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DEE\STE\UsuariosSTE\PROGRAMAS_STE\Banco de Preços Aneel\2021_Março\Informe Técnico\ZIP novo\"/>
    </mc:Choice>
  </mc:AlternateContent>
  <bookViews>
    <workbookView xWindow="28680" yWindow="4605" windowWidth="20730" windowHeight="11160" activeTab="1"/>
  </bookViews>
  <sheets>
    <sheet name="DISCLAIMER" sheetId="12" r:id="rId1"/>
    <sheet name="SE" sheetId="4" r:id="rId2"/>
    <sheet name="MIG" sheetId="5" r:id="rId3"/>
    <sheet name="MIM" sheetId="1" r:id="rId4"/>
    <sheet name="MIGA" sheetId="7" r:id="rId5"/>
    <sheet name="Preco_m2" sheetId="6" state="hidden" r:id="rId6"/>
    <sheet name="Indices_Poder" sheetId="8" r:id="rId7"/>
    <sheet name="Valores" sheetId="9" state="hidden" r:id="rId8"/>
    <sheet name="Regional" sheetId="10" state="hidden" r:id="rId9"/>
    <sheet name="Serviços" sheetId="11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2" hidden="1">MIG!$A$340:$N$340</definedName>
    <definedName name="_xlnm._FilterDatabase" localSheetId="4" hidden="1">MIGA!$A$8:$N$8</definedName>
    <definedName name="_xlnm._FilterDatabase" localSheetId="3" hidden="1">MIM!$A$37:$N$37</definedName>
    <definedName name="_xlnm._FilterDatabase" localSheetId="1" hidden="1">SE!$B$19:$P$34</definedName>
    <definedName name="_xlnm._FilterDatabase" localSheetId="7" hidden="1">Valores!$A$1:$K$121</definedName>
    <definedName name="A" localSheetId="0">#REF!</definedName>
    <definedName name="A" localSheetId="4">[1]X!$D$3</definedName>
    <definedName name="A">#REF!</definedName>
    <definedName name="B" localSheetId="0">#REF!</definedName>
    <definedName name="B" localSheetId="4">[1]X!$D$4</definedName>
    <definedName name="B">#REF!</definedName>
    <definedName name="C_" localSheetId="0">#REF!</definedName>
    <definedName name="C_">#REF!</definedName>
    <definedName name="CDC">[2]TM!$B$407:$B$408</definedName>
    <definedName name="D" localSheetId="0">#REF!</definedName>
    <definedName name="D" localSheetId="4">[1]X!$D$6</definedName>
    <definedName name="D">#REF!</definedName>
    <definedName name="E" localSheetId="0">#REF!</definedName>
    <definedName name="E" localSheetId="4">[1]X!$D$7</definedName>
    <definedName name="E">#REF!</definedName>
    <definedName name="EqpPrincipal" localSheetId="0">#REF!</definedName>
    <definedName name="EqpPrincipal">#REF!</definedName>
    <definedName name="Equipamento" localSheetId="0">[2]TT!#REF!</definedName>
    <definedName name="Equipamento">[2]TT!#REF!</definedName>
    <definedName name="ESTADO">Preco_m2!$B$4:$E$31</definedName>
    <definedName name="F" localSheetId="0">#REF!</definedName>
    <definedName name="F" localSheetId="4">[1]X!$D$8</definedName>
    <definedName name="F">#REF!</definedName>
    <definedName name="G" localSheetId="0">#REF!</definedName>
    <definedName name="G" localSheetId="4">[1]X!$D$9</definedName>
    <definedName name="G">#REF!</definedName>
    <definedName name="H" localSheetId="0">#REF!</definedName>
    <definedName name="H">#REF!</definedName>
    <definedName name="I" localSheetId="0">#REF!</definedName>
    <definedName name="I" localSheetId="4">[1]X!$D$11</definedName>
    <definedName name="I">#REF!</definedName>
    <definedName name="J" localSheetId="0">#REF!</definedName>
    <definedName name="J" localSheetId="4">[1]X!$D$12</definedName>
    <definedName name="J">#REF!</definedName>
    <definedName name="K" localSheetId="0">#REF!</definedName>
    <definedName name="K">[3]X!$D$13</definedName>
    <definedName name="L_" localSheetId="0">#REF!</definedName>
    <definedName name="L_">#REF!</definedName>
    <definedName name="LOCAL" localSheetId="0">[4]Preco_m2!$D$4:$E$4</definedName>
    <definedName name="LOCAL">Preco_m2!$D$4:$E$4</definedName>
    <definedName name="M" localSheetId="0">#REF!</definedName>
    <definedName name="M" localSheetId="4">[1]X!$D$15</definedName>
    <definedName name="M">#REF!</definedName>
    <definedName name="Manobra" localSheetId="0">#REF!</definedName>
    <definedName name="Manobra">#REF!</definedName>
    <definedName name="MIG">MIG!$B$9:$N$381</definedName>
    <definedName name="MIG_AREA" localSheetId="0">#REF!</definedName>
    <definedName name="MIG_AREA">#REF!</definedName>
    <definedName name="MIGA">MIGA!$C$1:$N$195</definedName>
    <definedName name="MIM">MIM!$A$37:$N$178</definedName>
    <definedName name="quantidadeModulo3" localSheetId="0">[2]TM!#REF!</definedName>
    <definedName name="quantidadeModulo3">[2]TM!#REF!</definedName>
    <definedName name="RESF" localSheetId="0">[5]TM!$B$556:$B$558</definedName>
    <definedName name="RESF">[2]TM!$B$411:$B$413</definedName>
    <definedName name="SERVIÇO">Serviços!$B$1:$D$1</definedName>
    <definedName name="SERVIÇOS" localSheetId="0">[6]Serviços!$F$1:$F$3</definedName>
    <definedName name="SERVIÇOS">Serviços!$F$1:$F$3</definedName>
    <definedName name="TENSÃO">Serviços!$F$5:$F$11</definedName>
    <definedName name="TERC">[2]TM!$B$416:$B$417</definedName>
    <definedName name="total" localSheetId="0">[2]TM!#REF!</definedName>
    <definedName name="total">[2]TM!#REF!</definedName>
    <definedName name="totalModulo3" localSheetId="0">[2]TM!#REF!</definedName>
    <definedName name="totalModulo3">[2]TM!#REF!</definedName>
    <definedName name="totalModulo3Poder" localSheetId="0">[2]TM!#REF!</definedName>
    <definedName name="totalModulo3Poder">[2]TM!#REF!</definedName>
    <definedName name="totalPoder" localSheetId="0">[2]TM!#REF!</definedName>
    <definedName name="totalPoder">[2]TM!#REF!</definedName>
    <definedName name="UF" localSheetId="0">[4]Preco_m2!$B$5:$B$32</definedName>
    <definedName name="UF">Preco_m2!$B$5:$B$32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22" i="5" l="1"/>
  <c r="H422" i="5"/>
  <c r="G422" i="5"/>
  <c r="F422" i="5"/>
  <c r="E422" i="5"/>
  <c r="I351" i="5"/>
  <c r="H351" i="5"/>
  <c r="G351" i="5"/>
  <c r="F351" i="5"/>
  <c r="E351" i="5"/>
  <c r="I280" i="5"/>
  <c r="H280" i="5"/>
  <c r="G280" i="5"/>
  <c r="F280" i="5"/>
  <c r="E280" i="5"/>
  <c r="I209" i="5"/>
  <c r="H209" i="5"/>
  <c r="G209" i="5"/>
  <c r="F209" i="5"/>
  <c r="E209" i="5"/>
  <c r="I141" i="5"/>
  <c r="H141" i="5"/>
  <c r="G141" i="5"/>
  <c r="F141" i="5"/>
  <c r="E141" i="5"/>
  <c r="U7" i="8" l="1"/>
  <c r="U8" i="8"/>
  <c r="U9" i="8"/>
  <c r="U10" i="8"/>
  <c r="U11" i="8"/>
  <c r="U12" i="8"/>
  <c r="U13" i="8"/>
  <c r="U14" i="8"/>
  <c r="U15" i="8"/>
  <c r="U16" i="8"/>
  <c r="U17" i="8"/>
  <c r="U18" i="8"/>
  <c r="U19" i="8"/>
  <c r="U6" i="8"/>
  <c r="AJ19" i="8" l="1"/>
  <c r="AJ18" i="8"/>
  <c r="AJ17" i="8"/>
  <c r="AJ16" i="8"/>
  <c r="AJ15" i="8"/>
  <c r="AJ14" i="8"/>
  <c r="AJ13" i="8"/>
  <c r="AJ12" i="8"/>
  <c r="AJ11" i="8"/>
  <c r="AJ10" i="8"/>
  <c r="AJ9" i="8"/>
  <c r="AJ8" i="8"/>
  <c r="AJ7" i="8"/>
  <c r="AJ6" i="8"/>
  <c r="AG19" i="8"/>
  <c r="AG18" i="8"/>
  <c r="AG17" i="8"/>
  <c r="AG16" i="8"/>
  <c r="AG15" i="8"/>
  <c r="AG14" i="8"/>
  <c r="AG13" i="8"/>
  <c r="AG12" i="8"/>
  <c r="AG11" i="8"/>
  <c r="AG10" i="8"/>
  <c r="AG9" i="8"/>
  <c r="AG8" i="8"/>
  <c r="AG7" i="8"/>
  <c r="AG6" i="8"/>
  <c r="AD19" i="8"/>
  <c r="AD18" i="8"/>
  <c r="AD17" i="8"/>
  <c r="AD16" i="8"/>
  <c r="AD15" i="8"/>
  <c r="AD14" i="8"/>
  <c r="AD13" i="8"/>
  <c r="AD12" i="8"/>
  <c r="AD11" i="8"/>
  <c r="AD10" i="8"/>
  <c r="AD9" i="8"/>
  <c r="AD8" i="8"/>
  <c r="AD7" i="8"/>
  <c r="AD6" i="8"/>
  <c r="AA19" i="8"/>
  <c r="AA18" i="8"/>
  <c r="AA17" i="8"/>
  <c r="AA16" i="8"/>
  <c r="AA15" i="8"/>
  <c r="AA14" i="8"/>
  <c r="AA13" i="8"/>
  <c r="AA12" i="8"/>
  <c r="AA11" i="8"/>
  <c r="AA10" i="8"/>
  <c r="AA9" i="8"/>
  <c r="AA8" i="8"/>
  <c r="AA7" i="8"/>
  <c r="AA6" i="8"/>
  <c r="X7" i="8"/>
  <c r="X8" i="8"/>
  <c r="X9" i="8"/>
  <c r="X10" i="8"/>
  <c r="X11" i="8"/>
  <c r="X12" i="8"/>
  <c r="X13" i="8"/>
  <c r="X14" i="8"/>
  <c r="X15" i="8"/>
  <c r="X16" i="8"/>
  <c r="X17" i="8"/>
  <c r="X18" i="8"/>
  <c r="X19" i="8"/>
  <c r="X6" i="8"/>
  <c r="F80" i="9" l="1"/>
  <c r="F79" i="9"/>
  <c r="F78" i="9"/>
  <c r="F77" i="9"/>
  <c r="F76" i="9"/>
  <c r="F75" i="9"/>
  <c r="F74" i="9"/>
  <c r="F73" i="9"/>
  <c r="F61" i="9"/>
  <c r="F60" i="9"/>
  <c r="F59" i="9"/>
  <c r="F58" i="9"/>
  <c r="F57" i="9"/>
  <c r="J28" i="8" l="1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48" i="9"/>
  <c r="F119" i="9"/>
  <c r="F110" i="9"/>
  <c r="F82" i="9"/>
  <c r="F43" i="9"/>
  <c r="D169" i="5" l="1"/>
  <c r="T3" i="8" l="1"/>
  <c r="N34" i="4" l="1"/>
  <c r="M34" i="4"/>
  <c r="N33" i="4"/>
  <c r="M33" i="4"/>
  <c r="N32" i="4"/>
  <c r="M32" i="4"/>
  <c r="N31" i="4"/>
  <c r="M31" i="4"/>
  <c r="N30" i="4"/>
  <c r="M30" i="4"/>
  <c r="N29" i="4"/>
  <c r="M29" i="4"/>
  <c r="N28" i="4"/>
  <c r="M28" i="4"/>
  <c r="N27" i="4"/>
  <c r="M27" i="4"/>
  <c r="N26" i="4"/>
  <c r="M26" i="4"/>
  <c r="N25" i="4"/>
  <c r="M25" i="4"/>
  <c r="N24" i="4"/>
  <c r="M24" i="4"/>
  <c r="N23" i="4"/>
  <c r="M23" i="4"/>
  <c r="N22" i="4"/>
  <c r="M22" i="4"/>
  <c r="N21" i="4"/>
  <c r="M21" i="4"/>
  <c r="N20" i="4"/>
  <c r="M20" i="4"/>
  <c r="O27" i="4" l="1"/>
  <c r="P27" i="4" s="1"/>
  <c r="R22" i="4"/>
  <c r="S22" i="4"/>
  <c r="S24" i="4"/>
  <c r="R24" i="4"/>
  <c r="S26" i="4"/>
  <c r="R26" i="4"/>
  <c r="S28" i="4"/>
  <c r="R28" i="4"/>
  <c r="S21" i="4"/>
  <c r="R21" i="4"/>
  <c r="S23" i="4"/>
  <c r="R23" i="4"/>
  <c r="O24" i="4"/>
  <c r="P24" i="4" s="1"/>
  <c r="O30" i="4"/>
  <c r="P30" i="4" s="1"/>
  <c r="R30" i="4"/>
  <c r="S30" i="4"/>
  <c r="R32" i="4"/>
  <c r="S32" i="4"/>
  <c r="S34" i="4"/>
  <c r="R34" i="4"/>
  <c r="R29" i="4"/>
  <c r="S29" i="4"/>
  <c r="S31" i="4"/>
  <c r="R31" i="4"/>
  <c r="S33" i="4"/>
  <c r="R33" i="4"/>
  <c r="O20" i="4"/>
  <c r="P20" i="4" s="1"/>
  <c r="O31" i="4"/>
  <c r="P31" i="4" s="1"/>
  <c r="Q24" i="4"/>
  <c r="Q29" i="4"/>
  <c r="Q32" i="4"/>
  <c r="Q34" i="4"/>
  <c r="O23" i="4"/>
  <c r="P23" i="4" s="1"/>
  <c r="Q23" i="4"/>
  <c r="Q31" i="4"/>
  <c r="N35" i="4"/>
  <c r="O22" i="4"/>
  <c r="P22" i="4" s="1"/>
  <c r="O26" i="4"/>
  <c r="P26" i="4" s="1"/>
  <c r="O34" i="4"/>
  <c r="P34" i="4" s="1"/>
  <c r="O21" i="4"/>
  <c r="P21" i="4" s="1"/>
  <c r="O25" i="4"/>
  <c r="P25" i="4" s="1"/>
  <c r="O29" i="4"/>
  <c r="P29" i="4" s="1"/>
  <c r="O33" i="4"/>
  <c r="P33" i="4" s="1"/>
  <c r="O28" i="4"/>
  <c r="P28" i="4" s="1"/>
  <c r="O32" i="4"/>
  <c r="P32" i="4" s="1"/>
  <c r="P36" i="4" l="1"/>
  <c r="P35" i="4"/>
  <c r="N36" i="4"/>
  <c r="O35" i="4"/>
  <c r="O36" i="4"/>
  <c r="D38" i="4" l="1"/>
  <c r="D37" i="4"/>
  <c r="P195" i="7"/>
  <c r="O195" i="7"/>
  <c r="P194" i="7"/>
  <c r="O194" i="7"/>
  <c r="P193" i="7"/>
  <c r="O193" i="7"/>
  <c r="P192" i="7"/>
  <c r="O192" i="7"/>
  <c r="P191" i="7"/>
  <c r="O191" i="7"/>
  <c r="P190" i="7"/>
  <c r="O190" i="7"/>
  <c r="P189" i="7"/>
  <c r="O189" i="7"/>
  <c r="P188" i="7"/>
  <c r="O188" i="7"/>
  <c r="P187" i="7"/>
  <c r="O187" i="7"/>
  <c r="P186" i="7"/>
  <c r="O186" i="7"/>
  <c r="P185" i="7"/>
  <c r="O185" i="7"/>
  <c r="P184" i="7"/>
  <c r="O184" i="7"/>
  <c r="P183" i="7"/>
  <c r="O183" i="7"/>
  <c r="P182" i="7"/>
  <c r="T182" i="7" s="1"/>
  <c r="O182" i="7"/>
  <c r="P181" i="7"/>
  <c r="O181" i="7"/>
  <c r="P180" i="7"/>
  <c r="O180" i="7"/>
  <c r="P179" i="7"/>
  <c r="AC179" i="7" s="1"/>
  <c r="O179" i="7"/>
  <c r="P161" i="7"/>
  <c r="O161" i="7"/>
  <c r="P160" i="7"/>
  <c r="O160" i="7"/>
  <c r="P159" i="7"/>
  <c r="O159" i="7"/>
  <c r="P158" i="7"/>
  <c r="O158" i="7"/>
  <c r="P157" i="7"/>
  <c r="O157" i="7"/>
  <c r="P156" i="7"/>
  <c r="O156" i="7"/>
  <c r="P155" i="7"/>
  <c r="O155" i="7"/>
  <c r="P154" i="7"/>
  <c r="O154" i="7"/>
  <c r="P153" i="7"/>
  <c r="O153" i="7"/>
  <c r="P152" i="7"/>
  <c r="O152" i="7"/>
  <c r="P151" i="7"/>
  <c r="O151" i="7"/>
  <c r="P150" i="7"/>
  <c r="O150" i="7"/>
  <c r="P149" i="7"/>
  <c r="O149" i="7"/>
  <c r="P148" i="7"/>
  <c r="O148" i="7"/>
  <c r="P147" i="7"/>
  <c r="O147" i="7"/>
  <c r="P146" i="7"/>
  <c r="O146" i="7"/>
  <c r="P145" i="7"/>
  <c r="O145" i="7"/>
  <c r="P127" i="7"/>
  <c r="O127" i="7"/>
  <c r="P126" i="7"/>
  <c r="O126" i="7"/>
  <c r="P125" i="7"/>
  <c r="O125" i="7"/>
  <c r="P124" i="7"/>
  <c r="O124" i="7"/>
  <c r="P123" i="7"/>
  <c r="O123" i="7"/>
  <c r="P122" i="7"/>
  <c r="O122" i="7"/>
  <c r="P121" i="7"/>
  <c r="O121" i="7"/>
  <c r="P120" i="7"/>
  <c r="O120" i="7"/>
  <c r="P119" i="7"/>
  <c r="O119" i="7"/>
  <c r="P118" i="7"/>
  <c r="O118" i="7"/>
  <c r="P117" i="7"/>
  <c r="O117" i="7"/>
  <c r="P116" i="7"/>
  <c r="O116" i="7"/>
  <c r="P115" i="7"/>
  <c r="O115" i="7"/>
  <c r="P114" i="7"/>
  <c r="O114" i="7"/>
  <c r="P113" i="7"/>
  <c r="O113" i="7"/>
  <c r="P112" i="7"/>
  <c r="O112" i="7"/>
  <c r="P111" i="7"/>
  <c r="O111" i="7"/>
  <c r="P93" i="7"/>
  <c r="O93" i="7"/>
  <c r="P92" i="7"/>
  <c r="O92" i="7"/>
  <c r="P91" i="7"/>
  <c r="O91" i="7"/>
  <c r="P90" i="7"/>
  <c r="O90" i="7"/>
  <c r="P89" i="7"/>
  <c r="O89" i="7"/>
  <c r="P88" i="7"/>
  <c r="O88" i="7"/>
  <c r="P87" i="7"/>
  <c r="O87" i="7"/>
  <c r="P86" i="7"/>
  <c r="O86" i="7"/>
  <c r="P85" i="7"/>
  <c r="O85" i="7"/>
  <c r="P84" i="7"/>
  <c r="O84" i="7"/>
  <c r="P83" i="7"/>
  <c r="O83" i="7"/>
  <c r="P82" i="7"/>
  <c r="O82" i="7"/>
  <c r="P81" i="7"/>
  <c r="O81" i="7"/>
  <c r="P80" i="7"/>
  <c r="O80" i="7"/>
  <c r="P79" i="7"/>
  <c r="O79" i="7"/>
  <c r="P78" i="7"/>
  <c r="O78" i="7"/>
  <c r="P77" i="7"/>
  <c r="O77" i="7"/>
  <c r="P59" i="7"/>
  <c r="O59" i="7"/>
  <c r="P58" i="7"/>
  <c r="O58" i="7"/>
  <c r="P57" i="7"/>
  <c r="O57" i="7"/>
  <c r="P56" i="7"/>
  <c r="O56" i="7"/>
  <c r="P55" i="7"/>
  <c r="O55" i="7"/>
  <c r="P54" i="7"/>
  <c r="O54" i="7"/>
  <c r="P53" i="7"/>
  <c r="O53" i="7"/>
  <c r="P52" i="7"/>
  <c r="O52" i="7"/>
  <c r="P51" i="7"/>
  <c r="O51" i="7"/>
  <c r="P50" i="7"/>
  <c r="O50" i="7"/>
  <c r="P49" i="7"/>
  <c r="O49" i="7"/>
  <c r="P48" i="7"/>
  <c r="O48" i="7"/>
  <c r="P47" i="7"/>
  <c r="O47" i="7"/>
  <c r="P46" i="7"/>
  <c r="O46" i="7"/>
  <c r="P45" i="7"/>
  <c r="O45" i="7"/>
  <c r="P44" i="7"/>
  <c r="O44" i="7"/>
  <c r="P43" i="7"/>
  <c r="O43" i="7"/>
  <c r="P25" i="7"/>
  <c r="O25" i="7"/>
  <c r="P24" i="7"/>
  <c r="O24" i="7"/>
  <c r="P23" i="7"/>
  <c r="O23" i="7"/>
  <c r="P22" i="7"/>
  <c r="O22" i="7"/>
  <c r="P21" i="7"/>
  <c r="O21" i="7"/>
  <c r="P20" i="7"/>
  <c r="O20" i="7"/>
  <c r="P19" i="7"/>
  <c r="O19" i="7"/>
  <c r="P18" i="7"/>
  <c r="O18" i="7"/>
  <c r="P17" i="7"/>
  <c r="O17" i="7"/>
  <c r="P16" i="7"/>
  <c r="O16" i="7"/>
  <c r="P15" i="7"/>
  <c r="O15" i="7"/>
  <c r="P14" i="7"/>
  <c r="O14" i="7"/>
  <c r="P13" i="7"/>
  <c r="O13" i="7"/>
  <c r="P12" i="7"/>
  <c r="O12" i="7"/>
  <c r="P11" i="7"/>
  <c r="O11" i="7"/>
  <c r="P10" i="7"/>
  <c r="O10" i="7"/>
  <c r="P9" i="7"/>
  <c r="O9" i="7"/>
  <c r="P178" i="1"/>
  <c r="O178" i="1"/>
  <c r="P177" i="1"/>
  <c r="O177" i="1"/>
  <c r="P176" i="1"/>
  <c r="O176" i="1"/>
  <c r="P175" i="1"/>
  <c r="O175" i="1"/>
  <c r="P174" i="1"/>
  <c r="O174" i="1"/>
  <c r="P173" i="1"/>
  <c r="O173" i="1"/>
  <c r="P172" i="1"/>
  <c r="O172" i="1"/>
  <c r="P171" i="1"/>
  <c r="O171" i="1"/>
  <c r="P170" i="1"/>
  <c r="O170" i="1"/>
  <c r="P152" i="1"/>
  <c r="O152" i="1"/>
  <c r="P151" i="1"/>
  <c r="O151" i="1"/>
  <c r="P150" i="1"/>
  <c r="O150" i="1"/>
  <c r="P149" i="1"/>
  <c r="O149" i="1"/>
  <c r="P148" i="1"/>
  <c r="O148" i="1"/>
  <c r="P147" i="1"/>
  <c r="O147" i="1"/>
  <c r="P146" i="1"/>
  <c r="O146" i="1"/>
  <c r="P145" i="1"/>
  <c r="O145" i="1"/>
  <c r="P144" i="1"/>
  <c r="O144" i="1"/>
  <c r="P126" i="1"/>
  <c r="O126" i="1"/>
  <c r="P125" i="1"/>
  <c r="O125" i="1"/>
  <c r="P124" i="1"/>
  <c r="O124" i="1"/>
  <c r="P123" i="1"/>
  <c r="O123" i="1"/>
  <c r="P122" i="1"/>
  <c r="O122" i="1"/>
  <c r="P121" i="1"/>
  <c r="O121" i="1"/>
  <c r="P120" i="1"/>
  <c r="O120" i="1"/>
  <c r="P119" i="1"/>
  <c r="O119" i="1"/>
  <c r="P118" i="1"/>
  <c r="O118" i="1"/>
  <c r="P100" i="1"/>
  <c r="O100" i="1"/>
  <c r="P99" i="1"/>
  <c r="O99" i="1"/>
  <c r="P98" i="1"/>
  <c r="O98" i="1"/>
  <c r="P97" i="1"/>
  <c r="O97" i="1"/>
  <c r="P96" i="1"/>
  <c r="O96" i="1"/>
  <c r="P95" i="1"/>
  <c r="O95" i="1"/>
  <c r="P94" i="1"/>
  <c r="O94" i="1"/>
  <c r="P93" i="1"/>
  <c r="O93" i="1"/>
  <c r="P92" i="1"/>
  <c r="O92" i="1"/>
  <c r="P72" i="1"/>
  <c r="O72" i="1"/>
  <c r="P71" i="1"/>
  <c r="O71" i="1"/>
  <c r="P70" i="1"/>
  <c r="O70" i="1"/>
  <c r="P69" i="1"/>
  <c r="O69" i="1"/>
  <c r="P68" i="1"/>
  <c r="O68" i="1"/>
  <c r="P67" i="1"/>
  <c r="O67" i="1"/>
  <c r="P66" i="1"/>
  <c r="O66" i="1"/>
  <c r="P65" i="1"/>
  <c r="O65" i="1"/>
  <c r="P64" i="1"/>
  <c r="O64" i="1"/>
  <c r="P46" i="1"/>
  <c r="O46" i="1"/>
  <c r="P45" i="1"/>
  <c r="O45" i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17" i="1"/>
  <c r="O17" i="1"/>
  <c r="P16" i="1"/>
  <c r="O16" i="1"/>
  <c r="P15" i="1"/>
  <c r="O15" i="1"/>
  <c r="P14" i="1"/>
  <c r="O14" i="1"/>
  <c r="P13" i="1"/>
  <c r="O13" i="1"/>
  <c r="P12" i="1"/>
  <c r="O12" i="1"/>
  <c r="P11" i="1"/>
  <c r="O11" i="1"/>
  <c r="P10" i="1"/>
  <c r="O10" i="1"/>
  <c r="P9" i="1"/>
  <c r="O9" i="1"/>
  <c r="W357" i="5"/>
  <c r="V357" i="5"/>
  <c r="U357" i="5"/>
  <c r="T357" i="5"/>
  <c r="S357" i="5"/>
  <c r="R410" i="5"/>
  <c r="Q410" i="5"/>
  <c r="R409" i="5"/>
  <c r="Q409" i="5"/>
  <c r="R408" i="5"/>
  <c r="Q408" i="5"/>
  <c r="R407" i="5"/>
  <c r="Q407" i="5"/>
  <c r="R406" i="5"/>
  <c r="Q406" i="5"/>
  <c r="R405" i="5"/>
  <c r="Q405" i="5"/>
  <c r="R404" i="5"/>
  <c r="Q404" i="5"/>
  <c r="R403" i="5"/>
  <c r="Q403" i="5"/>
  <c r="R402" i="5"/>
  <c r="Q402" i="5"/>
  <c r="R401" i="5"/>
  <c r="Q401" i="5"/>
  <c r="R400" i="5"/>
  <c r="Q400" i="5"/>
  <c r="R399" i="5"/>
  <c r="Q399" i="5"/>
  <c r="R398" i="5"/>
  <c r="Q398" i="5"/>
  <c r="R397" i="5"/>
  <c r="Q397" i="5"/>
  <c r="R396" i="5"/>
  <c r="Q396" i="5"/>
  <c r="R395" i="5"/>
  <c r="Q395" i="5"/>
  <c r="R394" i="5"/>
  <c r="Q394" i="5"/>
  <c r="R393" i="5"/>
  <c r="Q393" i="5"/>
  <c r="R392" i="5"/>
  <c r="Q392" i="5"/>
  <c r="R391" i="5"/>
  <c r="Q391" i="5"/>
  <c r="R390" i="5"/>
  <c r="Q390" i="5"/>
  <c r="R389" i="5"/>
  <c r="Q389" i="5"/>
  <c r="R388" i="5"/>
  <c r="Q388" i="5"/>
  <c r="R387" i="5"/>
  <c r="Q387" i="5"/>
  <c r="R386" i="5"/>
  <c r="Q386" i="5"/>
  <c r="R385" i="5"/>
  <c r="Q385" i="5"/>
  <c r="R384" i="5"/>
  <c r="Q384" i="5"/>
  <c r="R383" i="5"/>
  <c r="Q383" i="5"/>
  <c r="R382" i="5"/>
  <c r="Q382" i="5"/>
  <c r="R381" i="5"/>
  <c r="Q381" i="5"/>
  <c r="R380" i="5"/>
  <c r="Q380" i="5"/>
  <c r="R379" i="5"/>
  <c r="Q379" i="5"/>
  <c r="R378" i="5"/>
  <c r="Q378" i="5"/>
  <c r="R377" i="5"/>
  <c r="T377" i="5" s="1"/>
  <c r="Q377" i="5"/>
  <c r="R376" i="5"/>
  <c r="Q376" i="5"/>
  <c r="R375" i="5"/>
  <c r="Q375" i="5"/>
  <c r="R374" i="5"/>
  <c r="Q374" i="5"/>
  <c r="R373" i="5"/>
  <c r="Q373" i="5"/>
  <c r="R372" i="5"/>
  <c r="Q372" i="5"/>
  <c r="R371" i="5"/>
  <c r="Q371" i="5"/>
  <c r="R370" i="5"/>
  <c r="Q370" i="5"/>
  <c r="R369" i="5"/>
  <c r="Q369" i="5"/>
  <c r="R368" i="5"/>
  <c r="Q368" i="5"/>
  <c r="R367" i="5"/>
  <c r="Q367" i="5"/>
  <c r="R366" i="5"/>
  <c r="Q366" i="5"/>
  <c r="R365" i="5"/>
  <c r="Q365" i="5"/>
  <c r="R364" i="5"/>
  <c r="Q364" i="5"/>
  <c r="R363" i="5"/>
  <c r="Q363" i="5"/>
  <c r="R362" i="5"/>
  <c r="Q362" i="5"/>
  <c r="R361" i="5"/>
  <c r="Q361" i="5"/>
  <c r="R360" i="5"/>
  <c r="Q360" i="5"/>
  <c r="R359" i="5"/>
  <c r="Q359" i="5"/>
  <c r="R358" i="5"/>
  <c r="Q358" i="5"/>
  <c r="R339" i="5"/>
  <c r="Q339" i="5"/>
  <c r="R338" i="5"/>
  <c r="Q338" i="5"/>
  <c r="R337" i="5"/>
  <c r="Q337" i="5"/>
  <c r="R336" i="5"/>
  <c r="Q336" i="5"/>
  <c r="R335" i="5"/>
  <c r="Q335" i="5"/>
  <c r="R334" i="5"/>
  <c r="Q334" i="5"/>
  <c r="R333" i="5"/>
  <c r="Q333" i="5"/>
  <c r="R332" i="5"/>
  <c r="Q332" i="5"/>
  <c r="R331" i="5"/>
  <c r="Q331" i="5"/>
  <c r="R330" i="5"/>
  <c r="Q330" i="5"/>
  <c r="R329" i="5"/>
  <c r="Q329" i="5"/>
  <c r="R328" i="5"/>
  <c r="Q328" i="5"/>
  <c r="R327" i="5"/>
  <c r="Q327" i="5"/>
  <c r="R326" i="5"/>
  <c r="Q326" i="5"/>
  <c r="R325" i="5"/>
  <c r="Q325" i="5"/>
  <c r="R324" i="5"/>
  <c r="Q324" i="5"/>
  <c r="R323" i="5"/>
  <c r="Q323" i="5"/>
  <c r="R322" i="5"/>
  <c r="Q322" i="5"/>
  <c r="R321" i="5"/>
  <c r="Q321" i="5"/>
  <c r="R320" i="5"/>
  <c r="Q320" i="5"/>
  <c r="R319" i="5"/>
  <c r="Q319" i="5"/>
  <c r="R318" i="5"/>
  <c r="Q318" i="5"/>
  <c r="R317" i="5"/>
  <c r="Q317" i="5"/>
  <c r="R316" i="5"/>
  <c r="Q316" i="5"/>
  <c r="R315" i="5"/>
  <c r="Q315" i="5"/>
  <c r="R314" i="5"/>
  <c r="Q314" i="5"/>
  <c r="R313" i="5"/>
  <c r="Q313" i="5"/>
  <c r="R312" i="5"/>
  <c r="Q312" i="5"/>
  <c r="R311" i="5"/>
  <c r="Q311" i="5"/>
  <c r="R310" i="5"/>
  <c r="Q310" i="5"/>
  <c r="R309" i="5"/>
  <c r="Q309" i="5"/>
  <c r="R308" i="5"/>
  <c r="Q308" i="5"/>
  <c r="R307" i="5"/>
  <c r="Q307" i="5"/>
  <c r="R306" i="5"/>
  <c r="Q306" i="5"/>
  <c r="R305" i="5"/>
  <c r="Q305" i="5"/>
  <c r="R304" i="5"/>
  <c r="Q304" i="5"/>
  <c r="R303" i="5"/>
  <c r="Q303" i="5"/>
  <c r="R302" i="5"/>
  <c r="Q302" i="5"/>
  <c r="R301" i="5"/>
  <c r="Q301" i="5"/>
  <c r="R300" i="5"/>
  <c r="Q300" i="5"/>
  <c r="R299" i="5"/>
  <c r="Q299" i="5"/>
  <c r="R298" i="5"/>
  <c r="Q298" i="5"/>
  <c r="R297" i="5"/>
  <c r="Q297" i="5"/>
  <c r="R296" i="5"/>
  <c r="Q296" i="5"/>
  <c r="R295" i="5"/>
  <c r="Q295" i="5"/>
  <c r="R294" i="5"/>
  <c r="Q294" i="5"/>
  <c r="R293" i="5"/>
  <c r="Q293" i="5"/>
  <c r="R292" i="5"/>
  <c r="Q292" i="5"/>
  <c r="R291" i="5"/>
  <c r="Q291" i="5"/>
  <c r="R290" i="5"/>
  <c r="Q290" i="5"/>
  <c r="R289" i="5"/>
  <c r="Q289" i="5"/>
  <c r="R288" i="5"/>
  <c r="Q288" i="5"/>
  <c r="R287" i="5"/>
  <c r="Q287" i="5"/>
  <c r="R268" i="5"/>
  <c r="Q268" i="5"/>
  <c r="R267" i="5"/>
  <c r="Q267" i="5"/>
  <c r="R266" i="5"/>
  <c r="Q266" i="5"/>
  <c r="R265" i="5"/>
  <c r="Q265" i="5"/>
  <c r="R264" i="5"/>
  <c r="Q264" i="5"/>
  <c r="R263" i="5"/>
  <c r="Q263" i="5"/>
  <c r="R262" i="5"/>
  <c r="Q262" i="5"/>
  <c r="R261" i="5"/>
  <c r="Q261" i="5"/>
  <c r="R260" i="5"/>
  <c r="Q260" i="5"/>
  <c r="R259" i="5"/>
  <c r="Q259" i="5"/>
  <c r="R258" i="5"/>
  <c r="Q258" i="5"/>
  <c r="R257" i="5"/>
  <c r="Q257" i="5"/>
  <c r="R256" i="5"/>
  <c r="Q256" i="5"/>
  <c r="R255" i="5"/>
  <c r="Q255" i="5"/>
  <c r="R254" i="5"/>
  <c r="Q254" i="5"/>
  <c r="R253" i="5"/>
  <c r="Q253" i="5"/>
  <c r="R252" i="5"/>
  <c r="Q252" i="5"/>
  <c r="R251" i="5"/>
  <c r="Q251" i="5"/>
  <c r="R250" i="5"/>
  <c r="Q250" i="5"/>
  <c r="R249" i="5"/>
  <c r="Q249" i="5"/>
  <c r="R248" i="5"/>
  <c r="Q248" i="5"/>
  <c r="R247" i="5"/>
  <c r="Q247" i="5"/>
  <c r="R246" i="5"/>
  <c r="Q246" i="5"/>
  <c r="R245" i="5"/>
  <c r="Q245" i="5"/>
  <c r="R244" i="5"/>
  <c r="Q244" i="5"/>
  <c r="R243" i="5"/>
  <c r="Q243" i="5"/>
  <c r="R242" i="5"/>
  <c r="Q242" i="5"/>
  <c r="R241" i="5"/>
  <c r="Q241" i="5"/>
  <c r="R240" i="5"/>
  <c r="Q240" i="5"/>
  <c r="R239" i="5"/>
  <c r="Q239" i="5"/>
  <c r="R238" i="5"/>
  <c r="Q238" i="5"/>
  <c r="R237" i="5"/>
  <c r="Q237" i="5"/>
  <c r="R236" i="5"/>
  <c r="Q236" i="5"/>
  <c r="R235" i="5"/>
  <c r="Q235" i="5"/>
  <c r="R234" i="5"/>
  <c r="Q234" i="5"/>
  <c r="R233" i="5"/>
  <c r="Q233" i="5"/>
  <c r="R232" i="5"/>
  <c r="Q232" i="5"/>
  <c r="R231" i="5"/>
  <c r="Q231" i="5"/>
  <c r="R230" i="5"/>
  <c r="Q230" i="5"/>
  <c r="R229" i="5"/>
  <c r="Q229" i="5"/>
  <c r="R228" i="5"/>
  <c r="Q228" i="5"/>
  <c r="R227" i="5"/>
  <c r="Q227" i="5"/>
  <c r="R226" i="5"/>
  <c r="Q226" i="5"/>
  <c r="R225" i="5"/>
  <c r="Q225" i="5"/>
  <c r="R224" i="5"/>
  <c r="Q224" i="5"/>
  <c r="R223" i="5"/>
  <c r="Q223" i="5"/>
  <c r="R222" i="5"/>
  <c r="Q222" i="5"/>
  <c r="R221" i="5"/>
  <c r="Q221" i="5"/>
  <c r="R220" i="5"/>
  <c r="Q220" i="5"/>
  <c r="R219" i="5"/>
  <c r="Q219" i="5"/>
  <c r="R218" i="5"/>
  <c r="Q218" i="5"/>
  <c r="R217" i="5"/>
  <c r="Q217" i="5"/>
  <c r="R216" i="5"/>
  <c r="Q216" i="5"/>
  <c r="R196" i="5"/>
  <c r="Q196" i="5"/>
  <c r="R195" i="5"/>
  <c r="Q195" i="5"/>
  <c r="R194" i="5"/>
  <c r="Q194" i="5"/>
  <c r="R193" i="5"/>
  <c r="Q193" i="5"/>
  <c r="R192" i="5"/>
  <c r="Q192" i="5"/>
  <c r="R191" i="5"/>
  <c r="V191" i="5" s="1"/>
  <c r="Q191" i="5"/>
  <c r="R190" i="5"/>
  <c r="Q190" i="5"/>
  <c r="R189" i="5"/>
  <c r="Q189" i="5"/>
  <c r="R188" i="5"/>
  <c r="Q188" i="5"/>
  <c r="R187" i="5"/>
  <c r="Q187" i="5"/>
  <c r="R186" i="5"/>
  <c r="Q186" i="5"/>
  <c r="R185" i="5"/>
  <c r="Q185" i="5"/>
  <c r="R184" i="5"/>
  <c r="Q184" i="5"/>
  <c r="R183" i="5"/>
  <c r="Q183" i="5"/>
  <c r="R182" i="5"/>
  <c r="Q182" i="5"/>
  <c r="R181" i="5"/>
  <c r="S181" i="5" s="1"/>
  <c r="Q181" i="5"/>
  <c r="R180" i="5"/>
  <c r="Q180" i="5"/>
  <c r="R179" i="5"/>
  <c r="Q179" i="5"/>
  <c r="R178" i="5"/>
  <c r="Q178" i="5"/>
  <c r="R177" i="5"/>
  <c r="Q177" i="5"/>
  <c r="R176" i="5"/>
  <c r="Q176" i="5"/>
  <c r="R175" i="5"/>
  <c r="Q175" i="5"/>
  <c r="R174" i="5"/>
  <c r="Q174" i="5"/>
  <c r="R173" i="5"/>
  <c r="Q173" i="5"/>
  <c r="R172" i="5"/>
  <c r="Q172" i="5"/>
  <c r="R171" i="5"/>
  <c r="Q171" i="5"/>
  <c r="R170" i="5"/>
  <c r="Q170" i="5"/>
  <c r="R169" i="5"/>
  <c r="Q169" i="5"/>
  <c r="R168" i="5"/>
  <c r="Q168" i="5"/>
  <c r="R167" i="5"/>
  <c r="V167" i="5" s="1"/>
  <c r="Q167" i="5"/>
  <c r="R166" i="5"/>
  <c r="Q166" i="5"/>
  <c r="R165" i="5"/>
  <c r="T165" i="5" s="1"/>
  <c r="Q165" i="5"/>
  <c r="R164" i="5"/>
  <c r="Q164" i="5"/>
  <c r="R163" i="5"/>
  <c r="Q163" i="5"/>
  <c r="R162" i="5"/>
  <c r="Q162" i="5"/>
  <c r="R161" i="5"/>
  <c r="Q161" i="5"/>
  <c r="R160" i="5"/>
  <c r="Q160" i="5"/>
  <c r="R159" i="5"/>
  <c r="U159" i="5" s="1"/>
  <c r="Q159" i="5"/>
  <c r="R158" i="5"/>
  <c r="Q158" i="5"/>
  <c r="R157" i="5"/>
  <c r="Q157" i="5"/>
  <c r="R156" i="5"/>
  <c r="Q156" i="5"/>
  <c r="R155" i="5"/>
  <c r="Q155" i="5"/>
  <c r="R154" i="5"/>
  <c r="Q154" i="5"/>
  <c r="R153" i="5"/>
  <c r="Q153" i="5"/>
  <c r="R152" i="5"/>
  <c r="Q152" i="5"/>
  <c r="R151" i="5"/>
  <c r="Q151" i="5"/>
  <c r="R150" i="5"/>
  <c r="Q150" i="5"/>
  <c r="R149" i="5"/>
  <c r="Q149" i="5"/>
  <c r="R148" i="5"/>
  <c r="Q148" i="5"/>
  <c r="Q78" i="5"/>
  <c r="R78" i="5"/>
  <c r="S78" i="5" s="1"/>
  <c r="R128" i="5"/>
  <c r="Q128" i="5"/>
  <c r="R127" i="5"/>
  <c r="T127" i="5" s="1"/>
  <c r="Q127" i="5"/>
  <c r="R126" i="5"/>
  <c r="Q126" i="5"/>
  <c r="R125" i="5"/>
  <c r="Q125" i="5"/>
  <c r="R124" i="5"/>
  <c r="U124" i="5" s="1"/>
  <c r="Q124" i="5"/>
  <c r="R123" i="5"/>
  <c r="Q123" i="5"/>
  <c r="R122" i="5"/>
  <c r="Q122" i="5"/>
  <c r="R121" i="5"/>
  <c r="Q121" i="5"/>
  <c r="R120" i="5"/>
  <c r="Q120" i="5"/>
  <c r="R119" i="5"/>
  <c r="Q119" i="5"/>
  <c r="R118" i="5"/>
  <c r="Q118" i="5"/>
  <c r="R117" i="5"/>
  <c r="Q117" i="5"/>
  <c r="R116" i="5"/>
  <c r="Q116" i="5"/>
  <c r="R115" i="5"/>
  <c r="Q115" i="5"/>
  <c r="R114" i="5"/>
  <c r="Q114" i="5"/>
  <c r="R113" i="5"/>
  <c r="Q113" i="5"/>
  <c r="R112" i="5"/>
  <c r="Q112" i="5"/>
  <c r="R111" i="5"/>
  <c r="Q111" i="5"/>
  <c r="R110" i="5"/>
  <c r="Q110" i="5"/>
  <c r="R109" i="5"/>
  <c r="Q109" i="5"/>
  <c r="R108" i="5"/>
  <c r="Q108" i="5"/>
  <c r="R107" i="5"/>
  <c r="Q107" i="5"/>
  <c r="R106" i="5"/>
  <c r="Q106" i="5"/>
  <c r="R105" i="5"/>
  <c r="Q105" i="5"/>
  <c r="R104" i="5"/>
  <c r="Q104" i="5"/>
  <c r="R103" i="5"/>
  <c r="Q103" i="5"/>
  <c r="R102" i="5"/>
  <c r="Q102" i="5"/>
  <c r="R101" i="5"/>
  <c r="Q101" i="5"/>
  <c r="R100" i="5"/>
  <c r="Q100" i="5"/>
  <c r="R99" i="5"/>
  <c r="Q99" i="5"/>
  <c r="R98" i="5"/>
  <c r="S98" i="5" s="1"/>
  <c r="Q98" i="5"/>
  <c r="R97" i="5"/>
  <c r="Q97" i="5"/>
  <c r="R96" i="5"/>
  <c r="U96" i="5" s="1"/>
  <c r="Q96" i="5"/>
  <c r="R95" i="5"/>
  <c r="Q95" i="5"/>
  <c r="R94" i="5"/>
  <c r="Q94" i="5"/>
  <c r="R93" i="5"/>
  <c r="Q93" i="5"/>
  <c r="R92" i="5"/>
  <c r="Q92" i="5"/>
  <c r="R91" i="5"/>
  <c r="Q91" i="5"/>
  <c r="R90" i="5"/>
  <c r="T90" i="5" s="1"/>
  <c r="Q90" i="5"/>
  <c r="R89" i="5"/>
  <c r="Q89" i="5"/>
  <c r="R88" i="5"/>
  <c r="Q88" i="5"/>
  <c r="R87" i="5"/>
  <c r="Q87" i="5"/>
  <c r="R86" i="5"/>
  <c r="Q86" i="5"/>
  <c r="R85" i="5"/>
  <c r="Q85" i="5"/>
  <c r="R84" i="5"/>
  <c r="Q84" i="5"/>
  <c r="R83" i="5"/>
  <c r="Q83" i="5"/>
  <c r="R82" i="5"/>
  <c r="Q82" i="5"/>
  <c r="R81" i="5"/>
  <c r="Q81" i="5"/>
  <c r="R80" i="5"/>
  <c r="Q80" i="5"/>
  <c r="R79" i="5"/>
  <c r="Q79" i="5"/>
  <c r="R59" i="5"/>
  <c r="Q59" i="5"/>
  <c r="R58" i="5"/>
  <c r="Q58" i="5"/>
  <c r="R57" i="5"/>
  <c r="Q57" i="5"/>
  <c r="R56" i="5"/>
  <c r="Q56" i="5"/>
  <c r="R55" i="5"/>
  <c r="Q55" i="5"/>
  <c r="R54" i="5"/>
  <c r="Q54" i="5"/>
  <c r="R53" i="5"/>
  <c r="Q53" i="5"/>
  <c r="R52" i="5"/>
  <c r="Q52" i="5"/>
  <c r="R51" i="5"/>
  <c r="Q51" i="5"/>
  <c r="R50" i="5"/>
  <c r="Q50" i="5"/>
  <c r="R49" i="5"/>
  <c r="Q49" i="5"/>
  <c r="R48" i="5"/>
  <c r="Q48" i="5"/>
  <c r="R47" i="5"/>
  <c r="Q47" i="5"/>
  <c r="R46" i="5"/>
  <c r="Q46" i="5"/>
  <c r="R45" i="5"/>
  <c r="Q45" i="5"/>
  <c r="R44" i="5"/>
  <c r="Q44" i="5"/>
  <c r="R43" i="5"/>
  <c r="Q43" i="5"/>
  <c r="R42" i="5"/>
  <c r="Q42" i="5"/>
  <c r="R41" i="5"/>
  <c r="Q41" i="5"/>
  <c r="R40" i="5"/>
  <c r="Q40" i="5"/>
  <c r="R39" i="5"/>
  <c r="Q39" i="5"/>
  <c r="R38" i="5"/>
  <c r="Q38" i="5"/>
  <c r="R37" i="5"/>
  <c r="Q37" i="5"/>
  <c r="R36" i="5"/>
  <c r="Q36" i="5"/>
  <c r="R35" i="5"/>
  <c r="Q35" i="5"/>
  <c r="R34" i="5"/>
  <c r="Q34" i="5"/>
  <c r="R33" i="5"/>
  <c r="Q33" i="5"/>
  <c r="R32" i="5"/>
  <c r="Q32" i="5"/>
  <c r="R31" i="5"/>
  <c r="Q31" i="5"/>
  <c r="R30" i="5"/>
  <c r="Q30" i="5"/>
  <c r="R29" i="5"/>
  <c r="Q29" i="5"/>
  <c r="R28" i="5"/>
  <c r="Q28" i="5"/>
  <c r="R27" i="5"/>
  <c r="Q27" i="5"/>
  <c r="R26" i="5"/>
  <c r="Q26" i="5"/>
  <c r="R25" i="5"/>
  <c r="Q25" i="5"/>
  <c r="R24" i="5"/>
  <c r="Q24" i="5"/>
  <c r="R23" i="5"/>
  <c r="Q23" i="5"/>
  <c r="R22" i="5"/>
  <c r="Q22" i="5"/>
  <c r="R21" i="5"/>
  <c r="Q21" i="5"/>
  <c r="R20" i="5"/>
  <c r="Q20" i="5"/>
  <c r="R19" i="5"/>
  <c r="Q19" i="5"/>
  <c r="R18" i="5"/>
  <c r="Q18" i="5"/>
  <c r="R17" i="5"/>
  <c r="Q17" i="5"/>
  <c r="R16" i="5"/>
  <c r="Q16" i="5"/>
  <c r="R15" i="5"/>
  <c r="Q15" i="5"/>
  <c r="R14" i="5"/>
  <c r="Q14" i="5"/>
  <c r="R13" i="5"/>
  <c r="Q13" i="5"/>
  <c r="R12" i="5"/>
  <c r="Q12" i="5"/>
  <c r="R11" i="5"/>
  <c r="Q11" i="5"/>
  <c r="S129" i="5"/>
  <c r="Y129" i="5" s="1"/>
  <c r="AE129" i="5" s="1"/>
  <c r="T129" i="5"/>
  <c r="Z129" i="5" s="1"/>
  <c r="AF129" i="5" s="1"/>
  <c r="U129" i="5"/>
  <c r="AA129" i="5" s="1"/>
  <c r="AG129" i="5" s="1"/>
  <c r="V129" i="5"/>
  <c r="W129" i="5"/>
  <c r="AC129" i="5" s="1"/>
  <c r="AI129" i="5" s="1"/>
  <c r="S147" i="5"/>
  <c r="T147" i="5"/>
  <c r="U147" i="5"/>
  <c r="V147" i="5"/>
  <c r="W147" i="5"/>
  <c r="S197" i="5"/>
  <c r="Y197" i="5" s="1"/>
  <c r="AE197" i="5" s="1"/>
  <c r="T197" i="5"/>
  <c r="Z197" i="5" s="1"/>
  <c r="AF197" i="5" s="1"/>
  <c r="U197" i="5"/>
  <c r="AA197" i="5" s="1"/>
  <c r="AG197" i="5" s="1"/>
  <c r="V197" i="5"/>
  <c r="AB197" i="5" s="1"/>
  <c r="AH197" i="5" s="1"/>
  <c r="W197" i="5"/>
  <c r="AC197" i="5" s="1"/>
  <c r="AI197" i="5" s="1"/>
  <c r="R10" i="5"/>
  <c r="Q10" i="5"/>
  <c r="W124" i="5" l="1"/>
  <c r="T124" i="5"/>
  <c r="V124" i="5"/>
  <c r="T96" i="5"/>
  <c r="S124" i="5"/>
  <c r="W96" i="5"/>
  <c r="V96" i="5"/>
  <c r="S96" i="5"/>
  <c r="V98" i="5"/>
  <c r="V90" i="5"/>
  <c r="U90" i="5"/>
  <c r="W90" i="5"/>
  <c r="U98" i="5"/>
  <c r="T98" i="5"/>
  <c r="S90" i="5"/>
  <c r="U191" i="5"/>
  <c r="W181" i="5"/>
  <c r="W127" i="5"/>
  <c r="W165" i="5"/>
  <c r="S165" i="5"/>
  <c r="U167" i="5"/>
  <c r="T159" i="5"/>
  <c r="S127" i="5"/>
  <c r="W98" i="5"/>
  <c r="T167" i="5"/>
  <c r="V165" i="5"/>
  <c r="W159" i="5"/>
  <c r="S159" i="5"/>
  <c r="U165" i="5"/>
  <c r="T191" i="5"/>
  <c r="V127" i="5"/>
  <c r="W191" i="5"/>
  <c r="S191" i="5"/>
  <c r="W167" i="5"/>
  <c r="S167" i="5"/>
  <c r="V159" i="5"/>
  <c r="U127" i="5"/>
  <c r="R16" i="1"/>
  <c r="U16" i="1"/>
  <c r="Q16" i="1"/>
  <c r="T16" i="1"/>
  <c r="S16" i="1"/>
  <c r="U177" i="1"/>
  <c r="Q177" i="1"/>
  <c r="T177" i="1"/>
  <c r="S177" i="1"/>
  <c r="R177" i="1"/>
  <c r="S11" i="1"/>
  <c r="R11" i="1"/>
  <c r="U11" i="1"/>
  <c r="Q11" i="1"/>
  <c r="T11" i="1"/>
  <c r="R172" i="1"/>
  <c r="U172" i="1"/>
  <c r="Q172" i="1"/>
  <c r="T172" i="1"/>
  <c r="S172" i="1"/>
  <c r="T179" i="7"/>
  <c r="W182" i="7"/>
  <c r="W179" i="7"/>
  <c r="Z182" i="7"/>
  <c r="Q182" i="7"/>
  <c r="Z179" i="7"/>
  <c r="AC182" i="7"/>
  <c r="Q179" i="7"/>
  <c r="AB129" i="5"/>
  <c r="AH129" i="5" s="1"/>
  <c r="T78" i="5"/>
  <c r="U78" i="5"/>
  <c r="W78" i="5"/>
  <c r="T404" i="5"/>
  <c r="W404" i="5"/>
  <c r="S404" i="5"/>
  <c r="V404" i="5"/>
  <c r="U404" i="5"/>
  <c r="T408" i="5"/>
  <c r="W408" i="5"/>
  <c r="S408" i="5"/>
  <c r="V408" i="5"/>
  <c r="W369" i="5"/>
  <c r="S369" i="5"/>
  <c r="V369" i="5"/>
  <c r="U369" i="5"/>
  <c r="T369" i="5"/>
  <c r="U375" i="5"/>
  <c r="T375" i="5"/>
  <c r="W375" i="5"/>
  <c r="S375" i="5"/>
  <c r="V375" i="5"/>
  <c r="W377" i="5"/>
  <c r="S377" i="5"/>
  <c r="V377" i="5"/>
  <c r="U377" i="5"/>
  <c r="U408" i="5"/>
  <c r="V78" i="5"/>
  <c r="V181" i="5"/>
  <c r="U181" i="5"/>
  <c r="T181" i="5"/>
  <c r="C410" i="5" l="1"/>
  <c r="C409" i="5"/>
  <c r="C408" i="5"/>
  <c r="C407" i="5"/>
  <c r="C406" i="5"/>
  <c r="C405" i="5"/>
  <c r="C404" i="5"/>
  <c r="C403" i="5"/>
  <c r="C402" i="5"/>
  <c r="C401" i="5"/>
  <c r="C400" i="5"/>
  <c r="C398" i="5"/>
  <c r="C397" i="5"/>
  <c r="C396" i="5"/>
  <c r="C395" i="5"/>
  <c r="C394" i="5"/>
  <c r="C393" i="5"/>
  <c r="C392" i="5"/>
  <c r="C391" i="5"/>
  <c r="C390" i="5"/>
  <c r="C389" i="5"/>
  <c r="C388" i="5"/>
  <c r="C387" i="5"/>
  <c r="C386" i="5"/>
  <c r="C385" i="5"/>
  <c r="C384" i="5"/>
  <c r="C383" i="5"/>
  <c r="C382" i="5"/>
  <c r="C381" i="5"/>
  <c r="C380" i="5"/>
  <c r="C379" i="5"/>
  <c r="C378" i="5"/>
  <c r="C377" i="5"/>
  <c r="C376" i="5"/>
  <c r="C375" i="5"/>
  <c r="C373" i="5"/>
  <c r="C372" i="5"/>
  <c r="C371" i="5"/>
  <c r="C370" i="5"/>
  <c r="C369" i="5"/>
  <c r="C368" i="5"/>
  <c r="C367" i="5"/>
  <c r="C366" i="5"/>
  <c r="C365" i="5"/>
  <c r="C364" i="5"/>
  <c r="C363" i="5"/>
  <c r="C362" i="5"/>
  <c r="C361" i="5"/>
  <c r="C360" i="5"/>
  <c r="C359" i="5"/>
  <c r="C358" i="5"/>
  <c r="C339" i="5"/>
  <c r="C338" i="5"/>
  <c r="C337" i="5"/>
  <c r="C336" i="5"/>
  <c r="C335" i="5"/>
  <c r="C334" i="5"/>
  <c r="C333" i="5"/>
  <c r="C332" i="5"/>
  <c r="C331" i="5"/>
  <c r="C330" i="5"/>
  <c r="C329" i="5"/>
  <c r="C327" i="5"/>
  <c r="C326" i="5"/>
  <c r="C325" i="5"/>
  <c r="C324" i="5"/>
  <c r="C323" i="5"/>
  <c r="C322" i="5"/>
  <c r="C321" i="5"/>
  <c r="C320" i="5"/>
  <c r="C319" i="5"/>
  <c r="C318" i="5"/>
  <c r="C317" i="5"/>
  <c r="C316" i="5"/>
  <c r="C315" i="5"/>
  <c r="C314" i="5"/>
  <c r="C313" i="5"/>
  <c r="C312" i="5"/>
  <c r="C311" i="5"/>
  <c r="C310" i="5"/>
  <c r="C309" i="5"/>
  <c r="C308" i="5"/>
  <c r="C307" i="5"/>
  <c r="C306" i="5"/>
  <c r="C305" i="5"/>
  <c r="C304" i="5"/>
  <c r="C302" i="5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68" i="5"/>
  <c r="C267" i="5"/>
  <c r="C266" i="5"/>
  <c r="C265" i="5"/>
  <c r="C264" i="5"/>
  <c r="C263" i="5"/>
  <c r="C262" i="5"/>
  <c r="C261" i="5"/>
  <c r="C260" i="5"/>
  <c r="C259" i="5"/>
  <c r="C258" i="5"/>
  <c r="C256" i="5"/>
  <c r="C255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196" i="5"/>
  <c r="C195" i="5"/>
  <c r="C194" i="5"/>
  <c r="C193" i="5"/>
  <c r="C192" i="5"/>
  <c r="C191" i="5"/>
  <c r="C190" i="5"/>
  <c r="C189" i="5"/>
  <c r="C188" i="5"/>
  <c r="C187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28" i="5"/>
  <c r="C127" i="5"/>
  <c r="C126" i="5"/>
  <c r="C125" i="5"/>
  <c r="C124" i="5"/>
  <c r="C123" i="5"/>
  <c r="C122" i="5"/>
  <c r="C121" i="5"/>
  <c r="C120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D407" i="5"/>
  <c r="D406" i="5"/>
  <c r="D405" i="5"/>
  <c r="D404" i="5"/>
  <c r="D403" i="5"/>
  <c r="D402" i="5"/>
  <c r="D401" i="5"/>
  <c r="D400" i="5"/>
  <c r="D398" i="5"/>
  <c r="D397" i="5"/>
  <c r="D396" i="5"/>
  <c r="D395" i="5"/>
  <c r="D394" i="5"/>
  <c r="D393" i="5"/>
  <c r="D392" i="5"/>
  <c r="D391" i="5"/>
  <c r="D390" i="5"/>
  <c r="D389" i="5"/>
  <c r="D387" i="5"/>
  <c r="D385" i="5"/>
  <c r="D383" i="5"/>
  <c r="D382" i="5"/>
  <c r="D381" i="5"/>
  <c r="D380" i="5"/>
  <c r="D378" i="5"/>
  <c r="D376" i="5"/>
  <c r="D375" i="5"/>
  <c r="D372" i="5"/>
  <c r="D371" i="5"/>
  <c r="D370" i="5"/>
  <c r="D368" i="5"/>
  <c r="D367" i="5"/>
  <c r="D366" i="5"/>
  <c r="D365" i="5"/>
  <c r="D364" i="5"/>
  <c r="D363" i="5"/>
  <c r="D362" i="5"/>
  <c r="D361" i="5"/>
  <c r="D360" i="5"/>
  <c r="D359" i="5"/>
  <c r="D336" i="5"/>
  <c r="D335" i="5"/>
  <c r="D334" i="5"/>
  <c r="D333" i="5"/>
  <c r="D332" i="5"/>
  <c r="D331" i="5"/>
  <c r="D330" i="5"/>
  <c r="D329" i="5"/>
  <c r="D327" i="5"/>
  <c r="D326" i="5"/>
  <c r="D325" i="5"/>
  <c r="D324" i="5"/>
  <c r="D323" i="5"/>
  <c r="D322" i="5"/>
  <c r="D321" i="5"/>
  <c r="D320" i="5"/>
  <c r="D319" i="5"/>
  <c r="D318" i="5"/>
  <c r="D316" i="5"/>
  <c r="D314" i="5"/>
  <c r="D312" i="5"/>
  <c r="D311" i="5"/>
  <c r="D310" i="5"/>
  <c r="D309" i="5"/>
  <c r="D307" i="5"/>
  <c r="D305" i="5"/>
  <c r="D304" i="5"/>
  <c r="D301" i="5"/>
  <c r="D300" i="5"/>
  <c r="D299" i="5"/>
  <c r="D297" i="5"/>
  <c r="D296" i="5"/>
  <c r="D295" i="5"/>
  <c r="D294" i="5"/>
  <c r="D293" i="5"/>
  <c r="D292" i="5"/>
  <c r="D291" i="5"/>
  <c r="D290" i="5"/>
  <c r="D289" i="5"/>
  <c r="D288" i="5"/>
  <c r="D265" i="5"/>
  <c r="D264" i="5"/>
  <c r="D263" i="5"/>
  <c r="D262" i="5"/>
  <c r="D261" i="5"/>
  <c r="D260" i="5"/>
  <c r="D259" i="5"/>
  <c r="D258" i="5"/>
  <c r="D256" i="5"/>
  <c r="D255" i="5"/>
  <c r="D254" i="5"/>
  <c r="D253" i="5"/>
  <c r="D252" i="5"/>
  <c r="D251" i="5"/>
  <c r="D250" i="5"/>
  <c r="D249" i="5"/>
  <c r="D248" i="5"/>
  <c r="D247" i="5"/>
  <c r="D245" i="5"/>
  <c r="D243" i="5"/>
  <c r="D241" i="5"/>
  <c r="D240" i="5"/>
  <c r="D239" i="5"/>
  <c r="D238" i="5"/>
  <c r="D236" i="5"/>
  <c r="D234" i="5"/>
  <c r="D233" i="5"/>
  <c r="D230" i="5"/>
  <c r="D229" i="5"/>
  <c r="D228" i="5"/>
  <c r="D226" i="5"/>
  <c r="D225" i="5"/>
  <c r="D224" i="5"/>
  <c r="D223" i="5"/>
  <c r="D222" i="5"/>
  <c r="D221" i="5"/>
  <c r="D220" i="5"/>
  <c r="D219" i="5"/>
  <c r="D218" i="5"/>
  <c r="D217" i="5"/>
  <c r="D194" i="5"/>
  <c r="D193" i="5"/>
  <c r="D192" i="5"/>
  <c r="D191" i="5"/>
  <c r="D190" i="5"/>
  <c r="D189" i="5"/>
  <c r="D188" i="5"/>
  <c r="D187" i="5"/>
  <c r="D185" i="5"/>
  <c r="D184" i="5"/>
  <c r="D183" i="5"/>
  <c r="D182" i="5"/>
  <c r="D180" i="5"/>
  <c r="D179" i="5"/>
  <c r="D178" i="5"/>
  <c r="D177" i="5"/>
  <c r="D176" i="5"/>
  <c r="D174" i="5"/>
  <c r="D172" i="5"/>
  <c r="D170" i="5"/>
  <c r="D168" i="5"/>
  <c r="D166" i="5"/>
  <c r="D165" i="5"/>
  <c r="D162" i="5"/>
  <c r="D161" i="5"/>
  <c r="D160" i="5"/>
  <c r="D158" i="5"/>
  <c r="D157" i="5"/>
  <c r="D156" i="5"/>
  <c r="D155" i="5"/>
  <c r="D154" i="5"/>
  <c r="D153" i="5"/>
  <c r="D152" i="5"/>
  <c r="D151" i="5"/>
  <c r="D150" i="5"/>
  <c r="D149" i="5"/>
  <c r="D125" i="5"/>
  <c r="D124" i="5"/>
  <c r="D123" i="5"/>
  <c r="D122" i="5"/>
  <c r="D121" i="5"/>
  <c r="D120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5" i="5"/>
  <c r="D103" i="5"/>
  <c r="D101" i="5"/>
  <c r="D99" i="5"/>
  <c r="D97" i="5"/>
  <c r="D96" i="5"/>
  <c r="D93" i="5"/>
  <c r="D92" i="5"/>
  <c r="D91" i="5"/>
  <c r="D89" i="5"/>
  <c r="D88" i="5"/>
  <c r="D87" i="5"/>
  <c r="D86" i="5"/>
  <c r="D85" i="5"/>
  <c r="D84" i="5"/>
  <c r="D83" i="5"/>
  <c r="D82" i="5"/>
  <c r="D81" i="5"/>
  <c r="D80" i="5"/>
  <c r="D57" i="5"/>
  <c r="D56" i="5"/>
  <c r="D55" i="5"/>
  <c r="D54" i="5"/>
  <c r="D53" i="5"/>
  <c r="D52" i="5"/>
  <c r="D51" i="5"/>
  <c r="D48" i="5"/>
  <c r="D47" i="5"/>
  <c r="D46" i="5"/>
  <c r="D45" i="5"/>
  <c r="D44" i="5"/>
  <c r="D43" i="5"/>
  <c r="D42" i="5"/>
  <c r="D41" i="5"/>
  <c r="D40" i="5"/>
  <c r="D39" i="5"/>
  <c r="D38" i="5"/>
  <c r="D36" i="5"/>
  <c r="D34" i="5"/>
  <c r="D32" i="5"/>
  <c r="D30" i="5"/>
  <c r="D28" i="5"/>
  <c r="D27" i="5"/>
  <c r="D24" i="5"/>
  <c r="D23" i="5"/>
  <c r="D22" i="5"/>
  <c r="D20" i="5"/>
  <c r="D19" i="5"/>
  <c r="D18" i="5"/>
  <c r="D17" i="5"/>
  <c r="D16" i="5"/>
  <c r="D15" i="5"/>
  <c r="D14" i="5"/>
  <c r="D13" i="5"/>
  <c r="D12" i="5"/>
  <c r="D11" i="5"/>
  <c r="J426" i="5"/>
  <c r="I426" i="5"/>
  <c r="H426" i="5"/>
  <c r="G426" i="5"/>
  <c r="F426" i="5"/>
  <c r="D410" i="5"/>
  <c r="D409" i="5"/>
  <c r="D408" i="5"/>
  <c r="D399" i="5"/>
  <c r="D388" i="5"/>
  <c r="D386" i="5"/>
  <c r="D379" i="5"/>
  <c r="D377" i="5"/>
  <c r="D374" i="5"/>
  <c r="D369" i="5"/>
  <c r="D358" i="5"/>
  <c r="J355" i="5"/>
  <c r="E355" i="5"/>
  <c r="D339" i="5"/>
  <c r="D338" i="5"/>
  <c r="W337" i="5"/>
  <c r="V337" i="5"/>
  <c r="U337" i="5"/>
  <c r="T337" i="5"/>
  <c r="S337" i="5"/>
  <c r="D337" i="5"/>
  <c r="W333" i="5"/>
  <c r="V333" i="5"/>
  <c r="U333" i="5"/>
  <c r="T333" i="5"/>
  <c r="S333" i="5"/>
  <c r="D328" i="5"/>
  <c r="D317" i="5"/>
  <c r="D315" i="5"/>
  <c r="D308" i="5"/>
  <c r="W306" i="5"/>
  <c r="V306" i="5"/>
  <c r="U306" i="5"/>
  <c r="T306" i="5"/>
  <c r="S306" i="5"/>
  <c r="D306" i="5"/>
  <c r="W304" i="5"/>
  <c r="V304" i="5"/>
  <c r="U304" i="5"/>
  <c r="T304" i="5"/>
  <c r="S304" i="5"/>
  <c r="D303" i="5"/>
  <c r="W298" i="5"/>
  <c r="V298" i="5"/>
  <c r="U298" i="5"/>
  <c r="T298" i="5"/>
  <c r="S298" i="5"/>
  <c r="D298" i="5"/>
  <c r="D287" i="5"/>
  <c r="W286" i="5"/>
  <c r="V286" i="5"/>
  <c r="U286" i="5"/>
  <c r="T286" i="5"/>
  <c r="S286" i="5"/>
  <c r="J284" i="5"/>
  <c r="E284" i="5"/>
  <c r="D268" i="5"/>
  <c r="W267" i="5"/>
  <c r="V267" i="5"/>
  <c r="U267" i="5"/>
  <c r="T267" i="5"/>
  <c r="S267" i="5"/>
  <c r="D267" i="5"/>
  <c r="D266" i="5"/>
  <c r="W262" i="5"/>
  <c r="V262" i="5"/>
  <c r="U262" i="5"/>
  <c r="T262" i="5"/>
  <c r="S262" i="5"/>
  <c r="D257" i="5"/>
  <c r="D246" i="5"/>
  <c r="D244" i="5"/>
  <c r="D237" i="5"/>
  <c r="W235" i="5"/>
  <c r="V235" i="5"/>
  <c r="U235" i="5"/>
  <c r="T235" i="5"/>
  <c r="S235" i="5"/>
  <c r="D235" i="5"/>
  <c r="W233" i="5"/>
  <c r="V233" i="5"/>
  <c r="U233" i="5"/>
  <c r="T233" i="5"/>
  <c r="S233" i="5"/>
  <c r="D232" i="5"/>
  <c r="W227" i="5"/>
  <c r="V227" i="5"/>
  <c r="U227" i="5"/>
  <c r="T227" i="5"/>
  <c r="S227" i="5"/>
  <c r="D227" i="5"/>
  <c r="D216" i="5"/>
  <c r="W215" i="5"/>
  <c r="V215" i="5"/>
  <c r="U215" i="5"/>
  <c r="T215" i="5"/>
  <c r="S215" i="5"/>
  <c r="J213" i="5"/>
  <c r="E213" i="5"/>
  <c r="D196" i="5"/>
  <c r="D195" i="5"/>
  <c r="D186" i="5"/>
  <c r="D181" i="5"/>
  <c r="D175" i="5"/>
  <c r="D173" i="5"/>
  <c r="D167" i="5"/>
  <c r="D164" i="5"/>
  <c r="D159" i="5"/>
  <c r="D148" i="5"/>
  <c r="J145" i="5"/>
  <c r="E145" i="5"/>
  <c r="D128" i="5"/>
  <c r="D127" i="5"/>
  <c r="D126" i="5"/>
  <c r="D119" i="5"/>
  <c r="D106" i="5"/>
  <c r="D104" i="5"/>
  <c r="D100" i="5"/>
  <c r="D98" i="5"/>
  <c r="D95" i="5"/>
  <c r="D90" i="5"/>
  <c r="D79" i="5"/>
  <c r="J76" i="5"/>
  <c r="E76" i="5"/>
  <c r="W60" i="5"/>
  <c r="AC60" i="5" s="1"/>
  <c r="AI60" i="5" s="1"/>
  <c r="V60" i="5"/>
  <c r="U60" i="5"/>
  <c r="T60" i="5"/>
  <c r="Z60" i="5" s="1"/>
  <c r="AF60" i="5" s="1"/>
  <c r="S60" i="5"/>
  <c r="Y60" i="5" s="1"/>
  <c r="AE60" i="5" s="1"/>
  <c r="W59" i="5"/>
  <c r="V59" i="5"/>
  <c r="U59" i="5"/>
  <c r="T59" i="5"/>
  <c r="S59" i="5"/>
  <c r="D59" i="5"/>
  <c r="D58" i="5"/>
  <c r="W55" i="5"/>
  <c r="V55" i="5"/>
  <c r="U55" i="5"/>
  <c r="T55" i="5"/>
  <c r="S55" i="5"/>
  <c r="D50" i="5"/>
  <c r="D49" i="5"/>
  <c r="D37" i="5"/>
  <c r="D35" i="5"/>
  <c r="D31" i="5"/>
  <c r="W29" i="5"/>
  <c r="V29" i="5"/>
  <c r="U29" i="5"/>
  <c r="T29" i="5"/>
  <c r="S29" i="5"/>
  <c r="D29" i="5"/>
  <c r="W27" i="5"/>
  <c r="V27" i="5"/>
  <c r="U27" i="5"/>
  <c r="T27" i="5"/>
  <c r="S27" i="5"/>
  <c r="D26" i="5"/>
  <c r="W21" i="5"/>
  <c r="V21" i="5"/>
  <c r="U21" i="5"/>
  <c r="T21" i="5"/>
  <c r="S21" i="5"/>
  <c r="D21" i="5"/>
  <c r="D10" i="5"/>
  <c r="W9" i="5"/>
  <c r="V9" i="5"/>
  <c r="U9" i="5"/>
  <c r="T9" i="5"/>
  <c r="S9" i="5"/>
  <c r="H222" i="9"/>
  <c r="F222" i="9" s="1"/>
  <c r="AB60" i="5" l="1"/>
  <c r="AH60" i="5" s="1"/>
  <c r="AA60" i="5"/>
  <c r="AG60" i="5" s="1"/>
  <c r="C195" i="7"/>
  <c r="C194" i="7"/>
  <c r="C193" i="7"/>
  <c r="C187" i="7"/>
  <c r="C186" i="7"/>
  <c r="C185" i="7"/>
  <c r="C184" i="7"/>
  <c r="C183" i="7"/>
  <c r="C182" i="7"/>
  <c r="C181" i="7"/>
  <c r="C180" i="7"/>
  <c r="C179" i="7"/>
  <c r="C161" i="7"/>
  <c r="C160" i="7"/>
  <c r="C159" i="7"/>
  <c r="C153" i="7"/>
  <c r="C152" i="7"/>
  <c r="C151" i="7"/>
  <c r="C150" i="7"/>
  <c r="C149" i="7"/>
  <c r="C148" i="7"/>
  <c r="C147" i="7"/>
  <c r="C146" i="7"/>
  <c r="C145" i="7"/>
  <c r="C127" i="7"/>
  <c r="C126" i="7"/>
  <c r="C125" i="7"/>
  <c r="C119" i="7"/>
  <c r="C118" i="7"/>
  <c r="C117" i="7"/>
  <c r="C116" i="7"/>
  <c r="C115" i="7"/>
  <c r="C114" i="7"/>
  <c r="C113" i="7"/>
  <c r="C112" i="7"/>
  <c r="C111" i="7"/>
  <c r="C93" i="7"/>
  <c r="C92" i="7"/>
  <c r="C91" i="7"/>
  <c r="C85" i="7"/>
  <c r="C84" i="7"/>
  <c r="C83" i="7"/>
  <c r="C82" i="7"/>
  <c r="C81" i="7"/>
  <c r="C80" i="7"/>
  <c r="C79" i="7"/>
  <c r="C78" i="7"/>
  <c r="C77" i="7"/>
  <c r="C59" i="7"/>
  <c r="C58" i="7"/>
  <c r="C57" i="7"/>
  <c r="C51" i="7"/>
  <c r="C50" i="7"/>
  <c r="C49" i="7"/>
  <c r="C48" i="7"/>
  <c r="C47" i="7"/>
  <c r="C46" i="7"/>
  <c r="C45" i="7"/>
  <c r="C44" i="7"/>
  <c r="C43" i="7"/>
  <c r="C25" i="7"/>
  <c r="C24" i="7"/>
  <c r="C23" i="7"/>
  <c r="C17" i="7"/>
  <c r="C16" i="7"/>
  <c r="C15" i="7"/>
  <c r="C14" i="7"/>
  <c r="C13" i="7"/>
  <c r="C12" i="7"/>
  <c r="C11" i="7"/>
  <c r="C10" i="7"/>
  <c r="C9" i="7"/>
  <c r="C178" i="1"/>
  <c r="C177" i="1"/>
  <c r="C176" i="1"/>
  <c r="C175" i="1"/>
  <c r="C174" i="1"/>
  <c r="C172" i="1"/>
  <c r="C171" i="1"/>
  <c r="C170" i="1"/>
  <c r="C152" i="1"/>
  <c r="C151" i="1"/>
  <c r="C150" i="1"/>
  <c r="C149" i="1"/>
  <c r="C148" i="1"/>
  <c r="C146" i="1"/>
  <c r="C145" i="1"/>
  <c r="C144" i="1"/>
  <c r="C126" i="1"/>
  <c r="C125" i="1"/>
  <c r="C124" i="1"/>
  <c r="C123" i="1"/>
  <c r="C122" i="1"/>
  <c r="C120" i="1"/>
  <c r="C119" i="1"/>
  <c r="C118" i="1"/>
  <c r="C100" i="1"/>
  <c r="C99" i="1"/>
  <c r="C98" i="1"/>
  <c r="C97" i="1"/>
  <c r="C96" i="1"/>
  <c r="C94" i="1"/>
  <c r="C93" i="1"/>
  <c r="C92" i="1"/>
  <c r="C72" i="1"/>
  <c r="C71" i="1"/>
  <c r="C70" i="1"/>
  <c r="C69" i="1"/>
  <c r="C68" i="1"/>
  <c r="C66" i="1"/>
  <c r="C65" i="1"/>
  <c r="C64" i="1"/>
  <c r="C46" i="1"/>
  <c r="C45" i="1"/>
  <c r="C44" i="1"/>
  <c r="C43" i="1"/>
  <c r="C42" i="1"/>
  <c r="C40" i="1"/>
  <c r="C39" i="1"/>
  <c r="C38" i="1"/>
  <c r="C17" i="1"/>
  <c r="C16" i="1"/>
  <c r="C15" i="1"/>
  <c r="C14" i="1"/>
  <c r="C13" i="1"/>
  <c r="C11" i="1"/>
  <c r="C10" i="1"/>
  <c r="C9" i="1"/>
  <c r="H221" i="9" l="1"/>
  <c r="H220" i="9"/>
  <c r="F220" i="9" s="1"/>
  <c r="H219" i="9"/>
  <c r="F219" i="9" s="1"/>
  <c r="H218" i="9"/>
  <c r="F218" i="9" s="1"/>
  <c r="H217" i="9"/>
  <c r="F217" i="9" s="1"/>
  <c r="H216" i="9"/>
  <c r="F216" i="9" s="1"/>
  <c r="H215" i="9"/>
  <c r="F215" i="9" s="1"/>
  <c r="H214" i="9"/>
  <c r="F214" i="9" s="1"/>
  <c r="H213" i="9"/>
  <c r="F213" i="9" s="1"/>
  <c r="H212" i="9"/>
  <c r="F212" i="9" s="1"/>
  <c r="H211" i="9"/>
  <c r="F211" i="9" s="1"/>
  <c r="H210" i="9"/>
  <c r="F210" i="9" s="1"/>
  <c r="H209" i="9"/>
  <c r="F209" i="9" s="1"/>
  <c r="H208" i="9"/>
  <c r="F208" i="9" s="1"/>
  <c r="H207" i="9"/>
  <c r="F207" i="9" s="1"/>
  <c r="H206" i="9"/>
  <c r="F206" i="9" s="1"/>
  <c r="H205" i="9"/>
  <c r="F205" i="9" s="1"/>
  <c r="H204" i="9"/>
  <c r="F204" i="9" s="1"/>
  <c r="H203" i="9"/>
  <c r="H202" i="9"/>
  <c r="H201" i="9"/>
  <c r="H200" i="9"/>
  <c r="H199" i="9"/>
  <c r="H198" i="9"/>
  <c r="H197" i="9"/>
  <c r="H196" i="9"/>
  <c r="H195" i="9"/>
  <c r="H194" i="9"/>
  <c r="H193" i="9"/>
  <c r="H192" i="9"/>
  <c r="H191" i="9"/>
  <c r="H190" i="9"/>
  <c r="H189" i="9"/>
  <c r="H188" i="9"/>
  <c r="H187" i="9"/>
  <c r="H186" i="9"/>
  <c r="H185" i="9"/>
  <c r="H184" i="9"/>
  <c r="H183" i="9"/>
  <c r="H182" i="9"/>
  <c r="H181" i="9"/>
  <c r="H180" i="9"/>
  <c r="H179" i="9"/>
  <c r="H178" i="9"/>
  <c r="H177" i="9"/>
  <c r="H176" i="9"/>
  <c r="F176" i="9" s="1"/>
  <c r="H175" i="9"/>
  <c r="F175" i="9" s="1"/>
  <c r="H174" i="9"/>
  <c r="F174" i="9" s="1"/>
  <c r="H173" i="9"/>
  <c r="F173" i="9" s="1"/>
  <c r="H172" i="9"/>
  <c r="F172" i="9" s="1"/>
  <c r="H171" i="9"/>
  <c r="F171" i="9" s="1"/>
  <c r="H170" i="9"/>
  <c r="F170" i="9" s="1"/>
  <c r="H169" i="9"/>
  <c r="F169" i="9" s="1"/>
  <c r="H168" i="9"/>
  <c r="F168" i="9" s="1"/>
  <c r="H167" i="9"/>
  <c r="F167" i="9" s="1"/>
  <c r="H166" i="9"/>
  <c r="F166" i="9" s="1"/>
  <c r="H165" i="9"/>
  <c r="F165" i="9" s="1"/>
  <c r="H164" i="9"/>
  <c r="F164" i="9" s="1"/>
  <c r="H163" i="9"/>
  <c r="F163" i="9" s="1"/>
  <c r="H162" i="9"/>
  <c r="F162" i="9" s="1"/>
  <c r="H161" i="9"/>
  <c r="F161" i="9" s="1"/>
  <c r="H160" i="9"/>
  <c r="F160" i="9" s="1"/>
  <c r="H159" i="9"/>
  <c r="F159" i="9" s="1"/>
  <c r="H158" i="9"/>
  <c r="F158" i="9" s="1"/>
  <c r="H157" i="9"/>
  <c r="F157" i="9" s="1"/>
  <c r="H156" i="9"/>
  <c r="F156" i="9" s="1"/>
  <c r="H155" i="9"/>
  <c r="F155" i="9" s="1"/>
  <c r="H154" i="9"/>
  <c r="F154" i="9" s="1"/>
  <c r="H153" i="9"/>
  <c r="F153" i="9" s="1"/>
  <c r="H152" i="9"/>
  <c r="F152" i="9" s="1"/>
  <c r="H151" i="9"/>
  <c r="F151" i="9" s="1"/>
  <c r="H150" i="9"/>
  <c r="F150" i="9" s="1"/>
  <c r="H149" i="9"/>
  <c r="F149" i="9" s="1"/>
  <c r="H148" i="9"/>
  <c r="H147" i="9"/>
  <c r="F147" i="9" s="1"/>
  <c r="H146" i="9"/>
  <c r="F146" i="9" s="1"/>
  <c r="H145" i="9"/>
  <c r="F145" i="9" s="1"/>
  <c r="H144" i="9"/>
  <c r="F144" i="9" s="1"/>
  <c r="H143" i="9"/>
  <c r="F143" i="9" s="1"/>
  <c r="H142" i="9"/>
  <c r="F142" i="9" s="1"/>
  <c r="H141" i="9"/>
  <c r="F141" i="9" s="1"/>
  <c r="H140" i="9"/>
  <c r="F140" i="9" s="1"/>
  <c r="H139" i="9"/>
  <c r="F139" i="9" s="1"/>
  <c r="H138" i="9"/>
  <c r="F138" i="9" s="1"/>
  <c r="H137" i="9"/>
  <c r="F137" i="9" s="1"/>
  <c r="H136" i="9"/>
  <c r="F136" i="9" s="1"/>
  <c r="H135" i="9"/>
  <c r="F135" i="9" s="1"/>
  <c r="H134" i="9"/>
  <c r="F134" i="9" s="1"/>
  <c r="H133" i="9"/>
  <c r="F133" i="9" s="1"/>
  <c r="H132" i="9"/>
  <c r="F132" i="9" s="1"/>
  <c r="H131" i="9"/>
  <c r="F131" i="9" s="1"/>
  <c r="H130" i="9"/>
  <c r="F130" i="9" s="1"/>
  <c r="H129" i="9"/>
  <c r="F129" i="9" s="1"/>
  <c r="H128" i="9"/>
  <c r="F128" i="9" s="1"/>
  <c r="H127" i="9"/>
  <c r="F127" i="9" s="1"/>
  <c r="H126" i="9"/>
  <c r="F126" i="9" s="1"/>
  <c r="H125" i="9"/>
  <c r="F125" i="9" s="1"/>
  <c r="H124" i="9"/>
  <c r="F124" i="9" s="1"/>
  <c r="H123" i="9"/>
  <c r="F123" i="9" s="1"/>
  <c r="H122" i="9"/>
  <c r="F122" i="9" s="1"/>
  <c r="H121" i="9"/>
  <c r="F121" i="9" s="1"/>
  <c r="H120" i="9"/>
  <c r="F120" i="9" s="1"/>
  <c r="H119" i="9"/>
  <c r="H118" i="9"/>
  <c r="F118" i="9" s="1"/>
  <c r="H117" i="9"/>
  <c r="F117" i="9" s="1"/>
  <c r="H116" i="9"/>
  <c r="F116" i="9" s="1"/>
  <c r="H115" i="9"/>
  <c r="F115" i="9" s="1"/>
  <c r="H114" i="9"/>
  <c r="F114" i="9" s="1"/>
  <c r="H113" i="9"/>
  <c r="F113" i="9" s="1"/>
  <c r="H112" i="9"/>
  <c r="F112" i="9" s="1"/>
  <c r="H111" i="9"/>
  <c r="F111" i="9" s="1"/>
  <c r="H110" i="9"/>
  <c r="H109" i="9"/>
  <c r="F109" i="9" s="1"/>
  <c r="H108" i="9"/>
  <c r="F108" i="9" s="1"/>
  <c r="H107" i="9"/>
  <c r="F107" i="9" s="1"/>
  <c r="H106" i="9"/>
  <c r="F106" i="9" s="1"/>
  <c r="H105" i="9"/>
  <c r="F105" i="9" s="1"/>
  <c r="H104" i="9"/>
  <c r="F104" i="9" s="1"/>
  <c r="H103" i="9"/>
  <c r="F103" i="9" s="1"/>
  <c r="H102" i="9"/>
  <c r="F102" i="9" s="1"/>
  <c r="H101" i="9"/>
  <c r="F101" i="9" s="1"/>
  <c r="H100" i="9"/>
  <c r="F100" i="9" s="1"/>
  <c r="H99" i="9"/>
  <c r="F99" i="9" s="1"/>
  <c r="H98" i="9"/>
  <c r="F98" i="9" s="1"/>
  <c r="H97" i="9"/>
  <c r="F97" i="9" s="1"/>
  <c r="H96" i="9"/>
  <c r="F96" i="9" s="1"/>
  <c r="H95" i="9"/>
  <c r="F95" i="9" s="1"/>
  <c r="H94" i="9"/>
  <c r="F94" i="9" s="1"/>
  <c r="H93" i="9"/>
  <c r="F93" i="9" s="1"/>
  <c r="H92" i="9"/>
  <c r="F92" i="9" s="1"/>
  <c r="H91" i="9"/>
  <c r="F91" i="9" s="1"/>
  <c r="H90" i="9"/>
  <c r="F90" i="9" s="1"/>
  <c r="H89" i="9"/>
  <c r="F89" i="9" s="1"/>
  <c r="H88" i="9"/>
  <c r="F88" i="9" s="1"/>
  <c r="H87" i="9"/>
  <c r="F87" i="9" s="1"/>
  <c r="H86" i="9"/>
  <c r="F86" i="9" s="1"/>
  <c r="H85" i="9"/>
  <c r="F85" i="9" s="1"/>
  <c r="H84" i="9"/>
  <c r="F84" i="9" s="1"/>
  <c r="H83" i="9"/>
  <c r="F83" i="9" s="1"/>
  <c r="H82" i="9"/>
  <c r="H81" i="9"/>
  <c r="F81" i="9" s="1"/>
  <c r="H80" i="9"/>
  <c r="H79" i="9"/>
  <c r="H78" i="9"/>
  <c r="H77" i="9"/>
  <c r="H76" i="9"/>
  <c r="H75" i="9"/>
  <c r="H74" i="9"/>
  <c r="H73" i="9"/>
  <c r="H72" i="9"/>
  <c r="F72" i="9" s="1"/>
  <c r="H71" i="9"/>
  <c r="F71" i="9" s="1"/>
  <c r="H70" i="9"/>
  <c r="F70" i="9" s="1"/>
  <c r="H69" i="9"/>
  <c r="F69" i="9" s="1"/>
  <c r="H68" i="9"/>
  <c r="F68" i="9" s="1"/>
  <c r="H67" i="9"/>
  <c r="F67" i="9" s="1"/>
  <c r="H66" i="9"/>
  <c r="F66" i="9" s="1"/>
  <c r="H65" i="9"/>
  <c r="F65" i="9" s="1"/>
  <c r="H64" i="9"/>
  <c r="F64" i="9" s="1"/>
  <c r="H63" i="9"/>
  <c r="F63" i="9" s="1"/>
  <c r="H62" i="9"/>
  <c r="F62" i="9" s="1"/>
  <c r="H61" i="9"/>
  <c r="H60" i="9"/>
  <c r="H59" i="9"/>
  <c r="H58" i="9"/>
  <c r="H57" i="9"/>
  <c r="H56" i="9"/>
  <c r="F56" i="9" s="1"/>
  <c r="H55" i="9"/>
  <c r="F55" i="9" s="1"/>
  <c r="H54" i="9"/>
  <c r="F54" i="9" s="1"/>
  <c r="H53" i="9"/>
  <c r="F53" i="9" s="1"/>
  <c r="H52" i="9"/>
  <c r="F52" i="9" s="1"/>
  <c r="H51" i="9"/>
  <c r="F51" i="9" s="1"/>
  <c r="H50" i="9"/>
  <c r="F50" i="9" s="1"/>
  <c r="H49" i="9"/>
  <c r="F49" i="9" s="1"/>
  <c r="H48" i="9"/>
  <c r="F48" i="9" s="1"/>
  <c r="H47" i="9"/>
  <c r="F47" i="9" s="1"/>
  <c r="H46" i="9"/>
  <c r="F46" i="9" s="1"/>
  <c r="H45" i="9"/>
  <c r="F45" i="9" s="1"/>
  <c r="H44" i="9"/>
  <c r="F44" i="9" s="1"/>
  <c r="H43" i="9"/>
  <c r="H42" i="9"/>
  <c r="F42" i="9" s="1"/>
  <c r="H41" i="9"/>
  <c r="F41" i="9" s="1"/>
  <c r="H40" i="9"/>
  <c r="F40" i="9" s="1"/>
  <c r="H39" i="9"/>
  <c r="F39" i="9" s="1"/>
  <c r="H38" i="9"/>
  <c r="F38" i="9" s="1"/>
  <c r="H37" i="9"/>
  <c r="F37" i="9" s="1"/>
  <c r="H36" i="9"/>
  <c r="F36" i="9" s="1"/>
  <c r="H35" i="9"/>
  <c r="F35" i="9" s="1"/>
  <c r="H34" i="9"/>
  <c r="F34" i="9" s="1"/>
  <c r="H33" i="9"/>
  <c r="F33" i="9" s="1"/>
  <c r="H32" i="9"/>
  <c r="F32" i="9" s="1"/>
  <c r="H31" i="9"/>
  <c r="F31" i="9" s="1"/>
  <c r="H30" i="9"/>
  <c r="F30" i="9" s="1"/>
  <c r="H29" i="9"/>
  <c r="F29" i="9" s="1"/>
  <c r="H28" i="9"/>
  <c r="F28" i="9" s="1"/>
  <c r="H27" i="9"/>
  <c r="F27" i="9" s="1"/>
  <c r="H26" i="9"/>
  <c r="F26" i="9" s="1"/>
  <c r="H25" i="9"/>
  <c r="F25" i="9" s="1"/>
  <c r="H24" i="9"/>
  <c r="F24" i="9" s="1"/>
  <c r="H23" i="9"/>
  <c r="F23" i="9" s="1"/>
  <c r="H22" i="9"/>
  <c r="F22" i="9" s="1"/>
  <c r="H21" i="9"/>
  <c r="F21" i="9" s="1"/>
  <c r="H20" i="9"/>
  <c r="F20" i="9" s="1"/>
  <c r="H19" i="9"/>
  <c r="F19" i="9" s="1"/>
  <c r="H18" i="9"/>
  <c r="F18" i="9" s="1"/>
  <c r="H17" i="9"/>
  <c r="F17" i="9" s="1"/>
  <c r="H16" i="9"/>
  <c r="F16" i="9" s="1"/>
  <c r="H15" i="9"/>
  <c r="F15" i="9" s="1"/>
  <c r="H14" i="9"/>
  <c r="F14" i="9" s="1"/>
  <c r="H13" i="9"/>
  <c r="F13" i="9" s="1"/>
  <c r="H12" i="9"/>
  <c r="F12" i="9" s="1"/>
  <c r="H11" i="9"/>
  <c r="F11" i="9" s="1"/>
  <c r="H10" i="9"/>
  <c r="F10" i="9" s="1"/>
  <c r="H9" i="9"/>
  <c r="F9" i="9" s="1"/>
  <c r="H8" i="9"/>
  <c r="F8" i="9" s="1"/>
  <c r="H7" i="9"/>
  <c r="F7" i="9" s="1"/>
  <c r="H6" i="9"/>
  <c r="F6" i="9" s="1"/>
  <c r="H5" i="9"/>
  <c r="F5" i="9" s="1"/>
  <c r="H4" i="9"/>
  <c r="F4" i="9" s="1"/>
  <c r="H3" i="9"/>
  <c r="F3" i="9" s="1"/>
  <c r="H2" i="9"/>
  <c r="F2" i="9" s="1"/>
  <c r="J61" i="4" l="1"/>
  <c r="I61" i="4"/>
  <c r="H61" i="4"/>
  <c r="G61" i="4"/>
  <c r="F61" i="4"/>
  <c r="E61" i="4"/>
  <c r="D61" i="4"/>
  <c r="Q114" i="7" l="1"/>
  <c r="Q111" i="7"/>
  <c r="Q148" i="7"/>
  <c r="Q145" i="7"/>
  <c r="I204" i="1"/>
  <c r="H204" i="1"/>
  <c r="G204" i="1"/>
  <c r="F204" i="1"/>
  <c r="E204" i="1"/>
  <c r="Q40" i="1"/>
  <c r="R40" i="1"/>
  <c r="S40" i="1"/>
  <c r="T40" i="1"/>
  <c r="U40" i="1"/>
  <c r="Q45" i="1"/>
  <c r="R45" i="1"/>
  <c r="S45" i="1"/>
  <c r="T45" i="1"/>
  <c r="U45" i="1"/>
  <c r="Q66" i="1"/>
  <c r="R66" i="1"/>
  <c r="S66" i="1"/>
  <c r="T66" i="1"/>
  <c r="U66" i="1"/>
  <c r="Q71" i="1"/>
  <c r="R71" i="1"/>
  <c r="S71" i="1"/>
  <c r="T71" i="1"/>
  <c r="U71" i="1"/>
  <c r="Q94" i="1"/>
  <c r="R94" i="1"/>
  <c r="S94" i="1"/>
  <c r="T94" i="1"/>
  <c r="U94" i="1"/>
  <c r="Q99" i="1"/>
  <c r="R99" i="1"/>
  <c r="S99" i="1"/>
  <c r="T99" i="1"/>
  <c r="U99" i="1"/>
  <c r="Q120" i="1"/>
  <c r="R120" i="1"/>
  <c r="S120" i="1"/>
  <c r="T120" i="1"/>
  <c r="U120" i="1"/>
  <c r="Q125" i="1"/>
  <c r="R125" i="1"/>
  <c r="S125" i="1"/>
  <c r="T125" i="1"/>
  <c r="U125" i="1"/>
  <c r="Q146" i="1"/>
  <c r="R146" i="1"/>
  <c r="S146" i="1"/>
  <c r="T146" i="1"/>
  <c r="U146" i="1"/>
  <c r="Q151" i="1"/>
  <c r="R151" i="1"/>
  <c r="S151" i="1"/>
  <c r="T151" i="1"/>
  <c r="U151" i="1"/>
  <c r="Q12" i="7" l="1"/>
  <c r="T12" i="7"/>
  <c r="W12" i="7"/>
  <c r="Z12" i="7"/>
  <c r="AC12" i="7"/>
  <c r="AC9" i="7"/>
  <c r="Z9" i="7"/>
  <c r="W9" i="7"/>
  <c r="T9" i="7"/>
  <c r="Q9" i="7"/>
  <c r="Q46" i="7"/>
  <c r="T46" i="7"/>
  <c r="W46" i="7"/>
  <c r="Z46" i="7"/>
  <c r="AC46" i="7"/>
  <c r="AC43" i="7"/>
  <c r="Z43" i="7"/>
  <c r="W43" i="7"/>
  <c r="T43" i="7"/>
  <c r="Q43" i="7"/>
  <c r="Q80" i="7"/>
  <c r="T80" i="7"/>
  <c r="W80" i="7"/>
  <c r="Z80" i="7"/>
  <c r="AC80" i="7"/>
  <c r="AC77" i="7"/>
  <c r="Z77" i="7"/>
  <c r="W77" i="7"/>
  <c r="T77" i="7"/>
  <c r="Q77" i="7"/>
  <c r="T114" i="7"/>
  <c r="W114" i="7"/>
  <c r="Z114" i="7"/>
  <c r="AC114" i="7"/>
  <c r="AC111" i="7"/>
  <c r="Z111" i="7"/>
  <c r="W111" i="7"/>
  <c r="T111" i="7"/>
  <c r="AC27" i="7"/>
  <c r="Z27" i="7"/>
  <c r="W27" i="7"/>
  <c r="T27" i="7"/>
  <c r="Q27" i="7"/>
  <c r="T148" i="7"/>
  <c r="W148" i="7"/>
  <c r="Z148" i="7"/>
  <c r="AC148" i="7"/>
  <c r="AC145" i="7"/>
  <c r="Z145" i="7"/>
  <c r="W145" i="7"/>
  <c r="T145" i="7"/>
  <c r="D3" i="6" l="1"/>
  <c r="L15" i="8" l="1"/>
  <c r="N10" i="8"/>
  <c r="L10" i="8"/>
  <c r="K10" i="8"/>
  <c r="K15" i="8"/>
  <c r="C6" i="11"/>
  <c r="D63" i="4" s="1"/>
  <c r="D6" i="11"/>
  <c r="B6" i="11"/>
  <c r="C5" i="11"/>
  <c r="D62" i="4" s="1"/>
  <c r="D5" i="11"/>
  <c r="B5" i="11"/>
  <c r="C3" i="11"/>
  <c r="D60" i="4" s="1"/>
  <c r="D3" i="11"/>
  <c r="B3" i="11"/>
  <c r="C7" i="11"/>
  <c r="D64" i="4" s="1"/>
  <c r="D7" i="11"/>
  <c r="B7" i="11"/>
  <c r="C8" i="11"/>
  <c r="D65" i="4" s="1"/>
  <c r="D8" i="11"/>
  <c r="B8" i="11"/>
  <c r="C2" i="11"/>
  <c r="D59" i="4" s="1"/>
  <c r="D2" i="11"/>
  <c r="B2" i="11"/>
  <c r="Q7" i="11"/>
  <c r="C60" i="11" l="1"/>
  <c r="J63" i="4" s="1"/>
  <c r="D60" i="11"/>
  <c r="B60" i="11"/>
  <c r="C59" i="11"/>
  <c r="J62" i="4" s="1"/>
  <c r="D59" i="11"/>
  <c r="B59" i="11"/>
  <c r="C57" i="11"/>
  <c r="J60" i="4" s="1"/>
  <c r="D57" i="11"/>
  <c r="B57" i="11"/>
  <c r="C61" i="11"/>
  <c r="J64" i="4" s="1"/>
  <c r="D61" i="11"/>
  <c r="B61" i="11"/>
  <c r="C62" i="11"/>
  <c r="J65" i="4" s="1"/>
  <c r="D62" i="11"/>
  <c r="B62" i="11"/>
  <c r="C56" i="11"/>
  <c r="J59" i="4" s="1"/>
  <c r="D56" i="11"/>
  <c r="B56" i="11"/>
  <c r="C51" i="11"/>
  <c r="I63" i="4" s="1"/>
  <c r="D51" i="11"/>
  <c r="B51" i="11"/>
  <c r="C50" i="11"/>
  <c r="I62" i="4" s="1"/>
  <c r="D50" i="11"/>
  <c r="B50" i="11"/>
  <c r="C48" i="11"/>
  <c r="I60" i="4" s="1"/>
  <c r="D48" i="11"/>
  <c r="B48" i="11"/>
  <c r="C52" i="11"/>
  <c r="I64" i="4" s="1"/>
  <c r="D52" i="11"/>
  <c r="B52" i="11"/>
  <c r="C53" i="11"/>
  <c r="I65" i="4" s="1"/>
  <c r="D53" i="11"/>
  <c r="B53" i="11"/>
  <c r="C47" i="11"/>
  <c r="I59" i="4" s="1"/>
  <c r="D47" i="11"/>
  <c r="B47" i="11"/>
  <c r="C44" i="11"/>
  <c r="H65" i="4" s="1"/>
  <c r="D44" i="11"/>
  <c r="B44" i="11"/>
  <c r="C43" i="11"/>
  <c r="H64" i="4" s="1"/>
  <c r="D43" i="11"/>
  <c r="B43" i="11"/>
  <c r="C42" i="11"/>
  <c r="H63" i="4" s="1"/>
  <c r="D42" i="11"/>
  <c r="B42" i="11"/>
  <c r="C41" i="11"/>
  <c r="H62" i="4" s="1"/>
  <c r="D41" i="11"/>
  <c r="B41" i="11"/>
  <c r="C39" i="11"/>
  <c r="H60" i="4" s="1"/>
  <c r="D39" i="11"/>
  <c r="B39" i="11"/>
  <c r="C38" i="11"/>
  <c r="H59" i="4" s="1"/>
  <c r="D38" i="11"/>
  <c r="B38" i="11"/>
  <c r="C35" i="11"/>
  <c r="G65" i="4" s="1"/>
  <c r="D35" i="11"/>
  <c r="B35" i="11"/>
  <c r="C34" i="11"/>
  <c r="G64" i="4" s="1"/>
  <c r="D34" i="11"/>
  <c r="B34" i="11"/>
  <c r="C33" i="11"/>
  <c r="G63" i="4" s="1"/>
  <c r="D33" i="11"/>
  <c r="B33" i="11"/>
  <c r="C32" i="11"/>
  <c r="G62" i="4" s="1"/>
  <c r="D32" i="11"/>
  <c r="B32" i="11"/>
  <c r="C30" i="11"/>
  <c r="G60" i="4" s="1"/>
  <c r="D30" i="11"/>
  <c r="B30" i="11"/>
  <c r="C29" i="11"/>
  <c r="G59" i="4" s="1"/>
  <c r="D29" i="11"/>
  <c r="B29" i="11"/>
  <c r="C26" i="11"/>
  <c r="F65" i="4" s="1"/>
  <c r="D26" i="11"/>
  <c r="B26" i="11"/>
  <c r="C25" i="11"/>
  <c r="F64" i="4" s="1"/>
  <c r="D25" i="11"/>
  <c r="B25" i="11"/>
  <c r="C24" i="11"/>
  <c r="F63" i="4" s="1"/>
  <c r="D24" i="11"/>
  <c r="B24" i="11"/>
  <c r="C23" i="11"/>
  <c r="F62" i="4" s="1"/>
  <c r="D23" i="11"/>
  <c r="B23" i="11"/>
  <c r="C21" i="11"/>
  <c r="F60" i="4" s="1"/>
  <c r="D21" i="11"/>
  <c r="B21" i="11"/>
  <c r="C20" i="11"/>
  <c r="F59" i="4" s="1"/>
  <c r="D20" i="11"/>
  <c r="B20" i="11"/>
  <c r="C11" i="11"/>
  <c r="E59" i="4" s="1"/>
  <c r="D11" i="11"/>
  <c r="B11" i="11"/>
  <c r="C17" i="11"/>
  <c r="E65" i="4" s="1"/>
  <c r="D17" i="11"/>
  <c r="B17" i="11"/>
  <c r="C16" i="11"/>
  <c r="E64" i="4" s="1"/>
  <c r="D16" i="11"/>
  <c r="B16" i="11"/>
  <c r="C15" i="11"/>
  <c r="E63" i="4" s="1"/>
  <c r="D15" i="11"/>
  <c r="B15" i="11"/>
  <c r="C14" i="11"/>
  <c r="E62" i="4" s="1"/>
  <c r="D14" i="11"/>
  <c r="B14" i="11"/>
  <c r="C12" i="11"/>
  <c r="E60" i="4" s="1"/>
  <c r="D12" i="11"/>
  <c r="B12" i="11"/>
  <c r="E66" i="4" l="1"/>
  <c r="F66" i="4"/>
  <c r="D66" i="4"/>
  <c r="N16" i="8"/>
  <c r="N8" i="8"/>
  <c r="N19" i="8"/>
  <c r="N20" i="8"/>
  <c r="N9" i="8"/>
  <c r="N7" i="8"/>
  <c r="N21" i="8"/>
  <c r="N11" i="8"/>
  <c r="N23" i="8"/>
  <c r="N24" i="8"/>
  <c r="N27" i="8"/>
  <c r="N17" i="8"/>
  <c r="N26" i="8"/>
  <c r="N15" i="8"/>
  <c r="AF3" i="8"/>
  <c r="N12" i="8" l="1"/>
  <c r="N13" i="8"/>
  <c r="N25" i="8"/>
  <c r="N6" i="8"/>
  <c r="N14" i="8"/>
  <c r="N18" i="8"/>
  <c r="N22" i="8"/>
  <c r="G66" i="4"/>
  <c r="M16" i="8"/>
  <c r="AC3" i="8"/>
  <c r="E7" i="6" l="1"/>
  <c r="E5" i="6"/>
  <c r="F195" i="5"/>
  <c r="K195" i="5" s="1"/>
  <c r="H195" i="5"/>
  <c r="M195" i="5" s="1"/>
  <c r="G195" i="5"/>
  <c r="L195" i="5" s="1"/>
  <c r="I195" i="5"/>
  <c r="N195" i="5" s="1"/>
  <c r="I410" i="5"/>
  <c r="N410" i="5" s="1"/>
  <c r="E410" i="5"/>
  <c r="J410" i="5" s="1"/>
  <c r="F339" i="5"/>
  <c r="K339" i="5" s="1"/>
  <c r="G266" i="5"/>
  <c r="L266" i="5" s="1"/>
  <c r="H410" i="5"/>
  <c r="M410" i="5" s="1"/>
  <c r="I339" i="5"/>
  <c r="N339" i="5" s="1"/>
  <c r="E339" i="5"/>
  <c r="J339" i="5" s="1"/>
  <c r="F266" i="5"/>
  <c r="K266" i="5" s="1"/>
  <c r="H126" i="5"/>
  <c r="M126" i="5" s="1"/>
  <c r="I58" i="5"/>
  <c r="N58" i="5" s="1"/>
  <c r="E58" i="5"/>
  <c r="J58" i="5" s="1"/>
  <c r="G410" i="5"/>
  <c r="L410" i="5" s="1"/>
  <c r="H339" i="5"/>
  <c r="M339" i="5" s="1"/>
  <c r="I266" i="5"/>
  <c r="N266" i="5" s="1"/>
  <c r="E266" i="5"/>
  <c r="J266" i="5" s="1"/>
  <c r="G126" i="5"/>
  <c r="L126" i="5" s="1"/>
  <c r="H58" i="5"/>
  <c r="M58" i="5" s="1"/>
  <c r="G339" i="5"/>
  <c r="L339" i="5" s="1"/>
  <c r="E195" i="5"/>
  <c r="J195" i="5" s="1"/>
  <c r="G58" i="5"/>
  <c r="L58" i="5" s="1"/>
  <c r="F410" i="5"/>
  <c r="K410" i="5" s="1"/>
  <c r="H266" i="5"/>
  <c r="M266" i="5" s="1"/>
  <c r="I126" i="5"/>
  <c r="N126" i="5" s="1"/>
  <c r="F58" i="5"/>
  <c r="K58" i="5" s="1"/>
  <c r="F126" i="5"/>
  <c r="K126" i="5" s="1"/>
  <c r="E126" i="5"/>
  <c r="J126" i="5" s="1"/>
  <c r="H66" i="4"/>
  <c r="D31" i="6"/>
  <c r="D25" i="6"/>
  <c r="D21" i="6"/>
  <c r="D19" i="6"/>
  <c r="D15" i="6"/>
  <c r="D11" i="6"/>
  <c r="D7" i="6"/>
  <c r="D5" i="6"/>
  <c r="E28" i="6"/>
  <c r="E24" i="6"/>
  <c r="E20" i="6"/>
  <c r="E16" i="6"/>
  <c r="E12" i="6"/>
  <c r="E8" i="6"/>
  <c r="D30" i="6"/>
  <c r="D28" i="6"/>
  <c r="D26" i="6"/>
  <c r="D24" i="6"/>
  <c r="D22" i="6"/>
  <c r="D20" i="6"/>
  <c r="D18" i="6"/>
  <c r="D16" i="6"/>
  <c r="D14" i="6"/>
  <c r="D12" i="6"/>
  <c r="D10" i="6"/>
  <c r="D8" i="6"/>
  <c r="D6" i="6"/>
  <c r="D29" i="6"/>
  <c r="D27" i="6"/>
  <c r="D23" i="6"/>
  <c r="D17" i="6"/>
  <c r="D13" i="6"/>
  <c r="D9" i="6"/>
  <c r="E30" i="6"/>
  <c r="E26" i="6"/>
  <c r="E22" i="6"/>
  <c r="E18" i="6"/>
  <c r="E14" i="6"/>
  <c r="E10" i="6"/>
  <c r="E6" i="6"/>
  <c r="E31" i="6"/>
  <c r="E29" i="6"/>
  <c r="E27" i="6"/>
  <c r="E25" i="6"/>
  <c r="E23" i="6"/>
  <c r="E21" i="6"/>
  <c r="E19" i="6"/>
  <c r="E17" i="6"/>
  <c r="E15" i="6"/>
  <c r="E13" i="6"/>
  <c r="E11" i="6"/>
  <c r="E9" i="6"/>
  <c r="I66" i="4" l="1"/>
  <c r="J66" i="4"/>
  <c r="D32" i="6"/>
  <c r="E32" i="6"/>
  <c r="L26" i="8" l="1"/>
  <c r="K26" i="8"/>
  <c r="L16" i="8"/>
  <c r="K16" i="8"/>
  <c r="L17" i="8"/>
  <c r="K17" i="8"/>
  <c r="L25" i="8"/>
  <c r="K25" i="8"/>
  <c r="L24" i="8"/>
  <c r="K24" i="8"/>
  <c r="L23" i="8"/>
  <c r="K23" i="8"/>
  <c r="L21" i="8"/>
  <c r="K21" i="8"/>
  <c r="L9" i="8"/>
  <c r="K9" i="8"/>
  <c r="L19" i="8"/>
  <c r="K19" i="8"/>
  <c r="Z3" i="8"/>
  <c r="W3" i="8"/>
  <c r="L13" i="8" l="1"/>
  <c r="L27" i="8"/>
  <c r="L11" i="8"/>
  <c r="L6" i="8"/>
  <c r="K27" i="8"/>
  <c r="L7" i="8"/>
  <c r="K13" i="8"/>
  <c r="K11" i="8"/>
  <c r="K7" i="8"/>
  <c r="K20" i="8"/>
  <c r="K12" i="8"/>
  <c r="L8" i="8"/>
  <c r="L12" i="8"/>
  <c r="L20" i="8"/>
  <c r="L14" i="8"/>
  <c r="L18" i="8"/>
  <c r="L22" i="8"/>
  <c r="K14" i="8"/>
  <c r="K18" i="8"/>
  <c r="K22" i="8"/>
  <c r="K8" i="8"/>
  <c r="K6" i="8"/>
  <c r="J7" i="1"/>
  <c r="J36" i="1" s="1"/>
  <c r="E7" i="1"/>
  <c r="E36" i="1" s="1"/>
  <c r="S3" i="8" l="1"/>
  <c r="J62" i="1"/>
  <c r="E168" i="1"/>
  <c r="J7" i="7"/>
  <c r="J143" i="7" s="1"/>
  <c r="E7" i="7"/>
  <c r="E177" i="7" s="1"/>
  <c r="C2" i="1"/>
  <c r="C2" i="7"/>
  <c r="J168" i="1"/>
  <c r="J142" i="1"/>
  <c r="J10" i="8" l="1"/>
  <c r="J15" i="8"/>
  <c r="E142" i="1"/>
  <c r="J116" i="1"/>
  <c r="J90" i="1"/>
  <c r="E116" i="1"/>
  <c r="E90" i="1"/>
  <c r="E62" i="1"/>
  <c r="J41" i="7"/>
  <c r="J109" i="7"/>
  <c r="J177" i="7"/>
  <c r="J75" i="7"/>
  <c r="E41" i="7"/>
  <c r="E75" i="7"/>
  <c r="E109" i="7"/>
  <c r="E143" i="7"/>
  <c r="J13" i="8"/>
  <c r="J14" i="8"/>
  <c r="F404" i="5" l="1"/>
  <c r="K404" i="5" s="1"/>
  <c r="Z404" i="5" s="1"/>
  <c r="AF404" i="5" s="1"/>
  <c r="G403" i="5"/>
  <c r="L403" i="5" s="1"/>
  <c r="H402" i="5"/>
  <c r="M402" i="5" s="1"/>
  <c r="I401" i="5"/>
  <c r="N401" i="5" s="1"/>
  <c r="E401" i="5"/>
  <c r="J401" i="5" s="1"/>
  <c r="F400" i="5"/>
  <c r="K400" i="5" s="1"/>
  <c r="H333" i="5"/>
  <c r="M333" i="5" s="1"/>
  <c r="AB333" i="5" s="1"/>
  <c r="AH333" i="5" s="1"/>
  <c r="I332" i="5"/>
  <c r="N332" i="5" s="1"/>
  <c r="E332" i="5"/>
  <c r="J332" i="5" s="1"/>
  <c r="F331" i="5"/>
  <c r="K331" i="5" s="1"/>
  <c r="G330" i="5"/>
  <c r="L330" i="5" s="1"/>
  <c r="H329" i="5"/>
  <c r="M329" i="5" s="1"/>
  <c r="I404" i="5"/>
  <c r="N404" i="5" s="1"/>
  <c r="AC404" i="5" s="1"/>
  <c r="AI404" i="5" s="1"/>
  <c r="E404" i="5"/>
  <c r="J404" i="5" s="1"/>
  <c r="Y404" i="5" s="1"/>
  <c r="AE404" i="5" s="1"/>
  <c r="F403" i="5"/>
  <c r="K403" i="5" s="1"/>
  <c r="G402" i="5"/>
  <c r="L402" i="5" s="1"/>
  <c r="H401" i="5"/>
  <c r="M401" i="5" s="1"/>
  <c r="I400" i="5"/>
  <c r="N400" i="5" s="1"/>
  <c r="E400" i="5"/>
  <c r="J400" i="5" s="1"/>
  <c r="G333" i="5"/>
  <c r="L333" i="5" s="1"/>
  <c r="AA333" i="5" s="1"/>
  <c r="AG333" i="5" s="1"/>
  <c r="H332" i="5"/>
  <c r="M332" i="5" s="1"/>
  <c r="I331" i="5"/>
  <c r="N331" i="5" s="1"/>
  <c r="E331" i="5"/>
  <c r="J331" i="5" s="1"/>
  <c r="F330" i="5"/>
  <c r="K330" i="5" s="1"/>
  <c r="G329" i="5"/>
  <c r="L329" i="5" s="1"/>
  <c r="H404" i="5"/>
  <c r="M404" i="5" s="1"/>
  <c r="AB404" i="5" s="1"/>
  <c r="AH404" i="5" s="1"/>
  <c r="I403" i="5"/>
  <c r="N403" i="5" s="1"/>
  <c r="E403" i="5"/>
  <c r="J403" i="5" s="1"/>
  <c r="F402" i="5"/>
  <c r="K402" i="5" s="1"/>
  <c r="G401" i="5"/>
  <c r="L401" i="5" s="1"/>
  <c r="H400" i="5"/>
  <c r="M400" i="5" s="1"/>
  <c r="F333" i="5"/>
  <c r="K333" i="5" s="1"/>
  <c r="Z333" i="5" s="1"/>
  <c r="AF333" i="5" s="1"/>
  <c r="G332" i="5"/>
  <c r="L332" i="5" s="1"/>
  <c r="H331" i="5"/>
  <c r="M331" i="5" s="1"/>
  <c r="I330" i="5"/>
  <c r="N330" i="5" s="1"/>
  <c r="E330" i="5"/>
  <c r="J330" i="5" s="1"/>
  <c r="F329" i="5"/>
  <c r="K329" i="5" s="1"/>
  <c r="I402" i="5"/>
  <c r="N402" i="5" s="1"/>
  <c r="I333" i="5"/>
  <c r="N333" i="5" s="1"/>
  <c r="AC333" i="5" s="1"/>
  <c r="AI333" i="5" s="1"/>
  <c r="H330" i="5"/>
  <c r="M330" i="5" s="1"/>
  <c r="H262" i="5"/>
  <c r="M262" i="5" s="1"/>
  <c r="AB262" i="5" s="1"/>
  <c r="AH262" i="5" s="1"/>
  <c r="I261" i="5"/>
  <c r="N261" i="5" s="1"/>
  <c r="E261" i="5"/>
  <c r="J261" i="5" s="1"/>
  <c r="F260" i="5"/>
  <c r="K260" i="5" s="1"/>
  <c r="G259" i="5"/>
  <c r="L259" i="5" s="1"/>
  <c r="H258" i="5"/>
  <c r="M258" i="5" s="1"/>
  <c r="E402" i="5"/>
  <c r="J402" i="5" s="1"/>
  <c r="E333" i="5"/>
  <c r="J333" i="5" s="1"/>
  <c r="Y333" i="5" s="1"/>
  <c r="AE333" i="5" s="1"/>
  <c r="I329" i="5"/>
  <c r="N329" i="5" s="1"/>
  <c r="G262" i="5"/>
  <c r="L262" i="5" s="1"/>
  <c r="AA262" i="5" s="1"/>
  <c r="AG262" i="5" s="1"/>
  <c r="H261" i="5"/>
  <c r="M261" i="5" s="1"/>
  <c r="I260" i="5"/>
  <c r="N260" i="5" s="1"/>
  <c r="E260" i="5"/>
  <c r="J260" i="5" s="1"/>
  <c r="F259" i="5"/>
  <c r="K259" i="5" s="1"/>
  <c r="G258" i="5"/>
  <c r="L258" i="5" s="1"/>
  <c r="G404" i="5"/>
  <c r="L404" i="5" s="1"/>
  <c r="AA404" i="5" s="1"/>
  <c r="AG404" i="5" s="1"/>
  <c r="F401" i="5"/>
  <c r="K401" i="5" s="1"/>
  <c r="F332" i="5"/>
  <c r="K332" i="5" s="1"/>
  <c r="E329" i="5"/>
  <c r="J329" i="5" s="1"/>
  <c r="F262" i="5"/>
  <c r="K262" i="5" s="1"/>
  <c r="Z262" i="5" s="1"/>
  <c r="AF262" i="5" s="1"/>
  <c r="G261" i="5"/>
  <c r="L261" i="5" s="1"/>
  <c r="H260" i="5"/>
  <c r="M260" i="5" s="1"/>
  <c r="I259" i="5"/>
  <c r="N259" i="5" s="1"/>
  <c r="E259" i="5"/>
  <c r="J259" i="5" s="1"/>
  <c r="F258" i="5"/>
  <c r="K258" i="5" s="1"/>
  <c r="G260" i="5"/>
  <c r="L260" i="5" s="1"/>
  <c r="G191" i="5"/>
  <c r="L191" i="5" s="1"/>
  <c r="AA191" i="5" s="1"/>
  <c r="AG191" i="5" s="1"/>
  <c r="H190" i="5"/>
  <c r="M190" i="5" s="1"/>
  <c r="I189" i="5"/>
  <c r="N189" i="5" s="1"/>
  <c r="E189" i="5"/>
  <c r="J189" i="5" s="1"/>
  <c r="F188" i="5"/>
  <c r="K188" i="5" s="1"/>
  <c r="G187" i="5"/>
  <c r="L187" i="5" s="1"/>
  <c r="H403" i="5"/>
  <c r="M403" i="5" s="1"/>
  <c r="G331" i="5"/>
  <c r="L331" i="5" s="1"/>
  <c r="I262" i="5"/>
  <c r="N262" i="5" s="1"/>
  <c r="AC262" i="5" s="1"/>
  <c r="AI262" i="5" s="1"/>
  <c r="H259" i="5"/>
  <c r="M259" i="5" s="1"/>
  <c r="F191" i="5"/>
  <c r="K191" i="5" s="1"/>
  <c r="Z191" i="5" s="1"/>
  <c r="AF191" i="5" s="1"/>
  <c r="G190" i="5"/>
  <c r="L190" i="5" s="1"/>
  <c r="H189" i="5"/>
  <c r="M189" i="5" s="1"/>
  <c r="I188" i="5"/>
  <c r="N188" i="5" s="1"/>
  <c r="E188" i="5"/>
  <c r="J188" i="5" s="1"/>
  <c r="F187" i="5"/>
  <c r="K187" i="5" s="1"/>
  <c r="G400" i="5"/>
  <c r="L400" i="5" s="1"/>
  <c r="E262" i="5"/>
  <c r="J262" i="5" s="1"/>
  <c r="Y262" i="5" s="1"/>
  <c r="AE262" i="5" s="1"/>
  <c r="I258" i="5"/>
  <c r="N258" i="5" s="1"/>
  <c r="I191" i="5"/>
  <c r="N191" i="5" s="1"/>
  <c r="AC191" i="5" s="1"/>
  <c r="AI191" i="5" s="1"/>
  <c r="E191" i="5"/>
  <c r="J191" i="5" s="1"/>
  <c r="Y191" i="5" s="1"/>
  <c r="AE191" i="5" s="1"/>
  <c r="F190" i="5"/>
  <c r="K190" i="5" s="1"/>
  <c r="G189" i="5"/>
  <c r="L189" i="5" s="1"/>
  <c r="H188" i="5"/>
  <c r="M188" i="5" s="1"/>
  <c r="I187" i="5"/>
  <c r="N187" i="5" s="1"/>
  <c r="E187" i="5"/>
  <c r="J187" i="5" s="1"/>
  <c r="E190" i="5"/>
  <c r="J190" i="5" s="1"/>
  <c r="F124" i="5"/>
  <c r="K124" i="5" s="1"/>
  <c r="Z124" i="5" s="1"/>
  <c r="AF124" i="5" s="1"/>
  <c r="G123" i="5"/>
  <c r="L123" i="5" s="1"/>
  <c r="H122" i="5"/>
  <c r="M122" i="5" s="1"/>
  <c r="I121" i="5"/>
  <c r="N121" i="5" s="1"/>
  <c r="E121" i="5"/>
  <c r="J121" i="5" s="1"/>
  <c r="F120" i="5"/>
  <c r="K120" i="5" s="1"/>
  <c r="G55" i="5"/>
  <c r="L55" i="5" s="1"/>
  <c r="AA55" i="5" s="1"/>
  <c r="AG55" i="5" s="1"/>
  <c r="H54" i="5"/>
  <c r="M54" i="5" s="1"/>
  <c r="I53" i="5"/>
  <c r="N53" i="5" s="1"/>
  <c r="E53" i="5"/>
  <c r="J53" i="5" s="1"/>
  <c r="F52" i="5"/>
  <c r="K52" i="5" s="1"/>
  <c r="G51" i="5"/>
  <c r="L51" i="5" s="1"/>
  <c r="F189" i="5"/>
  <c r="K189" i="5" s="1"/>
  <c r="I124" i="5"/>
  <c r="N124" i="5" s="1"/>
  <c r="AC124" i="5" s="1"/>
  <c r="AI124" i="5" s="1"/>
  <c r="E124" i="5"/>
  <c r="J124" i="5" s="1"/>
  <c r="Y124" i="5" s="1"/>
  <c r="AE124" i="5" s="1"/>
  <c r="F123" i="5"/>
  <c r="K123" i="5" s="1"/>
  <c r="G122" i="5"/>
  <c r="L122" i="5" s="1"/>
  <c r="H121" i="5"/>
  <c r="M121" i="5" s="1"/>
  <c r="I120" i="5"/>
  <c r="N120" i="5" s="1"/>
  <c r="E120" i="5"/>
  <c r="J120" i="5" s="1"/>
  <c r="F55" i="5"/>
  <c r="K55" i="5" s="1"/>
  <c r="Z55" i="5" s="1"/>
  <c r="AF55" i="5" s="1"/>
  <c r="G54" i="5"/>
  <c r="L54" i="5" s="1"/>
  <c r="H53" i="5"/>
  <c r="M53" i="5" s="1"/>
  <c r="I52" i="5"/>
  <c r="N52" i="5" s="1"/>
  <c r="E52" i="5"/>
  <c r="J52" i="5" s="1"/>
  <c r="F51" i="5"/>
  <c r="K51" i="5" s="1"/>
  <c r="F261" i="5"/>
  <c r="K261" i="5" s="1"/>
  <c r="H191" i="5"/>
  <c r="M191" i="5" s="1"/>
  <c r="AB191" i="5" s="1"/>
  <c r="AH191" i="5" s="1"/>
  <c r="G188" i="5"/>
  <c r="L188" i="5" s="1"/>
  <c r="H124" i="5"/>
  <c r="M124" i="5" s="1"/>
  <c r="AB124" i="5" s="1"/>
  <c r="AH124" i="5" s="1"/>
  <c r="I123" i="5"/>
  <c r="N123" i="5" s="1"/>
  <c r="E123" i="5"/>
  <c r="J123" i="5" s="1"/>
  <c r="F122" i="5"/>
  <c r="K122" i="5" s="1"/>
  <c r="G121" i="5"/>
  <c r="L121" i="5" s="1"/>
  <c r="H120" i="5"/>
  <c r="M120" i="5" s="1"/>
  <c r="I55" i="5"/>
  <c r="N55" i="5" s="1"/>
  <c r="AC55" i="5" s="1"/>
  <c r="AI55" i="5" s="1"/>
  <c r="E55" i="5"/>
  <c r="J55" i="5" s="1"/>
  <c r="Y55" i="5" s="1"/>
  <c r="AE55" i="5" s="1"/>
  <c r="F54" i="5"/>
  <c r="K54" i="5" s="1"/>
  <c r="G53" i="5"/>
  <c r="L53" i="5" s="1"/>
  <c r="H52" i="5"/>
  <c r="M52" i="5" s="1"/>
  <c r="I51" i="5"/>
  <c r="N51" i="5" s="1"/>
  <c r="E51" i="5"/>
  <c r="J51" i="5" s="1"/>
  <c r="E122" i="5"/>
  <c r="J122" i="5" s="1"/>
  <c r="F53" i="5"/>
  <c r="K53" i="5" s="1"/>
  <c r="I190" i="5"/>
  <c r="N190" i="5" s="1"/>
  <c r="G124" i="5"/>
  <c r="L124" i="5" s="1"/>
  <c r="AA124" i="5" s="1"/>
  <c r="AG124" i="5" s="1"/>
  <c r="F121" i="5"/>
  <c r="K121" i="5" s="1"/>
  <c r="H55" i="5"/>
  <c r="M55" i="5" s="1"/>
  <c r="AB55" i="5" s="1"/>
  <c r="AH55" i="5" s="1"/>
  <c r="G52" i="5"/>
  <c r="L52" i="5" s="1"/>
  <c r="I122" i="5"/>
  <c r="N122" i="5" s="1"/>
  <c r="H187" i="5"/>
  <c r="M187" i="5" s="1"/>
  <c r="H123" i="5"/>
  <c r="M123" i="5" s="1"/>
  <c r="G120" i="5"/>
  <c r="L120" i="5" s="1"/>
  <c r="I54" i="5"/>
  <c r="N54" i="5" s="1"/>
  <c r="H51" i="5"/>
  <c r="M51" i="5" s="1"/>
  <c r="E258" i="5"/>
  <c r="J258" i="5" s="1"/>
  <c r="E54" i="5"/>
  <c r="J54" i="5" s="1"/>
  <c r="I113" i="7"/>
  <c r="G147" i="7"/>
  <c r="I181" i="7"/>
  <c r="H79" i="7"/>
  <c r="I11" i="7"/>
  <c r="H11" i="7"/>
  <c r="F11" i="7"/>
  <c r="F182" i="7"/>
  <c r="E80" i="7"/>
  <c r="G114" i="7"/>
  <c r="E148" i="7"/>
  <c r="G46" i="7"/>
  <c r="G12" i="7"/>
  <c r="F12" i="7"/>
  <c r="I12" i="7"/>
  <c r="I79" i="7"/>
  <c r="H181" i="7"/>
  <c r="E182" i="7"/>
  <c r="I46" i="7"/>
  <c r="H147" i="7"/>
  <c r="G113" i="7"/>
  <c r="G11" i="7"/>
  <c r="I80" i="7"/>
  <c r="G182" i="7"/>
  <c r="F80" i="7"/>
  <c r="E113" i="7"/>
  <c r="H113" i="7"/>
  <c r="E181" i="7"/>
  <c r="F113" i="7"/>
  <c r="E11" i="7"/>
  <c r="I147" i="7"/>
  <c r="E147" i="7"/>
  <c r="G148" i="7"/>
  <c r="I182" i="7"/>
  <c r="H80" i="7"/>
  <c r="F114" i="7"/>
  <c r="H12" i="7"/>
  <c r="I114" i="7"/>
  <c r="E114" i="7"/>
  <c r="E12" i="7"/>
  <c r="F79" i="7"/>
  <c r="G79" i="7"/>
  <c r="I45" i="7"/>
  <c r="H114" i="7"/>
  <c r="G80" i="7"/>
  <c r="H46" i="7"/>
  <c r="F181" i="7"/>
  <c r="G45" i="7"/>
  <c r="I148" i="7"/>
  <c r="E46" i="7"/>
  <c r="G181" i="7"/>
  <c r="F147" i="7"/>
  <c r="F45" i="7"/>
  <c r="H182" i="7"/>
  <c r="H148" i="7"/>
  <c r="E79" i="7"/>
  <c r="H45" i="7"/>
  <c r="E45" i="7"/>
  <c r="F148" i="7"/>
  <c r="F46" i="7"/>
  <c r="H398" i="5"/>
  <c r="M398" i="5" s="1"/>
  <c r="H368" i="5"/>
  <c r="M368" i="5" s="1"/>
  <c r="I367" i="5"/>
  <c r="N367" i="5" s="1"/>
  <c r="E367" i="5"/>
  <c r="J367" i="5" s="1"/>
  <c r="F366" i="5"/>
  <c r="K366" i="5" s="1"/>
  <c r="G365" i="5"/>
  <c r="L365" i="5" s="1"/>
  <c r="H364" i="5"/>
  <c r="M364" i="5" s="1"/>
  <c r="I363" i="5"/>
  <c r="N363" i="5" s="1"/>
  <c r="E363" i="5"/>
  <c r="J363" i="5" s="1"/>
  <c r="F327" i="5"/>
  <c r="K327" i="5" s="1"/>
  <c r="G398" i="5"/>
  <c r="L398" i="5" s="1"/>
  <c r="G368" i="5"/>
  <c r="L368" i="5" s="1"/>
  <c r="H367" i="5"/>
  <c r="M367" i="5" s="1"/>
  <c r="I366" i="5"/>
  <c r="N366" i="5" s="1"/>
  <c r="E366" i="5"/>
  <c r="J366" i="5" s="1"/>
  <c r="F365" i="5"/>
  <c r="K365" i="5" s="1"/>
  <c r="G364" i="5"/>
  <c r="L364" i="5" s="1"/>
  <c r="H363" i="5"/>
  <c r="M363" i="5" s="1"/>
  <c r="I327" i="5"/>
  <c r="N327" i="5" s="1"/>
  <c r="E327" i="5"/>
  <c r="J327" i="5" s="1"/>
  <c r="F398" i="5"/>
  <c r="K398" i="5" s="1"/>
  <c r="F368" i="5"/>
  <c r="K368" i="5" s="1"/>
  <c r="G367" i="5"/>
  <c r="L367" i="5" s="1"/>
  <c r="H366" i="5"/>
  <c r="M366" i="5" s="1"/>
  <c r="I365" i="5"/>
  <c r="N365" i="5" s="1"/>
  <c r="E365" i="5"/>
  <c r="J365" i="5" s="1"/>
  <c r="F364" i="5"/>
  <c r="K364" i="5" s="1"/>
  <c r="G363" i="5"/>
  <c r="L363" i="5" s="1"/>
  <c r="H327" i="5"/>
  <c r="M327" i="5" s="1"/>
  <c r="I368" i="5"/>
  <c r="N368" i="5" s="1"/>
  <c r="H365" i="5"/>
  <c r="M365" i="5" s="1"/>
  <c r="G327" i="5"/>
  <c r="L327" i="5" s="1"/>
  <c r="H297" i="5"/>
  <c r="M297" i="5" s="1"/>
  <c r="I296" i="5"/>
  <c r="N296" i="5" s="1"/>
  <c r="E296" i="5"/>
  <c r="J296" i="5" s="1"/>
  <c r="F295" i="5"/>
  <c r="K295" i="5" s="1"/>
  <c r="G294" i="5"/>
  <c r="L294" i="5" s="1"/>
  <c r="H293" i="5"/>
  <c r="M293" i="5" s="1"/>
  <c r="I292" i="5"/>
  <c r="N292" i="5" s="1"/>
  <c r="E292" i="5"/>
  <c r="J292" i="5" s="1"/>
  <c r="F256" i="5"/>
  <c r="K256" i="5" s="1"/>
  <c r="I398" i="5"/>
  <c r="N398" i="5" s="1"/>
  <c r="E368" i="5"/>
  <c r="J368" i="5" s="1"/>
  <c r="I364" i="5"/>
  <c r="N364" i="5" s="1"/>
  <c r="G297" i="5"/>
  <c r="L297" i="5" s="1"/>
  <c r="H296" i="5"/>
  <c r="M296" i="5" s="1"/>
  <c r="I295" i="5"/>
  <c r="N295" i="5" s="1"/>
  <c r="E295" i="5"/>
  <c r="J295" i="5" s="1"/>
  <c r="F294" i="5"/>
  <c r="K294" i="5" s="1"/>
  <c r="G293" i="5"/>
  <c r="L293" i="5" s="1"/>
  <c r="H292" i="5"/>
  <c r="M292" i="5" s="1"/>
  <c r="I256" i="5"/>
  <c r="N256" i="5" s="1"/>
  <c r="E256" i="5"/>
  <c r="J256" i="5" s="1"/>
  <c r="E398" i="5"/>
  <c r="J398" i="5" s="1"/>
  <c r="F367" i="5"/>
  <c r="K367" i="5" s="1"/>
  <c r="E364" i="5"/>
  <c r="J364" i="5" s="1"/>
  <c r="F297" i="5"/>
  <c r="K297" i="5" s="1"/>
  <c r="G296" i="5"/>
  <c r="L296" i="5" s="1"/>
  <c r="H295" i="5"/>
  <c r="M295" i="5" s="1"/>
  <c r="I294" i="5"/>
  <c r="N294" i="5" s="1"/>
  <c r="E294" i="5"/>
  <c r="J294" i="5" s="1"/>
  <c r="F293" i="5"/>
  <c r="K293" i="5" s="1"/>
  <c r="G292" i="5"/>
  <c r="L292" i="5" s="1"/>
  <c r="H256" i="5"/>
  <c r="M256" i="5" s="1"/>
  <c r="G366" i="5"/>
  <c r="L366" i="5" s="1"/>
  <c r="G295" i="5"/>
  <c r="L295" i="5" s="1"/>
  <c r="F292" i="5"/>
  <c r="K292" i="5" s="1"/>
  <c r="H226" i="5"/>
  <c r="M226" i="5" s="1"/>
  <c r="I225" i="5"/>
  <c r="N225" i="5" s="1"/>
  <c r="E225" i="5"/>
  <c r="J225" i="5" s="1"/>
  <c r="F224" i="5"/>
  <c r="K224" i="5" s="1"/>
  <c r="G223" i="5"/>
  <c r="L223" i="5" s="1"/>
  <c r="H222" i="5"/>
  <c r="M222" i="5" s="1"/>
  <c r="I221" i="5"/>
  <c r="N221" i="5" s="1"/>
  <c r="E221" i="5"/>
  <c r="J221" i="5" s="1"/>
  <c r="I185" i="5"/>
  <c r="N185" i="5" s="1"/>
  <c r="E185" i="5"/>
  <c r="J185" i="5" s="1"/>
  <c r="F363" i="5"/>
  <c r="K363" i="5" s="1"/>
  <c r="I297" i="5"/>
  <c r="N297" i="5" s="1"/>
  <c r="H294" i="5"/>
  <c r="M294" i="5" s="1"/>
  <c r="G256" i="5"/>
  <c r="L256" i="5" s="1"/>
  <c r="G226" i="5"/>
  <c r="L226" i="5" s="1"/>
  <c r="H225" i="5"/>
  <c r="M225" i="5" s="1"/>
  <c r="I224" i="5"/>
  <c r="N224" i="5" s="1"/>
  <c r="E224" i="5"/>
  <c r="J224" i="5" s="1"/>
  <c r="F223" i="5"/>
  <c r="K223" i="5" s="1"/>
  <c r="G222" i="5"/>
  <c r="L222" i="5" s="1"/>
  <c r="H221" i="5"/>
  <c r="M221" i="5" s="1"/>
  <c r="H185" i="5"/>
  <c r="M185" i="5" s="1"/>
  <c r="E297" i="5"/>
  <c r="J297" i="5" s="1"/>
  <c r="I293" i="5"/>
  <c r="N293" i="5" s="1"/>
  <c r="F226" i="5"/>
  <c r="K226" i="5" s="1"/>
  <c r="G225" i="5"/>
  <c r="L225" i="5" s="1"/>
  <c r="H224" i="5"/>
  <c r="M224" i="5" s="1"/>
  <c r="I223" i="5"/>
  <c r="N223" i="5" s="1"/>
  <c r="E223" i="5"/>
  <c r="J223" i="5" s="1"/>
  <c r="F222" i="5"/>
  <c r="K222" i="5" s="1"/>
  <c r="G221" i="5"/>
  <c r="L221" i="5" s="1"/>
  <c r="G185" i="5"/>
  <c r="L185" i="5" s="1"/>
  <c r="E226" i="5"/>
  <c r="J226" i="5" s="1"/>
  <c r="I222" i="5"/>
  <c r="N222" i="5" s="1"/>
  <c r="H158" i="5"/>
  <c r="M158" i="5" s="1"/>
  <c r="I157" i="5"/>
  <c r="N157" i="5" s="1"/>
  <c r="E157" i="5"/>
  <c r="J157" i="5" s="1"/>
  <c r="F156" i="5"/>
  <c r="K156" i="5" s="1"/>
  <c r="G155" i="5"/>
  <c r="L155" i="5" s="1"/>
  <c r="H154" i="5"/>
  <c r="M154" i="5" s="1"/>
  <c r="I153" i="5"/>
  <c r="N153" i="5" s="1"/>
  <c r="E153" i="5"/>
  <c r="J153" i="5" s="1"/>
  <c r="H118" i="5"/>
  <c r="M118" i="5" s="1"/>
  <c r="I89" i="5"/>
  <c r="N89" i="5" s="1"/>
  <c r="E89" i="5"/>
  <c r="J89" i="5" s="1"/>
  <c r="F88" i="5"/>
  <c r="K88" i="5" s="1"/>
  <c r="G87" i="5"/>
  <c r="L87" i="5" s="1"/>
  <c r="H86" i="5"/>
  <c r="M86" i="5" s="1"/>
  <c r="I85" i="5"/>
  <c r="N85" i="5" s="1"/>
  <c r="E85" i="5"/>
  <c r="J85" i="5" s="1"/>
  <c r="F84" i="5"/>
  <c r="K84" i="5" s="1"/>
  <c r="H46" i="5"/>
  <c r="M46" i="5" s="1"/>
  <c r="F20" i="5"/>
  <c r="K20" i="5" s="1"/>
  <c r="G19" i="5"/>
  <c r="L19" i="5" s="1"/>
  <c r="H18" i="5"/>
  <c r="M18" i="5" s="1"/>
  <c r="I17" i="5"/>
  <c r="N17" i="5" s="1"/>
  <c r="E17" i="5"/>
  <c r="J17" i="5" s="1"/>
  <c r="F16" i="5"/>
  <c r="K16" i="5" s="1"/>
  <c r="G15" i="5"/>
  <c r="L15" i="5" s="1"/>
  <c r="F296" i="5"/>
  <c r="K296" i="5" s="1"/>
  <c r="F225" i="5"/>
  <c r="K225" i="5" s="1"/>
  <c r="E222" i="5"/>
  <c r="J222" i="5" s="1"/>
  <c r="G158" i="5"/>
  <c r="L158" i="5" s="1"/>
  <c r="H157" i="5"/>
  <c r="M157" i="5" s="1"/>
  <c r="I156" i="5"/>
  <c r="N156" i="5" s="1"/>
  <c r="E156" i="5"/>
  <c r="J156" i="5" s="1"/>
  <c r="F155" i="5"/>
  <c r="K155" i="5" s="1"/>
  <c r="G154" i="5"/>
  <c r="L154" i="5" s="1"/>
  <c r="H153" i="5"/>
  <c r="M153" i="5" s="1"/>
  <c r="G118" i="5"/>
  <c r="L118" i="5" s="1"/>
  <c r="H89" i="5"/>
  <c r="M89" i="5" s="1"/>
  <c r="I88" i="5"/>
  <c r="N88" i="5" s="1"/>
  <c r="E88" i="5"/>
  <c r="J88" i="5" s="1"/>
  <c r="F87" i="5"/>
  <c r="K87" i="5" s="1"/>
  <c r="G86" i="5"/>
  <c r="L86" i="5" s="1"/>
  <c r="H85" i="5"/>
  <c r="M85" i="5" s="1"/>
  <c r="I84" i="5"/>
  <c r="N84" i="5" s="1"/>
  <c r="E84" i="5"/>
  <c r="J84" i="5" s="1"/>
  <c r="G46" i="5"/>
  <c r="L46" i="5" s="1"/>
  <c r="I20" i="5"/>
  <c r="N20" i="5" s="1"/>
  <c r="E20" i="5"/>
  <c r="J20" i="5" s="1"/>
  <c r="F19" i="5"/>
  <c r="K19" i="5" s="1"/>
  <c r="G18" i="5"/>
  <c r="L18" i="5" s="1"/>
  <c r="H17" i="5"/>
  <c r="M17" i="5" s="1"/>
  <c r="I16" i="5"/>
  <c r="N16" i="5" s="1"/>
  <c r="E16" i="5"/>
  <c r="J16" i="5" s="1"/>
  <c r="F15" i="5"/>
  <c r="K15" i="5" s="1"/>
  <c r="E293" i="5"/>
  <c r="J293" i="5" s="1"/>
  <c r="G224" i="5"/>
  <c r="L224" i="5" s="1"/>
  <c r="F221" i="5"/>
  <c r="K221" i="5" s="1"/>
  <c r="F185" i="5"/>
  <c r="K185" i="5" s="1"/>
  <c r="F158" i="5"/>
  <c r="K158" i="5" s="1"/>
  <c r="G157" i="5"/>
  <c r="L157" i="5" s="1"/>
  <c r="H156" i="5"/>
  <c r="M156" i="5" s="1"/>
  <c r="I155" i="5"/>
  <c r="N155" i="5" s="1"/>
  <c r="E155" i="5"/>
  <c r="J155" i="5" s="1"/>
  <c r="F154" i="5"/>
  <c r="K154" i="5" s="1"/>
  <c r="G153" i="5"/>
  <c r="L153" i="5" s="1"/>
  <c r="F118" i="5"/>
  <c r="K118" i="5" s="1"/>
  <c r="G89" i="5"/>
  <c r="L89" i="5" s="1"/>
  <c r="H88" i="5"/>
  <c r="M88" i="5" s="1"/>
  <c r="I87" i="5"/>
  <c r="N87" i="5" s="1"/>
  <c r="E87" i="5"/>
  <c r="J87" i="5" s="1"/>
  <c r="F86" i="5"/>
  <c r="K86" i="5" s="1"/>
  <c r="G85" i="5"/>
  <c r="L85" i="5" s="1"/>
  <c r="H84" i="5"/>
  <c r="M84" i="5" s="1"/>
  <c r="F46" i="5"/>
  <c r="K46" i="5" s="1"/>
  <c r="H20" i="5"/>
  <c r="M20" i="5" s="1"/>
  <c r="I19" i="5"/>
  <c r="N19" i="5" s="1"/>
  <c r="E19" i="5"/>
  <c r="J19" i="5" s="1"/>
  <c r="F18" i="5"/>
  <c r="K18" i="5" s="1"/>
  <c r="G17" i="5"/>
  <c r="L17" i="5" s="1"/>
  <c r="H16" i="5"/>
  <c r="M16" i="5" s="1"/>
  <c r="I15" i="5"/>
  <c r="N15" i="5" s="1"/>
  <c r="E15" i="5"/>
  <c r="J15" i="5" s="1"/>
  <c r="I226" i="5"/>
  <c r="N226" i="5" s="1"/>
  <c r="E158" i="5"/>
  <c r="J158" i="5" s="1"/>
  <c r="I154" i="5"/>
  <c r="N154" i="5" s="1"/>
  <c r="I118" i="5"/>
  <c r="N118" i="5" s="1"/>
  <c r="F89" i="5"/>
  <c r="K89" i="5" s="1"/>
  <c r="E86" i="5"/>
  <c r="J86" i="5" s="1"/>
  <c r="I46" i="5"/>
  <c r="N46" i="5" s="1"/>
  <c r="E18" i="5"/>
  <c r="J18" i="5" s="1"/>
  <c r="I158" i="5"/>
  <c r="N158" i="5" s="1"/>
  <c r="H223" i="5"/>
  <c r="M223" i="5" s="1"/>
  <c r="F157" i="5"/>
  <c r="K157" i="5" s="1"/>
  <c r="E154" i="5"/>
  <c r="J154" i="5" s="1"/>
  <c r="E118" i="5"/>
  <c r="J118" i="5" s="1"/>
  <c r="G88" i="5"/>
  <c r="L88" i="5" s="1"/>
  <c r="F85" i="5"/>
  <c r="K85" i="5" s="1"/>
  <c r="E46" i="5"/>
  <c r="J46" i="5" s="1"/>
  <c r="G20" i="5"/>
  <c r="L20" i="5" s="1"/>
  <c r="F17" i="5"/>
  <c r="K17" i="5" s="1"/>
  <c r="H155" i="5"/>
  <c r="M155" i="5" s="1"/>
  <c r="I86" i="5"/>
  <c r="N86" i="5" s="1"/>
  <c r="H15" i="5"/>
  <c r="M15" i="5" s="1"/>
  <c r="G156" i="5"/>
  <c r="L156" i="5" s="1"/>
  <c r="F153" i="5"/>
  <c r="K153" i="5" s="1"/>
  <c r="H87" i="5"/>
  <c r="M87" i="5" s="1"/>
  <c r="G84" i="5"/>
  <c r="L84" i="5" s="1"/>
  <c r="H19" i="5"/>
  <c r="M19" i="5" s="1"/>
  <c r="G16" i="5"/>
  <c r="L16" i="5" s="1"/>
  <c r="I18" i="5"/>
  <c r="N18" i="5" s="1"/>
  <c r="G127" i="7"/>
  <c r="H195" i="7"/>
  <c r="G93" i="7"/>
  <c r="I127" i="7"/>
  <c r="F195" i="7"/>
  <c r="G161" i="7"/>
  <c r="E25" i="7"/>
  <c r="G185" i="7"/>
  <c r="F83" i="7"/>
  <c r="I83" i="7"/>
  <c r="F151" i="7"/>
  <c r="G83" i="7"/>
  <c r="I151" i="7"/>
  <c r="F49" i="7"/>
  <c r="E49" i="7"/>
  <c r="E195" i="7"/>
  <c r="E161" i="7"/>
  <c r="F59" i="7"/>
  <c r="G151" i="7"/>
  <c r="I15" i="7"/>
  <c r="I49" i="7"/>
  <c r="F127" i="7"/>
  <c r="G25" i="7"/>
  <c r="H117" i="7"/>
  <c r="E15" i="7"/>
  <c r="I195" i="7"/>
  <c r="H93" i="7"/>
  <c r="I161" i="7"/>
  <c r="H59" i="7"/>
  <c r="E127" i="7"/>
  <c r="E93" i="7"/>
  <c r="F25" i="7"/>
  <c r="I93" i="7"/>
  <c r="H151" i="7"/>
  <c r="F185" i="7"/>
  <c r="E83" i="7"/>
  <c r="G117" i="7"/>
  <c r="H49" i="7"/>
  <c r="G49" i="7"/>
  <c r="G15" i="7"/>
  <c r="F15" i="7"/>
  <c r="F93" i="7"/>
  <c r="H127" i="7"/>
  <c r="I185" i="7"/>
  <c r="H15" i="7"/>
  <c r="H161" i="7"/>
  <c r="E185" i="7"/>
  <c r="F117" i="7"/>
  <c r="I59" i="7"/>
  <c r="G195" i="7"/>
  <c r="H25" i="7"/>
  <c r="I117" i="7"/>
  <c r="H83" i="7"/>
  <c r="F161" i="7"/>
  <c r="E59" i="7"/>
  <c r="G59" i="7"/>
  <c r="I25" i="7"/>
  <c r="E117" i="7"/>
  <c r="H185" i="7"/>
  <c r="E151" i="7"/>
  <c r="J26" i="8"/>
  <c r="J16" i="8"/>
  <c r="J17" i="8"/>
  <c r="J24" i="8"/>
  <c r="J23" i="8"/>
  <c r="J22" i="8"/>
  <c r="J21" i="8"/>
  <c r="J9" i="8"/>
  <c r="J20" i="8"/>
  <c r="J19" i="8"/>
  <c r="I375" i="5" l="1"/>
  <c r="N375" i="5" s="1"/>
  <c r="AC375" i="5" s="1"/>
  <c r="AI375" i="5" s="1"/>
  <c r="E375" i="5"/>
  <c r="J375" i="5" s="1"/>
  <c r="Y375" i="5" s="1"/>
  <c r="AE375" i="5" s="1"/>
  <c r="F374" i="5"/>
  <c r="K374" i="5" s="1"/>
  <c r="G96" i="5"/>
  <c r="L96" i="5" s="1"/>
  <c r="AA96" i="5" s="1"/>
  <c r="AG96" i="5" s="1"/>
  <c r="H95" i="5"/>
  <c r="M95" i="5" s="1"/>
  <c r="I94" i="5"/>
  <c r="E94" i="5"/>
  <c r="F93" i="5"/>
  <c r="K93" i="5" s="1"/>
  <c r="G165" i="5"/>
  <c r="L165" i="5" s="1"/>
  <c r="AA165" i="5" s="1"/>
  <c r="AG165" i="5" s="1"/>
  <c r="H164" i="5"/>
  <c r="M164" i="5" s="1"/>
  <c r="F233" i="5"/>
  <c r="K233" i="5" s="1"/>
  <c r="Z233" i="5" s="1"/>
  <c r="AF233" i="5" s="1"/>
  <c r="G232" i="5"/>
  <c r="L232" i="5" s="1"/>
  <c r="H231" i="5"/>
  <c r="I308" i="5"/>
  <c r="N308" i="5" s="1"/>
  <c r="E308" i="5"/>
  <c r="J308" i="5" s="1"/>
  <c r="F307" i="5"/>
  <c r="K307" i="5" s="1"/>
  <c r="G306" i="5"/>
  <c r="L306" i="5" s="1"/>
  <c r="AA306" i="5" s="1"/>
  <c r="AG306" i="5" s="1"/>
  <c r="I304" i="5"/>
  <c r="N304" i="5" s="1"/>
  <c r="AC304" i="5" s="1"/>
  <c r="AI304" i="5" s="1"/>
  <c r="E304" i="5"/>
  <c r="J304" i="5" s="1"/>
  <c r="Y304" i="5" s="1"/>
  <c r="AE304" i="5" s="1"/>
  <c r="F303" i="5"/>
  <c r="K303" i="5" s="1"/>
  <c r="G302" i="5"/>
  <c r="F302" i="5"/>
  <c r="E302" i="5"/>
  <c r="H96" i="5"/>
  <c r="M96" i="5" s="1"/>
  <c r="AB96" i="5" s="1"/>
  <c r="AH96" i="5" s="1"/>
  <c r="E95" i="5"/>
  <c r="J95" i="5" s="1"/>
  <c r="I164" i="5"/>
  <c r="N164" i="5" s="1"/>
  <c r="E231" i="5"/>
  <c r="G307" i="5"/>
  <c r="L307" i="5" s="1"/>
  <c r="H302" i="5"/>
  <c r="H375" i="5"/>
  <c r="M375" i="5" s="1"/>
  <c r="AB375" i="5" s="1"/>
  <c r="AH375" i="5" s="1"/>
  <c r="I374" i="5"/>
  <c r="N374" i="5" s="1"/>
  <c r="E374" i="5"/>
  <c r="J374" i="5" s="1"/>
  <c r="F96" i="5"/>
  <c r="K96" i="5" s="1"/>
  <c r="Z96" i="5" s="1"/>
  <c r="AF96" i="5" s="1"/>
  <c r="G95" i="5"/>
  <c r="L95" i="5" s="1"/>
  <c r="H94" i="5"/>
  <c r="I93" i="5"/>
  <c r="N93" i="5" s="1"/>
  <c r="E93" i="5"/>
  <c r="J93" i="5" s="1"/>
  <c r="F165" i="5"/>
  <c r="K165" i="5" s="1"/>
  <c r="Z165" i="5" s="1"/>
  <c r="AF165" i="5" s="1"/>
  <c r="G164" i="5"/>
  <c r="L164" i="5" s="1"/>
  <c r="I233" i="5"/>
  <c r="N233" i="5" s="1"/>
  <c r="AC233" i="5" s="1"/>
  <c r="AI233" i="5" s="1"/>
  <c r="E233" i="5"/>
  <c r="J233" i="5" s="1"/>
  <c r="Y233" i="5" s="1"/>
  <c r="AE233" i="5" s="1"/>
  <c r="F232" i="5"/>
  <c r="K232" i="5" s="1"/>
  <c r="G231" i="5"/>
  <c r="H308" i="5"/>
  <c r="M308" i="5" s="1"/>
  <c r="I307" i="5"/>
  <c r="N307" i="5" s="1"/>
  <c r="E307" i="5"/>
  <c r="J307" i="5" s="1"/>
  <c r="F306" i="5"/>
  <c r="K306" i="5" s="1"/>
  <c r="Z306" i="5" s="1"/>
  <c r="AF306" i="5" s="1"/>
  <c r="H304" i="5"/>
  <c r="M304" i="5" s="1"/>
  <c r="AB304" i="5" s="1"/>
  <c r="AH304" i="5" s="1"/>
  <c r="I303" i="5"/>
  <c r="N303" i="5" s="1"/>
  <c r="E303" i="5"/>
  <c r="J303" i="5" s="1"/>
  <c r="F375" i="5"/>
  <c r="K375" i="5" s="1"/>
  <c r="Z375" i="5" s="1"/>
  <c r="AF375" i="5" s="1"/>
  <c r="I95" i="5"/>
  <c r="N95" i="5" s="1"/>
  <c r="G93" i="5"/>
  <c r="L93" i="5" s="1"/>
  <c r="E164" i="5"/>
  <c r="J164" i="5" s="1"/>
  <c r="I231" i="5"/>
  <c r="F308" i="5"/>
  <c r="K308" i="5" s="1"/>
  <c r="H306" i="5"/>
  <c r="M306" i="5" s="1"/>
  <c r="AB306" i="5" s="1"/>
  <c r="AH306" i="5" s="1"/>
  <c r="F304" i="5"/>
  <c r="K304" i="5" s="1"/>
  <c r="Z304" i="5" s="1"/>
  <c r="AF304" i="5" s="1"/>
  <c r="G375" i="5"/>
  <c r="L375" i="5" s="1"/>
  <c r="AA375" i="5" s="1"/>
  <c r="AG375" i="5" s="1"/>
  <c r="H374" i="5"/>
  <c r="M374" i="5" s="1"/>
  <c r="I96" i="5"/>
  <c r="N96" i="5" s="1"/>
  <c r="AC96" i="5" s="1"/>
  <c r="AI96" i="5" s="1"/>
  <c r="E96" i="5"/>
  <c r="J96" i="5" s="1"/>
  <c r="Y96" i="5" s="1"/>
  <c r="AE96" i="5" s="1"/>
  <c r="F95" i="5"/>
  <c r="K95" i="5" s="1"/>
  <c r="G94" i="5"/>
  <c r="H93" i="5"/>
  <c r="M93" i="5" s="1"/>
  <c r="I165" i="5"/>
  <c r="N165" i="5" s="1"/>
  <c r="AC165" i="5" s="1"/>
  <c r="AI165" i="5" s="1"/>
  <c r="E165" i="5"/>
  <c r="J165" i="5" s="1"/>
  <c r="Y165" i="5" s="1"/>
  <c r="AE165" i="5" s="1"/>
  <c r="F164" i="5"/>
  <c r="K164" i="5" s="1"/>
  <c r="H233" i="5"/>
  <c r="M233" i="5" s="1"/>
  <c r="AB233" i="5" s="1"/>
  <c r="AH233" i="5" s="1"/>
  <c r="I232" i="5"/>
  <c r="N232" i="5" s="1"/>
  <c r="E232" i="5"/>
  <c r="J232" i="5" s="1"/>
  <c r="F231" i="5"/>
  <c r="G308" i="5"/>
  <c r="L308" i="5" s="1"/>
  <c r="H307" i="5"/>
  <c r="M307" i="5" s="1"/>
  <c r="I306" i="5"/>
  <c r="N306" i="5" s="1"/>
  <c r="AC306" i="5" s="1"/>
  <c r="AI306" i="5" s="1"/>
  <c r="E306" i="5"/>
  <c r="J306" i="5" s="1"/>
  <c r="Y306" i="5" s="1"/>
  <c r="AE306" i="5" s="1"/>
  <c r="G304" i="5"/>
  <c r="L304" i="5" s="1"/>
  <c r="AA304" i="5" s="1"/>
  <c r="AG304" i="5" s="1"/>
  <c r="H303" i="5"/>
  <c r="M303" i="5" s="1"/>
  <c r="I302" i="5"/>
  <c r="G374" i="5"/>
  <c r="L374" i="5" s="1"/>
  <c r="F94" i="5"/>
  <c r="H165" i="5"/>
  <c r="M165" i="5" s="1"/>
  <c r="AB165" i="5" s="1"/>
  <c r="AH165" i="5" s="1"/>
  <c r="G233" i="5"/>
  <c r="L233" i="5" s="1"/>
  <c r="AA233" i="5" s="1"/>
  <c r="AG233" i="5" s="1"/>
  <c r="H232" i="5"/>
  <c r="M232" i="5" s="1"/>
  <c r="G303" i="5"/>
  <c r="L303" i="5" s="1"/>
  <c r="F408" i="5"/>
  <c r="K408" i="5" s="1"/>
  <c r="Z408" i="5" s="1"/>
  <c r="AF408" i="5" s="1"/>
  <c r="H406" i="5"/>
  <c r="M406" i="5" s="1"/>
  <c r="I405" i="5"/>
  <c r="N405" i="5" s="1"/>
  <c r="E405" i="5"/>
  <c r="J405" i="5" s="1"/>
  <c r="G399" i="5"/>
  <c r="L399" i="5" s="1"/>
  <c r="F388" i="5"/>
  <c r="K388" i="5" s="1"/>
  <c r="H386" i="5"/>
  <c r="M386" i="5" s="1"/>
  <c r="I385" i="5"/>
  <c r="N385" i="5" s="1"/>
  <c r="E385" i="5"/>
  <c r="J385" i="5" s="1"/>
  <c r="F384" i="5"/>
  <c r="G379" i="5"/>
  <c r="L379" i="5" s="1"/>
  <c r="H378" i="5"/>
  <c r="M378" i="5" s="1"/>
  <c r="I377" i="5"/>
  <c r="N377" i="5" s="1"/>
  <c r="AC377" i="5" s="1"/>
  <c r="AI377" i="5" s="1"/>
  <c r="E377" i="5"/>
  <c r="J377" i="5" s="1"/>
  <c r="Y377" i="5" s="1"/>
  <c r="AE377" i="5" s="1"/>
  <c r="G373" i="5"/>
  <c r="H372" i="5"/>
  <c r="M372" i="5" s="1"/>
  <c r="I371" i="5"/>
  <c r="N371" i="5" s="1"/>
  <c r="E371" i="5"/>
  <c r="J371" i="5" s="1"/>
  <c r="F370" i="5"/>
  <c r="K370" i="5" s="1"/>
  <c r="G369" i="5"/>
  <c r="L369" i="5" s="1"/>
  <c r="AA369" i="5" s="1"/>
  <c r="AG369" i="5" s="1"/>
  <c r="F358" i="5"/>
  <c r="K358" i="5" s="1"/>
  <c r="H337" i="5"/>
  <c r="M337" i="5" s="1"/>
  <c r="AB337" i="5" s="1"/>
  <c r="AH337" i="5" s="1"/>
  <c r="F335" i="5"/>
  <c r="K335" i="5" s="1"/>
  <c r="G334" i="5"/>
  <c r="L334" i="5" s="1"/>
  <c r="I328" i="5"/>
  <c r="N328" i="5" s="1"/>
  <c r="E328" i="5"/>
  <c r="J328" i="5" s="1"/>
  <c r="I408" i="5"/>
  <c r="N408" i="5" s="1"/>
  <c r="AC408" i="5" s="1"/>
  <c r="AI408" i="5" s="1"/>
  <c r="E408" i="5"/>
  <c r="J408" i="5" s="1"/>
  <c r="Y408" i="5" s="1"/>
  <c r="AE408" i="5" s="1"/>
  <c r="G406" i="5"/>
  <c r="L406" i="5" s="1"/>
  <c r="H405" i="5"/>
  <c r="M405" i="5" s="1"/>
  <c r="F399" i="5"/>
  <c r="K399" i="5" s="1"/>
  <c r="I388" i="5"/>
  <c r="N388" i="5" s="1"/>
  <c r="E388" i="5"/>
  <c r="J388" i="5" s="1"/>
  <c r="G386" i="5"/>
  <c r="L386" i="5" s="1"/>
  <c r="H385" i="5"/>
  <c r="M385" i="5" s="1"/>
  <c r="I384" i="5"/>
  <c r="E384" i="5"/>
  <c r="F379" i="5"/>
  <c r="K379" i="5" s="1"/>
  <c r="G378" i="5"/>
  <c r="L378" i="5" s="1"/>
  <c r="H377" i="5"/>
  <c r="M377" i="5" s="1"/>
  <c r="AB377" i="5" s="1"/>
  <c r="AH377" i="5" s="1"/>
  <c r="F373" i="5"/>
  <c r="G372" i="5"/>
  <c r="L372" i="5" s="1"/>
  <c r="H371" i="5"/>
  <c r="M371" i="5" s="1"/>
  <c r="I370" i="5"/>
  <c r="N370" i="5" s="1"/>
  <c r="E370" i="5"/>
  <c r="J370" i="5" s="1"/>
  <c r="F369" i="5"/>
  <c r="K369" i="5" s="1"/>
  <c r="Z369" i="5" s="1"/>
  <c r="AF369" i="5" s="1"/>
  <c r="I358" i="5"/>
  <c r="N358" i="5" s="1"/>
  <c r="E358" i="5"/>
  <c r="J358" i="5" s="1"/>
  <c r="G337" i="5"/>
  <c r="L337" i="5" s="1"/>
  <c r="AA337" i="5" s="1"/>
  <c r="AG337" i="5" s="1"/>
  <c r="I335" i="5"/>
  <c r="N335" i="5" s="1"/>
  <c r="E335" i="5"/>
  <c r="J335" i="5" s="1"/>
  <c r="F334" i="5"/>
  <c r="K334" i="5" s="1"/>
  <c r="H328" i="5"/>
  <c r="M328" i="5" s="1"/>
  <c r="H408" i="5"/>
  <c r="M408" i="5" s="1"/>
  <c r="AB408" i="5" s="1"/>
  <c r="AH408" i="5" s="1"/>
  <c r="F406" i="5"/>
  <c r="K406" i="5" s="1"/>
  <c r="G405" i="5"/>
  <c r="L405" i="5" s="1"/>
  <c r="I399" i="5"/>
  <c r="N399" i="5" s="1"/>
  <c r="E399" i="5"/>
  <c r="J399" i="5" s="1"/>
  <c r="H388" i="5"/>
  <c r="M388" i="5" s="1"/>
  <c r="F386" i="5"/>
  <c r="K386" i="5" s="1"/>
  <c r="G385" i="5"/>
  <c r="L385" i="5" s="1"/>
  <c r="H384" i="5"/>
  <c r="I379" i="5"/>
  <c r="N379" i="5" s="1"/>
  <c r="E379" i="5"/>
  <c r="J379" i="5" s="1"/>
  <c r="F378" i="5"/>
  <c r="K378" i="5" s="1"/>
  <c r="G377" i="5"/>
  <c r="L377" i="5" s="1"/>
  <c r="AA377" i="5" s="1"/>
  <c r="AG377" i="5" s="1"/>
  <c r="I373" i="5"/>
  <c r="E373" i="5"/>
  <c r="F372" i="5"/>
  <c r="K372" i="5" s="1"/>
  <c r="G371" i="5"/>
  <c r="L371" i="5" s="1"/>
  <c r="H370" i="5"/>
  <c r="M370" i="5" s="1"/>
  <c r="I369" i="5"/>
  <c r="N369" i="5" s="1"/>
  <c r="AC369" i="5" s="1"/>
  <c r="AI369" i="5" s="1"/>
  <c r="E369" i="5"/>
  <c r="J369" i="5" s="1"/>
  <c r="Y369" i="5" s="1"/>
  <c r="AE369" i="5" s="1"/>
  <c r="H358" i="5"/>
  <c r="M358" i="5" s="1"/>
  <c r="F337" i="5"/>
  <c r="K337" i="5" s="1"/>
  <c r="Z337" i="5" s="1"/>
  <c r="AF337" i="5" s="1"/>
  <c r="H335" i="5"/>
  <c r="M335" i="5" s="1"/>
  <c r="I334" i="5"/>
  <c r="N334" i="5" s="1"/>
  <c r="E334" i="5"/>
  <c r="J334" i="5" s="1"/>
  <c r="G328" i="5"/>
  <c r="L328" i="5" s="1"/>
  <c r="E406" i="5"/>
  <c r="J406" i="5" s="1"/>
  <c r="H399" i="5"/>
  <c r="M399" i="5" s="1"/>
  <c r="I386" i="5"/>
  <c r="N386" i="5" s="1"/>
  <c r="F377" i="5"/>
  <c r="K377" i="5" s="1"/>
  <c r="Z377" i="5" s="1"/>
  <c r="AF377" i="5" s="1"/>
  <c r="E372" i="5"/>
  <c r="J372" i="5" s="1"/>
  <c r="E337" i="5"/>
  <c r="J337" i="5" s="1"/>
  <c r="Y337" i="5" s="1"/>
  <c r="AE337" i="5" s="1"/>
  <c r="G317" i="5"/>
  <c r="L317" i="5" s="1"/>
  <c r="I315" i="5"/>
  <c r="N315" i="5" s="1"/>
  <c r="E315" i="5"/>
  <c r="J315" i="5" s="1"/>
  <c r="F314" i="5"/>
  <c r="K314" i="5" s="1"/>
  <c r="G313" i="5"/>
  <c r="H301" i="5"/>
  <c r="M301" i="5" s="1"/>
  <c r="I300" i="5"/>
  <c r="N300" i="5" s="1"/>
  <c r="E300" i="5"/>
  <c r="J300" i="5" s="1"/>
  <c r="F299" i="5"/>
  <c r="K299" i="5" s="1"/>
  <c r="G298" i="5"/>
  <c r="L298" i="5" s="1"/>
  <c r="AA298" i="5" s="1"/>
  <c r="AG298" i="5" s="1"/>
  <c r="F287" i="5"/>
  <c r="K287" i="5" s="1"/>
  <c r="H267" i="5"/>
  <c r="M267" i="5" s="1"/>
  <c r="AB267" i="5" s="1"/>
  <c r="AH267" i="5" s="1"/>
  <c r="F264" i="5"/>
  <c r="K264" i="5" s="1"/>
  <c r="G263" i="5"/>
  <c r="L263" i="5" s="1"/>
  <c r="I257" i="5"/>
  <c r="N257" i="5" s="1"/>
  <c r="E257" i="5"/>
  <c r="J257" i="5" s="1"/>
  <c r="H246" i="5"/>
  <c r="M246" i="5" s="1"/>
  <c r="G408" i="5"/>
  <c r="L408" i="5" s="1"/>
  <c r="AA408" i="5" s="1"/>
  <c r="AG408" i="5" s="1"/>
  <c r="F405" i="5"/>
  <c r="K405" i="5" s="1"/>
  <c r="E386" i="5"/>
  <c r="J386" i="5" s="1"/>
  <c r="H379" i="5"/>
  <c r="M379" i="5" s="1"/>
  <c r="F371" i="5"/>
  <c r="K371" i="5" s="1"/>
  <c r="G358" i="5"/>
  <c r="L358" i="5" s="1"/>
  <c r="F317" i="5"/>
  <c r="K317" i="5" s="1"/>
  <c r="H315" i="5"/>
  <c r="M315" i="5" s="1"/>
  <c r="I314" i="5"/>
  <c r="N314" i="5" s="1"/>
  <c r="E314" i="5"/>
  <c r="J314" i="5" s="1"/>
  <c r="F313" i="5"/>
  <c r="G301" i="5"/>
  <c r="L301" i="5" s="1"/>
  <c r="H300" i="5"/>
  <c r="M300" i="5" s="1"/>
  <c r="I299" i="5"/>
  <c r="N299" i="5" s="1"/>
  <c r="E299" i="5"/>
  <c r="J299" i="5" s="1"/>
  <c r="F298" i="5"/>
  <c r="K298" i="5" s="1"/>
  <c r="Z298" i="5" s="1"/>
  <c r="AF298" i="5" s="1"/>
  <c r="I287" i="5"/>
  <c r="N287" i="5" s="1"/>
  <c r="E287" i="5"/>
  <c r="J287" i="5" s="1"/>
  <c r="G267" i="5"/>
  <c r="L267" i="5" s="1"/>
  <c r="AA267" i="5" s="1"/>
  <c r="AG267" i="5" s="1"/>
  <c r="I264" i="5"/>
  <c r="N264" i="5" s="1"/>
  <c r="E264" i="5"/>
  <c r="J264" i="5" s="1"/>
  <c r="F263" i="5"/>
  <c r="K263" i="5" s="1"/>
  <c r="H257" i="5"/>
  <c r="M257" i="5" s="1"/>
  <c r="G246" i="5"/>
  <c r="L246" i="5" s="1"/>
  <c r="I244" i="5"/>
  <c r="N244" i="5" s="1"/>
  <c r="E244" i="5"/>
  <c r="J244" i="5" s="1"/>
  <c r="F243" i="5"/>
  <c r="K243" i="5" s="1"/>
  <c r="G388" i="5"/>
  <c r="L388" i="5" s="1"/>
  <c r="F385" i="5"/>
  <c r="K385" i="5" s="1"/>
  <c r="I378" i="5"/>
  <c r="N378" i="5" s="1"/>
  <c r="H373" i="5"/>
  <c r="G370" i="5"/>
  <c r="L370" i="5" s="1"/>
  <c r="G335" i="5"/>
  <c r="L335" i="5" s="1"/>
  <c r="I317" i="5"/>
  <c r="N317" i="5" s="1"/>
  <c r="E317" i="5"/>
  <c r="J317" i="5" s="1"/>
  <c r="G315" i="5"/>
  <c r="L315" i="5" s="1"/>
  <c r="H314" i="5"/>
  <c r="M314" i="5" s="1"/>
  <c r="I313" i="5"/>
  <c r="E313" i="5"/>
  <c r="F301" i="5"/>
  <c r="K301" i="5" s="1"/>
  <c r="G300" i="5"/>
  <c r="L300" i="5" s="1"/>
  <c r="H299" i="5"/>
  <c r="M299" i="5" s="1"/>
  <c r="I298" i="5"/>
  <c r="N298" i="5" s="1"/>
  <c r="AC298" i="5" s="1"/>
  <c r="AI298" i="5" s="1"/>
  <c r="E298" i="5"/>
  <c r="J298" i="5" s="1"/>
  <c r="Y298" i="5" s="1"/>
  <c r="AE298" i="5" s="1"/>
  <c r="H287" i="5"/>
  <c r="M287" i="5" s="1"/>
  <c r="F267" i="5"/>
  <c r="K267" i="5" s="1"/>
  <c r="Z267" i="5" s="1"/>
  <c r="AF267" i="5" s="1"/>
  <c r="H264" i="5"/>
  <c r="M264" i="5" s="1"/>
  <c r="I263" i="5"/>
  <c r="N263" i="5" s="1"/>
  <c r="E263" i="5"/>
  <c r="J263" i="5" s="1"/>
  <c r="G257" i="5"/>
  <c r="L257" i="5" s="1"/>
  <c r="F246" i="5"/>
  <c r="K246" i="5" s="1"/>
  <c r="H244" i="5"/>
  <c r="M244" i="5" s="1"/>
  <c r="I243" i="5"/>
  <c r="N243" i="5" s="1"/>
  <c r="E243" i="5"/>
  <c r="J243" i="5" s="1"/>
  <c r="F242" i="5"/>
  <c r="I406" i="5"/>
  <c r="N406" i="5" s="1"/>
  <c r="H334" i="5"/>
  <c r="M334" i="5" s="1"/>
  <c r="I301" i="5"/>
  <c r="N301" i="5" s="1"/>
  <c r="H298" i="5"/>
  <c r="M298" i="5" s="1"/>
  <c r="AB298" i="5" s="1"/>
  <c r="AH298" i="5" s="1"/>
  <c r="I267" i="5"/>
  <c r="N267" i="5" s="1"/>
  <c r="AC267" i="5" s="1"/>
  <c r="AI267" i="5" s="1"/>
  <c r="H263" i="5"/>
  <c r="M263" i="5" s="1"/>
  <c r="F257" i="5"/>
  <c r="K257" i="5" s="1"/>
  <c r="G243" i="5"/>
  <c r="L243" i="5" s="1"/>
  <c r="E242" i="5"/>
  <c r="I237" i="5"/>
  <c r="N237" i="5" s="1"/>
  <c r="E237" i="5"/>
  <c r="J237" i="5" s="1"/>
  <c r="F236" i="5"/>
  <c r="K236" i="5" s="1"/>
  <c r="G235" i="5"/>
  <c r="L235" i="5" s="1"/>
  <c r="AA235" i="5" s="1"/>
  <c r="AG235" i="5" s="1"/>
  <c r="H230" i="5"/>
  <c r="M230" i="5" s="1"/>
  <c r="I229" i="5"/>
  <c r="N229" i="5" s="1"/>
  <c r="E229" i="5"/>
  <c r="J229" i="5" s="1"/>
  <c r="F228" i="5"/>
  <c r="K228" i="5" s="1"/>
  <c r="G227" i="5"/>
  <c r="L227" i="5" s="1"/>
  <c r="AA227" i="5" s="1"/>
  <c r="AG227" i="5" s="1"/>
  <c r="F216" i="5"/>
  <c r="K216" i="5" s="1"/>
  <c r="I193" i="5"/>
  <c r="N193" i="5" s="1"/>
  <c r="E193" i="5"/>
  <c r="J193" i="5" s="1"/>
  <c r="F192" i="5"/>
  <c r="K192" i="5" s="1"/>
  <c r="H186" i="5"/>
  <c r="M186" i="5" s="1"/>
  <c r="I181" i="5"/>
  <c r="N181" i="5" s="1"/>
  <c r="AC181" i="5" s="1"/>
  <c r="AI181" i="5" s="1"/>
  <c r="E181" i="5"/>
  <c r="J181" i="5" s="1"/>
  <c r="Y181" i="5" s="1"/>
  <c r="AE181" i="5" s="1"/>
  <c r="G175" i="5"/>
  <c r="L175" i="5" s="1"/>
  <c r="I173" i="5"/>
  <c r="N173" i="5" s="1"/>
  <c r="E173" i="5"/>
  <c r="J173" i="5" s="1"/>
  <c r="F172" i="5"/>
  <c r="K172" i="5" s="1"/>
  <c r="G171" i="5"/>
  <c r="I169" i="5"/>
  <c r="E169" i="5"/>
  <c r="F168" i="5"/>
  <c r="K168" i="5" s="1"/>
  <c r="E378" i="5"/>
  <c r="J378" i="5" s="1"/>
  <c r="F315" i="5"/>
  <c r="K315" i="5" s="1"/>
  <c r="E301" i="5"/>
  <c r="J301" i="5" s="1"/>
  <c r="E267" i="5"/>
  <c r="J267" i="5" s="1"/>
  <c r="Y267" i="5" s="1"/>
  <c r="AE267" i="5" s="1"/>
  <c r="I246" i="5"/>
  <c r="N246" i="5" s="1"/>
  <c r="G244" i="5"/>
  <c r="L244" i="5" s="1"/>
  <c r="I242" i="5"/>
  <c r="H237" i="5"/>
  <c r="M237" i="5" s="1"/>
  <c r="I236" i="5"/>
  <c r="N236" i="5" s="1"/>
  <c r="E236" i="5"/>
  <c r="J236" i="5" s="1"/>
  <c r="F235" i="5"/>
  <c r="K235" i="5" s="1"/>
  <c r="Z235" i="5" s="1"/>
  <c r="AF235" i="5" s="1"/>
  <c r="G230" i="5"/>
  <c r="L230" i="5" s="1"/>
  <c r="H229" i="5"/>
  <c r="M229" i="5" s="1"/>
  <c r="I228" i="5"/>
  <c r="N228" i="5" s="1"/>
  <c r="E228" i="5"/>
  <c r="J228" i="5" s="1"/>
  <c r="F227" i="5"/>
  <c r="K227" i="5" s="1"/>
  <c r="Z227" i="5" s="1"/>
  <c r="AF227" i="5" s="1"/>
  <c r="I216" i="5"/>
  <c r="N216" i="5" s="1"/>
  <c r="E216" i="5"/>
  <c r="J216" i="5" s="1"/>
  <c r="H193" i="5"/>
  <c r="M193" i="5" s="1"/>
  <c r="I192" i="5"/>
  <c r="N192" i="5" s="1"/>
  <c r="E192" i="5"/>
  <c r="J192" i="5" s="1"/>
  <c r="G186" i="5"/>
  <c r="L186" i="5" s="1"/>
  <c r="H181" i="5"/>
  <c r="M181" i="5" s="1"/>
  <c r="AB181" i="5" s="1"/>
  <c r="AH181" i="5" s="1"/>
  <c r="F175" i="5"/>
  <c r="K175" i="5" s="1"/>
  <c r="H173" i="5"/>
  <c r="M173" i="5" s="1"/>
  <c r="I172" i="5"/>
  <c r="N172" i="5" s="1"/>
  <c r="E172" i="5"/>
  <c r="J172" i="5" s="1"/>
  <c r="F171" i="5"/>
  <c r="H169" i="5"/>
  <c r="I168" i="5"/>
  <c r="N168" i="5" s="1"/>
  <c r="E168" i="5"/>
  <c r="J168" i="5" s="1"/>
  <c r="I372" i="5"/>
  <c r="N372" i="5" s="1"/>
  <c r="F328" i="5"/>
  <c r="K328" i="5" s="1"/>
  <c r="H317" i="5"/>
  <c r="M317" i="5" s="1"/>
  <c r="G314" i="5"/>
  <c r="L314" i="5" s="1"/>
  <c r="F300" i="5"/>
  <c r="K300" i="5" s="1"/>
  <c r="G287" i="5"/>
  <c r="L287" i="5" s="1"/>
  <c r="E246" i="5"/>
  <c r="J246" i="5" s="1"/>
  <c r="F244" i="5"/>
  <c r="K244" i="5" s="1"/>
  <c r="H242" i="5"/>
  <c r="G237" i="5"/>
  <c r="L237" i="5" s="1"/>
  <c r="H236" i="5"/>
  <c r="M236" i="5" s="1"/>
  <c r="I235" i="5"/>
  <c r="N235" i="5" s="1"/>
  <c r="AC235" i="5" s="1"/>
  <c r="AI235" i="5" s="1"/>
  <c r="E235" i="5"/>
  <c r="J235" i="5" s="1"/>
  <c r="Y235" i="5" s="1"/>
  <c r="AE235" i="5" s="1"/>
  <c r="F230" i="5"/>
  <c r="K230" i="5" s="1"/>
  <c r="G229" i="5"/>
  <c r="L229" i="5" s="1"/>
  <c r="H228" i="5"/>
  <c r="M228" i="5" s="1"/>
  <c r="I227" i="5"/>
  <c r="N227" i="5" s="1"/>
  <c r="AC227" i="5" s="1"/>
  <c r="AI227" i="5" s="1"/>
  <c r="E227" i="5"/>
  <c r="J227" i="5" s="1"/>
  <c r="Y227" i="5" s="1"/>
  <c r="AE227" i="5" s="1"/>
  <c r="H216" i="5"/>
  <c r="M216" i="5" s="1"/>
  <c r="G193" i="5"/>
  <c r="L193" i="5" s="1"/>
  <c r="H192" i="5"/>
  <c r="M192" i="5" s="1"/>
  <c r="F186" i="5"/>
  <c r="K186" i="5" s="1"/>
  <c r="G181" i="5"/>
  <c r="L181" i="5" s="1"/>
  <c r="AA181" i="5" s="1"/>
  <c r="AG181" i="5" s="1"/>
  <c r="I175" i="5"/>
  <c r="N175" i="5" s="1"/>
  <c r="E175" i="5"/>
  <c r="J175" i="5" s="1"/>
  <c r="G173" i="5"/>
  <c r="L173" i="5" s="1"/>
  <c r="H172" i="5"/>
  <c r="M172" i="5" s="1"/>
  <c r="I171" i="5"/>
  <c r="E171" i="5"/>
  <c r="G169" i="5"/>
  <c r="H168" i="5"/>
  <c r="M168" i="5" s="1"/>
  <c r="I167" i="5"/>
  <c r="N167" i="5" s="1"/>
  <c r="AC167" i="5" s="1"/>
  <c r="AI167" i="5" s="1"/>
  <c r="E167" i="5"/>
  <c r="J167" i="5" s="1"/>
  <c r="Y167" i="5" s="1"/>
  <c r="AE167" i="5" s="1"/>
  <c r="G163" i="5"/>
  <c r="H162" i="5"/>
  <c r="M162" i="5" s="1"/>
  <c r="I161" i="5"/>
  <c r="N161" i="5" s="1"/>
  <c r="E161" i="5"/>
  <c r="J161" i="5" s="1"/>
  <c r="F160" i="5"/>
  <c r="K160" i="5" s="1"/>
  <c r="G299" i="5"/>
  <c r="L299" i="5" s="1"/>
  <c r="H243" i="5"/>
  <c r="M243" i="5" s="1"/>
  <c r="G236" i="5"/>
  <c r="L236" i="5" s="1"/>
  <c r="F229" i="5"/>
  <c r="K229" i="5" s="1"/>
  <c r="G216" i="5"/>
  <c r="L216" i="5" s="1"/>
  <c r="F193" i="5"/>
  <c r="K193" i="5" s="1"/>
  <c r="I186" i="5"/>
  <c r="N186" i="5" s="1"/>
  <c r="H167" i="5"/>
  <c r="M167" i="5" s="1"/>
  <c r="AB167" i="5" s="1"/>
  <c r="AH167" i="5" s="1"/>
  <c r="H163" i="5"/>
  <c r="G162" i="5"/>
  <c r="L162" i="5" s="1"/>
  <c r="G161" i="5"/>
  <c r="L161" i="5" s="1"/>
  <c r="G160" i="5"/>
  <c r="L160" i="5" s="1"/>
  <c r="G159" i="5"/>
  <c r="L159" i="5" s="1"/>
  <c r="AA159" i="5" s="1"/>
  <c r="AG159" i="5" s="1"/>
  <c r="F148" i="5"/>
  <c r="K148" i="5" s="1"/>
  <c r="H127" i="5"/>
  <c r="M127" i="5" s="1"/>
  <c r="AB127" i="5" s="1"/>
  <c r="AH127" i="5" s="1"/>
  <c r="G119" i="5"/>
  <c r="L119" i="5" s="1"/>
  <c r="I117" i="5"/>
  <c r="N117" i="5" s="1"/>
  <c r="E117" i="5"/>
  <c r="J117" i="5" s="1"/>
  <c r="H114" i="5"/>
  <c r="M114" i="5" s="1"/>
  <c r="H106" i="5"/>
  <c r="M106" i="5" s="1"/>
  <c r="F104" i="5"/>
  <c r="K104" i="5" s="1"/>
  <c r="G103" i="5"/>
  <c r="L103" i="5" s="1"/>
  <c r="H102" i="5"/>
  <c r="F100" i="5"/>
  <c r="K100" i="5" s="1"/>
  <c r="G99" i="5"/>
  <c r="L99" i="5" s="1"/>
  <c r="H98" i="5"/>
  <c r="M98" i="5" s="1"/>
  <c r="AB98" i="5" s="1"/>
  <c r="AH98" i="5" s="1"/>
  <c r="F92" i="5"/>
  <c r="K92" i="5" s="1"/>
  <c r="G91" i="5"/>
  <c r="L91" i="5" s="1"/>
  <c r="H90" i="5"/>
  <c r="M90" i="5" s="1"/>
  <c r="AB90" i="5" s="1"/>
  <c r="AH90" i="5" s="1"/>
  <c r="G79" i="5"/>
  <c r="L79" i="5" s="1"/>
  <c r="H59" i="5"/>
  <c r="M59" i="5" s="1"/>
  <c r="AB59" i="5" s="1"/>
  <c r="AH59" i="5" s="1"/>
  <c r="I57" i="5"/>
  <c r="N57" i="5" s="1"/>
  <c r="E57" i="5"/>
  <c r="J57" i="5" s="1"/>
  <c r="F56" i="5"/>
  <c r="K56" i="5" s="1"/>
  <c r="H50" i="5"/>
  <c r="M50" i="5" s="1"/>
  <c r="I37" i="5"/>
  <c r="N37" i="5" s="1"/>
  <c r="E37" i="5"/>
  <c r="J37" i="5" s="1"/>
  <c r="G35" i="5"/>
  <c r="L35" i="5" s="1"/>
  <c r="H34" i="5"/>
  <c r="M34" i="5" s="1"/>
  <c r="I33" i="5"/>
  <c r="E33" i="5"/>
  <c r="G31" i="5"/>
  <c r="L31" i="5" s="1"/>
  <c r="H30" i="5"/>
  <c r="M30" i="5" s="1"/>
  <c r="I29" i="5"/>
  <c r="N29" i="5" s="1"/>
  <c r="AC29" i="5" s="1"/>
  <c r="AI29" i="5" s="1"/>
  <c r="E29" i="5"/>
  <c r="J29" i="5" s="1"/>
  <c r="Y29" i="5" s="1"/>
  <c r="AE29" i="5" s="1"/>
  <c r="G27" i="5"/>
  <c r="L27" i="5" s="1"/>
  <c r="AA27" i="5" s="1"/>
  <c r="AG27" i="5" s="1"/>
  <c r="H26" i="5"/>
  <c r="M26" i="5" s="1"/>
  <c r="I25" i="5"/>
  <c r="E25" i="5"/>
  <c r="F24" i="5"/>
  <c r="K24" i="5" s="1"/>
  <c r="G23" i="5"/>
  <c r="L23" i="5" s="1"/>
  <c r="H22" i="5"/>
  <c r="M22" i="5" s="1"/>
  <c r="I21" i="5"/>
  <c r="N21" i="5" s="1"/>
  <c r="AC21" i="5" s="1"/>
  <c r="AI21" i="5" s="1"/>
  <c r="E21" i="5"/>
  <c r="J21" i="5" s="1"/>
  <c r="Y21" i="5" s="1"/>
  <c r="AE21" i="5" s="1"/>
  <c r="H10" i="5"/>
  <c r="M10" i="5" s="1"/>
  <c r="G384" i="5"/>
  <c r="G264" i="5"/>
  <c r="L264" i="5" s="1"/>
  <c r="G242" i="5"/>
  <c r="H235" i="5"/>
  <c r="M235" i="5" s="1"/>
  <c r="AB235" i="5" s="1"/>
  <c r="AH235" i="5" s="1"/>
  <c r="G228" i="5"/>
  <c r="L228" i="5" s="1"/>
  <c r="G192" i="5"/>
  <c r="L192" i="5" s="1"/>
  <c r="E186" i="5"/>
  <c r="J186" i="5" s="1"/>
  <c r="F173" i="5"/>
  <c r="K173" i="5" s="1"/>
  <c r="G167" i="5"/>
  <c r="L167" i="5" s="1"/>
  <c r="AA167" i="5" s="1"/>
  <c r="AG167" i="5" s="1"/>
  <c r="F163" i="5"/>
  <c r="F162" i="5"/>
  <c r="K162" i="5" s="1"/>
  <c r="F161" i="5"/>
  <c r="K161" i="5" s="1"/>
  <c r="E160" i="5"/>
  <c r="J160" i="5" s="1"/>
  <c r="F159" i="5"/>
  <c r="K159" i="5" s="1"/>
  <c r="Z159" i="5" s="1"/>
  <c r="AF159" i="5" s="1"/>
  <c r="I148" i="5"/>
  <c r="N148" i="5" s="1"/>
  <c r="E148" i="5"/>
  <c r="J148" i="5" s="1"/>
  <c r="G127" i="5"/>
  <c r="L127" i="5" s="1"/>
  <c r="AA127" i="5" s="1"/>
  <c r="AG127" i="5" s="1"/>
  <c r="F119" i="5"/>
  <c r="K119" i="5" s="1"/>
  <c r="H117" i="5"/>
  <c r="M117" i="5" s="1"/>
  <c r="G114" i="5"/>
  <c r="L114" i="5" s="1"/>
  <c r="G106" i="5"/>
  <c r="L106" i="5" s="1"/>
  <c r="I104" i="5"/>
  <c r="N104" i="5" s="1"/>
  <c r="E104" i="5"/>
  <c r="J104" i="5" s="1"/>
  <c r="F103" i="5"/>
  <c r="K103" i="5" s="1"/>
  <c r="G102" i="5"/>
  <c r="I100" i="5"/>
  <c r="N100" i="5" s="1"/>
  <c r="E100" i="5"/>
  <c r="J100" i="5" s="1"/>
  <c r="F99" i="5"/>
  <c r="K99" i="5" s="1"/>
  <c r="G98" i="5"/>
  <c r="L98" i="5" s="1"/>
  <c r="AA98" i="5" s="1"/>
  <c r="AG98" i="5" s="1"/>
  <c r="I92" i="5"/>
  <c r="N92" i="5" s="1"/>
  <c r="E92" i="5"/>
  <c r="J92" i="5" s="1"/>
  <c r="F91" i="5"/>
  <c r="K91" i="5" s="1"/>
  <c r="G90" i="5"/>
  <c r="L90" i="5" s="1"/>
  <c r="AA90" i="5" s="1"/>
  <c r="AG90" i="5" s="1"/>
  <c r="F79" i="5"/>
  <c r="K79" i="5" s="1"/>
  <c r="G59" i="5"/>
  <c r="L59" i="5" s="1"/>
  <c r="AA59" i="5" s="1"/>
  <c r="AG59" i="5" s="1"/>
  <c r="H57" i="5"/>
  <c r="M57" i="5" s="1"/>
  <c r="I56" i="5"/>
  <c r="N56" i="5" s="1"/>
  <c r="E56" i="5"/>
  <c r="J56" i="5" s="1"/>
  <c r="G50" i="5"/>
  <c r="L50" i="5" s="1"/>
  <c r="H37" i="5"/>
  <c r="M37" i="5" s="1"/>
  <c r="F35" i="5"/>
  <c r="K35" i="5" s="1"/>
  <c r="G34" i="5"/>
  <c r="L34" i="5" s="1"/>
  <c r="H33" i="5"/>
  <c r="F31" i="5"/>
  <c r="K31" i="5" s="1"/>
  <c r="G30" i="5"/>
  <c r="L30" i="5" s="1"/>
  <c r="H29" i="5"/>
  <c r="M29" i="5" s="1"/>
  <c r="AB29" i="5" s="1"/>
  <c r="AH29" i="5" s="1"/>
  <c r="F27" i="5"/>
  <c r="K27" i="5" s="1"/>
  <c r="Z27" i="5" s="1"/>
  <c r="AF27" i="5" s="1"/>
  <c r="G26" i="5"/>
  <c r="L26" i="5" s="1"/>
  <c r="H25" i="5"/>
  <c r="I24" i="5"/>
  <c r="N24" i="5" s="1"/>
  <c r="E24" i="5"/>
  <c r="J24" i="5" s="1"/>
  <c r="F23" i="5"/>
  <c r="K23" i="5" s="1"/>
  <c r="G22" i="5"/>
  <c r="L22" i="5" s="1"/>
  <c r="H21" i="5"/>
  <c r="M21" i="5" s="1"/>
  <c r="AB21" i="5" s="1"/>
  <c r="AH21" i="5" s="1"/>
  <c r="G10" i="5"/>
  <c r="L10" i="5" s="1"/>
  <c r="H369" i="5"/>
  <c r="M369" i="5" s="1"/>
  <c r="AB369" i="5" s="1"/>
  <c r="AH369" i="5" s="1"/>
  <c r="I230" i="5"/>
  <c r="N230" i="5" s="1"/>
  <c r="H227" i="5"/>
  <c r="M227" i="5" s="1"/>
  <c r="AB227" i="5" s="1"/>
  <c r="AH227" i="5" s="1"/>
  <c r="H175" i="5"/>
  <c r="M175" i="5" s="1"/>
  <c r="G172" i="5"/>
  <c r="L172" i="5" s="1"/>
  <c r="F169" i="5"/>
  <c r="F167" i="5"/>
  <c r="K167" i="5" s="1"/>
  <c r="Z167" i="5" s="1"/>
  <c r="AF167" i="5" s="1"/>
  <c r="E163" i="5"/>
  <c r="E162" i="5"/>
  <c r="J162" i="5" s="1"/>
  <c r="I160" i="5"/>
  <c r="N160" i="5" s="1"/>
  <c r="I159" i="5"/>
  <c r="N159" i="5" s="1"/>
  <c r="AC159" i="5" s="1"/>
  <c r="AI159" i="5" s="1"/>
  <c r="E159" i="5"/>
  <c r="J159" i="5" s="1"/>
  <c r="Y159" i="5" s="1"/>
  <c r="AE159" i="5" s="1"/>
  <c r="H148" i="5"/>
  <c r="M148" i="5" s="1"/>
  <c r="F127" i="5"/>
  <c r="K127" i="5" s="1"/>
  <c r="Z127" i="5" s="1"/>
  <c r="AF127" i="5" s="1"/>
  <c r="I119" i="5"/>
  <c r="N119" i="5" s="1"/>
  <c r="E119" i="5"/>
  <c r="J119" i="5" s="1"/>
  <c r="G117" i="5"/>
  <c r="L117" i="5" s="1"/>
  <c r="F114" i="5"/>
  <c r="K114" i="5" s="1"/>
  <c r="F106" i="5"/>
  <c r="K106" i="5" s="1"/>
  <c r="H104" i="5"/>
  <c r="M104" i="5" s="1"/>
  <c r="I103" i="5"/>
  <c r="N103" i="5" s="1"/>
  <c r="E103" i="5"/>
  <c r="J103" i="5" s="1"/>
  <c r="F102" i="5"/>
  <c r="H100" i="5"/>
  <c r="M100" i="5" s="1"/>
  <c r="I99" i="5"/>
  <c r="N99" i="5" s="1"/>
  <c r="E99" i="5"/>
  <c r="J99" i="5" s="1"/>
  <c r="F98" i="5"/>
  <c r="K98" i="5" s="1"/>
  <c r="Z98" i="5" s="1"/>
  <c r="AF98" i="5" s="1"/>
  <c r="H92" i="5"/>
  <c r="M92" i="5" s="1"/>
  <c r="I91" i="5"/>
  <c r="N91" i="5" s="1"/>
  <c r="E91" i="5"/>
  <c r="J91" i="5" s="1"/>
  <c r="F90" i="5"/>
  <c r="K90" i="5" s="1"/>
  <c r="Z90" i="5" s="1"/>
  <c r="AF90" i="5" s="1"/>
  <c r="I79" i="5"/>
  <c r="N79" i="5" s="1"/>
  <c r="E79" i="5"/>
  <c r="J79" i="5" s="1"/>
  <c r="F59" i="5"/>
  <c r="K59" i="5" s="1"/>
  <c r="Z59" i="5" s="1"/>
  <c r="AF59" i="5" s="1"/>
  <c r="G57" i="5"/>
  <c r="L57" i="5" s="1"/>
  <c r="H56" i="5"/>
  <c r="M56" i="5" s="1"/>
  <c r="F50" i="5"/>
  <c r="K50" i="5" s="1"/>
  <c r="G37" i="5"/>
  <c r="L37" i="5" s="1"/>
  <c r="I35" i="5"/>
  <c r="N35" i="5" s="1"/>
  <c r="E35" i="5"/>
  <c r="J35" i="5" s="1"/>
  <c r="F34" i="5"/>
  <c r="K34" i="5" s="1"/>
  <c r="G33" i="5"/>
  <c r="I31" i="5"/>
  <c r="N31" i="5" s="1"/>
  <c r="E31" i="5"/>
  <c r="J31" i="5" s="1"/>
  <c r="F30" i="5"/>
  <c r="K30" i="5" s="1"/>
  <c r="G29" i="5"/>
  <c r="L29" i="5" s="1"/>
  <c r="AA29" i="5" s="1"/>
  <c r="AG29" i="5" s="1"/>
  <c r="I27" i="5"/>
  <c r="N27" i="5" s="1"/>
  <c r="AC27" i="5" s="1"/>
  <c r="AI27" i="5" s="1"/>
  <c r="E27" i="5"/>
  <c r="J27" i="5" s="1"/>
  <c r="Y27" i="5" s="1"/>
  <c r="AE27" i="5" s="1"/>
  <c r="F26" i="5"/>
  <c r="K26" i="5" s="1"/>
  <c r="G25" i="5"/>
  <c r="H24" i="5"/>
  <c r="M24" i="5" s="1"/>
  <c r="I23" i="5"/>
  <c r="N23" i="5" s="1"/>
  <c r="E23" i="5"/>
  <c r="J23" i="5" s="1"/>
  <c r="F22" i="5"/>
  <c r="K22" i="5" s="1"/>
  <c r="G21" i="5"/>
  <c r="L21" i="5" s="1"/>
  <c r="AA21" i="5" s="1"/>
  <c r="AG21" i="5" s="1"/>
  <c r="F10" i="5"/>
  <c r="K10" i="5" s="1"/>
  <c r="I337" i="5"/>
  <c r="N337" i="5" s="1"/>
  <c r="AC337" i="5" s="1"/>
  <c r="AI337" i="5" s="1"/>
  <c r="F181" i="5"/>
  <c r="K181" i="5" s="1"/>
  <c r="Z181" i="5" s="1"/>
  <c r="AF181" i="5" s="1"/>
  <c r="G168" i="5"/>
  <c r="L168" i="5" s="1"/>
  <c r="H161" i="5"/>
  <c r="M161" i="5" s="1"/>
  <c r="G148" i="5"/>
  <c r="L148" i="5" s="1"/>
  <c r="E106" i="5"/>
  <c r="J106" i="5" s="1"/>
  <c r="I102" i="5"/>
  <c r="H99" i="5"/>
  <c r="M99" i="5" s="1"/>
  <c r="G92" i="5"/>
  <c r="L92" i="5" s="1"/>
  <c r="H79" i="5"/>
  <c r="M79" i="5" s="1"/>
  <c r="G56" i="5"/>
  <c r="L56" i="5" s="1"/>
  <c r="E50" i="5"/>
  <c r="J50" i="5" s="1"/>
  <c r="F37" i="5"/>
  <c r="K37" i="5" s="1"/>
  <c r="E34" i="5"/>
  <c r="J34" i="5" s="1"/>
  <c r="I30" i="5"/>
  <c r="N30" i="5" s="1"/>
  <c r="H27" i="5"/>
  <c r="M27" i="5" s="1"/>
  <c r="AB27" i="5" s="1"/>
  <c r="AH27" i="5" s="1"/>
  <c r="G24" i="5"/>
  <c r="L24" i="5" s="1"/>
  <c r="F21" i="5"/>
  <c r="K21" i="5" s="1"/>
  <c r="Z21" i="5" s="1"/>
  <c r="AF21" i="5" s="1"/>
  <c r="H119" i="5"/>
  <c r="M119" i="5" s="1"/>
  <c r="H103" i="5"/>
  <c r="M103" i="5" s="1"/>
  <c r="E90" i="5"/>
  <c r="J90" i="5" s="1"/>
  <c r="Y90" i="5" s="1"/>
  <c r="AE90" i="5" s="1"/>
  <c r="I50" i="5"/>
  <c r="N50" i="5" s="1"/>
  <c r="I34" i="5"/>
  <c r="N34" i="5" s="1"/>
  <c r="E22" i="5"/>
  <c r="J22" i="5" s="1"/>
  <c r="H313" i="5"/>
  <c r="H160" i="5"/>
  <c r="M160" i="5" s="1"/>
  <c r="I114" i="5"/>
  <c r="N114" i="5" s="1"/>
  <c r="E102" i="5"/>
  <c r="I98" i="5"/>
  <c r="N98" i="5" s="1"/>
  <c r="AC98" i="5" s="1"/>
  <c r="AI98" i="5" s="1"/>
  <c r="H91" i="5"/>
  <c r="M91" i="5" s="1"/>
  <c r="I59" i="5"/>
  <c r="N59" i="5" s="1"/>
  <c r="AC59" i="5" s="1"/>
  <c r="AI59" i="5" s="1"/>
  <c r="F33" i="5"/>
  <c r="E30" i="5"/>
  <c r="J30" i="5" s="1"/>
  <c r="I26" i="5"/>
  <c r="N26" i="5" s="1"/>
  <c r="H23" i="5"/>
  <c r="M23" i="5" s="1"/>
  <c r="I10" i="5"/>
  <c r="N10" i="5" s="1"/>
  <c r="G100" i="5"/>
  <c r="L100" i="5" s="1"/>
  <c r="F57" i="5"/>
  <c r="K57" i="5" s="1"/>
  <c r="F237" i="5"/>
  <c r="K237" i="5" s="1"/>
  <c r="I163" i="5"/>
  <c r="H159" i="5"/>
  <c r="M159" i="5" s="1"/>
  <c r="AB159" i="5" s="1"/>
  <c r="AH159" i="5" s="1"/>
  <c r="I127" i="5"/>
  <c r="N127" i="5" s="1"/>
  <c r="AC127" i="5" s="1"/>
  <c r="AI127" i="5" s="1"/>
  <c r="F117" i="5"/>
  <c r="K117" i="5" s="1"/>
  <c r="E114" i="5"/>
  <c r="J114" i="5" s="1"/>
  <c r="G104" i="5"/>
  <c r="L104" i="5" s="1"/>
  <c r="E98" i="5"/>
  <c r="J98" i="5" s="1"/>
  <c r="Y98" i="5" s="1"/>
  <c r="AE98" i="5" s="1"/>
  <c r="I90" i="5"/>
  <c r="N90" i="5" s="1"/>
  <c r="AC90" i="5" s="1"/>
  <c r="AI90" i="5" s="1"/>
  <c r="E59" i="5"/>
  <c r="J59" i="5" s="1"/>
  <c r="Y59" i="5" s="1"/>
  <c r="AE59" i="5" s="1"/>
  <c r="H35" i="5"/>
  <c r="M35" i="5" s="1"/>
  <c r="F29" i="5"/>
  <c r="K29" i="5" s="1"/>
  <c r="Z29" i="5" s="1"/>
  <c r="AF29" i="5" s="1"/>
  <c r="E26" i="5"/>
  <c r="J26" i="5" s="1"/>
  <c r="I22" i="5"/>
  <c r="N22" i="5" s="1"/>
  <c r="E10" i="5"/>
  <c r="J10" i="5" s="1"/>
  <c r="E230" i="5"/>
  <c r="J230" i="5" s="1"/>
  <c r="H171" i="5"/>
  <c r="I162" i="5"/>
  <c r="N162" i="5" s="1"/>
  <c r="E127" i="5"/>
  <c r="J127" i="5" s="1"/>
  <c r="Y127" i="5" s="1"/>
  <c r="AE127" i="5" s="1"/>
  <c r="I106" i="5"/>
  <c r="N106" i="5" s="1"/>
  <c r="H31" i="5"/>
  <c r="M31" i="5" s="1"/>
  <c r="F25" i="5"/>
  <c r="F176" i="1"/>
  <c r="F70" i="1"/>
  <c r="E176" i="1"/>
  <c r="G98" i="1"/>
  <c r="I15" i="1"/>
  <c r="N15" i="1" s="1"/>
  <c r="H124" i="1"/>
  <c r="H15" i="1"/>
  <c r="M15" i="1" s="1"/>
  <c r="G124" i="1"/>
  <c r="I44" i="1"/>
  <c r="I145" i="1"/>
  <c r="E93" i="1"/>
  <c r="G10" i="1"/>
  <c r="L10" i="1" s="1"/>
  <c r="H93" i="1"/>
  <c r="I171" i="1"/>
  <c r="E119" i="1"/>
  <c r="G39" i="1"/>
  <c r="F145" i="1"/>
  <c r="F39" i="1"/>
  <c r="F153" i="7"/>
  <c r="I153" i="7"/>
  <c r="G187" i="7"/>
  <c r="F85" i="7"/>
  <c r="H178" i="1"/>
  <c r="I85" i="7"/>
  <c r="G178" i="1"/>
  <c r="F100" i="1"/>
  <c r="I17" i="7"/>
  <c r="H126" i="1"/>
  <c r="I72" i="1"/>
  <c r="G126" i="1"/>
  <c r="E46" i="1"/>
  <c r="H46" i="1"/>
  <c r="E100" i="1"/>
  <c r="H17" i="1"/>
  <c r="M17" i="1" s="1"/>
  <c r="G146" i="1"/>
  <c r="F146" i="1"/>
  <c r="E146" i="1"/>
  <c r="G66" i="1"/>
  <c r="I94" i="1"/>
  <c r="H11" i="1"/>
  <c r="M11" i="1" s="1"/>
  <c r="Z11" i="1" s="1"/>
  <c r="AF11" i="1" s="1"/>
  <c r="E66" i="1"/>
  <c r="I120" i="1"/>
  <c r="G94" i="1"/>
  <c r="F145" i="7"/>
  <c r="I145" i="7"/>
  <c r="G179" i="7"/>
  <c r="F77" i="7"/>
  <c r="I177" i="1"/>
  <c r="G145" i="7"/>
  <c r="H177" i="1"/>
  <c r="H111" i="7"/>
  <c r="E9" i="7"/>
  <c r="E125" i="1"/>
  <c r="F71" i="1"/>
  <c r="F177" i="1"/>
  <c r="F45" i="1"/>
  <c r="G99" i="1"/>
  <c r="F16" i="1"/>
  <c r="K16" i="1" s="1"/>
  <c r="X16" i="1" s="1"/>
  <c r="AD16" i="1" s="1"/>
  <c r="E16" i="1"/>
  <c r="J16" i="1" s="1"/>
  <c r="W16" i="1" s="1"/>
  <c r="AC16" i="1" s="1"/>
  <c r="I144" i="1"/>
  <c r="I118" i="1"/>
  <c r="H118" i="1"/>
  <c r="E64" i="1"/>
  <c r="G92" i="1"/>
  <c r="F9" i="1"/>
  <c r="K9" i="1" s="1"/>
  <c r="G64" i="1"/>
  <c r="F64" i="1"/>
  <c r="G38" i="1"/>
  <c r="E148" i="1"/>
  <c r="I122" i="1"/>
  <c r="H122" i="1"/>
  <c r="I68" i="1"/>
  <c r="E174" i="1"/>
  <c r="I42" i="1"/>
  <c r="G68" i="1"/>
  <c r="I96" i="1"/>
  <c r="G42" i="1"/>
  <c r="G121" i="1"/>
  <c r="F121" i="1"/>
  <c r="E121" i="1"/>
  <c r="G41" i="1"/>
  <c r="I67" i="1"/>
  <c r="F173" i="1"/>
  <c r="I41" i="1"/>
  <c r="I12" i="1"/>
  <c r="N12" i="1" s="1"/>
  <c r="I123" i="1"/>
  <c r="H123" i="1"/>
  <c r="G123" i="1"/>
  <c r="I43" i="1"/>
  <c r="G69" i="1"/>
  <c r="I149" i="1"/>
  <c r="G43" i="1"/>
  <c r="E149" i="1"/>
  <c r="E69" i="1"/>
  <c r="E123" i="1"/>
  <c r="F123" i="1"/>
  <c r="H43" i="1"/>
  <c r="H14" i="1"/>
  <c r="M14" i="1" s="1"/>
  <c r="I126" i="1"/>
  <c r="H72" i="1"/>
  <c r="G51" i="7"/>
  <c r="I172" i="1"/>
  <c r="I11" i="1"/>
  <c r="N11" i="1" s="1"/>
  <c r="AA11" i="1" s="1"/>
  <c r="AG11" i="1" s="1"/>
  <c r="H66" i="1"/>
  <c r="H77" i="7"/>
  <c r="F43" i="7"/>
  <c r="E43" i="7"/>
  <c r="H151" i="1"/>
  <c r="H9" i="7"/>
  <c r="E77" i="7"/>
  <c r="H92" i="1"/>
  <c r="G118" i="1"/>
  <c r="G174" i="1"/>
  <c r="F42" i="1"/>
  <c r="I13" i="1"/>
  <c r="N13" i="1" s="1"/>
  <c r="I147" i="1"/>
  <c r="G147" i="1"/>
  <c r="F12" i="1"/>
  <c r="K12" i="1" s="1"/>
  <c r="I14" i="1"/>
  <c r="N14" i="1" s="1"/>
  <c r="E124" i="1"/>
  <c r="F44" i="1"/>
  <c r="G70" i="1"/>
  <c r="E39" i="1"/>
  <c r="F10" i="1"/>
  <c r="K10" i="1" s="1"/>
  <c r="H65" i="1"/>
  <c r="H187" i="7"/>
  <c r="G17" i="7"/>
  <c r="E126" i="1"/>
  <c r="I100" i="1"/>
  <c r="F152" i="1"/>
  <c r="F172" i="1"/>
  <c r="I146" i="1"/>
  <c r="G40" i="1"/>
  <c r="E40" i="1"/>
  <c r="E179" i="7"/>
  <c r="E111" i="7"/>
  <c r="F9" i="7"/>
  <c r="I125" i="1"/>
  <c r="E71" i="1"/>
  <c r="F99" i="1"/>
  <c r="G144" i="1"/>
  <c r="E38" i="1"/>
  <c r="E92" i="1"/>
  <c r="G13" i="1"/>
  <c r="E13" i="1"/>
  <c r="J13" i="1" s="1"/>
  <c r="E147" i="1"/>
  <c r="H95" i="1"/>
  <c r="H67" i="1"/>
  <c r="H149" i="1"/>
  <c r="H69" i="1"/>
  <c r="F69" i="1"/>
  <c r="H150" i="1"/>
  <c r="H44" i="1"/>
  <c r="G150" i="1"/>
  <c r="I70" i="1"/>
  <c r="E15" i="1"/>
  <c r="J15" i="1" s="1"/>
  <c r="F98" i="1"/>
  <c r="G176" i="1"/>
  <c r="I98" i="1"/>
  <c r="E44" i="1"/>
  <c r="E145" i="1"/>
  <c r="G65" i="1"/>
  <c r="F171" i="1"/>
  <c r="F65" i="1"/>
  <c r="E171" i="1"/>
  <c r="G93" i="1"/>
  <c r="I10" i="1"/>
  <c r="N10" i="1" s="1"/>
  <c r="H119" i="1"/>
  <c r="H10" i="1"/>
  <c r="M10" i="1" s="1"/>
  <c r="G119" i="7"/>
  <c r="E153" i="7"/>
  <c r="H153" i="7"/>
  <c r="H119" i="7"/>
  <c r="I152" i="1"/>
  <c r="I51" i="7"/>
  <c r="H152" i="1"/>
  <c r="F187" i="7"/>
  <c r="E17" i="7"/>
  <c r="H17" i="7"/>
  <c r="E72" i="1"/>
  <c r="H100" i="1"/>
  <c r="F17" i="1"/>
  <c r="K17" i="1" s="1"/>
  <c r="I17" i="1"/>
  <c r="N17" i="1" s="1"/>
  <c r="G153" i="7"/>
  <c r="I178" i="1"/>
  <c r="H120" i="1"/>
  <c r="G120" i="1"/>
  <c r="F120" i="1"/>
  <c r="H40" i="1"/>
  <c r="E94" i="1"/>
  <c r="H146" i="1"/>
  <c r="F40" i="1"/>
  <c r="G172" i="1"/>
  <c r="F11" i="1"/>
  <c r="K11" i="1" s="1"/>
  <c r="X11" i="1" s="1"/>
  <c r="AD11" i="1" s="1"/>
  <c r="G111" i="7"/>
  <c r="E145" i="7"/>
  <c r="H145" i="7"/>
  <c r="F179" i="7"/>
  <c r="E177" i="1"/>
  <c r="I43" i="7"/>
  <c r="I151" i="1"/>
  <c r="I77" i="7"/>
  <c r="G177" i="1"/>
  <c r="G151" i="1"/>
  <c r="G45" i="1"/>
  <c r="H99" i="1"/>
  <c r="G16" i="1"/>
  <c r="L16" i="1" s="1"/>
  <c r="Y16" i="1" s="1"/>
  <c r="AE16" i="1" s="1"/>
  <c r="H71" i="1"/>
  <c r="G71" i="1"/>
  <c r="H45" i="1"/>
  <c r="E144" i="1"/>
  <c r="E118" i="1"/>
  <c r="F144" i="1"/>
  <c r="F38" i="1"/>
  <c r="H64" i="1"/>
  <c r="E170" i="1"/>
  <c r="H38" i="1"/>
  <c r="I92" i="1"/>
  <c r="F118" i="1"/>
  <c r="F122" i="1"/>
  <c r="E122" i="1"/>
  <c r="I174" i="1"/>
  <c r="E68" i="1"/>
  <c r="G122" i="1"/>
  <c r="E42" i="1"/>
  <c r="H42" i="1"/>
  <c r="F68" i="1"/>
  <c r="I173" i="1"/>
  <c r="H173" i="1"/>
  <c r="G173" i="1"/>
  <c r="I95" i="1"/>
  <c r="H12" i="1"/>
  <c r="M12" i="1" s="1"/>
  <c r="E67" i="1"/>
  <c r="H121" i="1"/>
  <c r="E41" i="1"/>
  <c r="F95" i="1"/>
  <c r="I175" i="1"/>
  <c r="E43" i="1"/>
  <c r="I97" i="1"/>
  <c r="I69" i="1"/>
  <c r="E85" i="7"/>
  <c r="G100" i="1"/>
  <c r="F72" i="1"/>
  <c r="H172" i="1"/>
  <c r="F66" i="1"/>
  <c r="G11" i="1"/>
  <c r="L11" i="1" s="1"/>
  <c r="Y11" i="1" s="1"/>
  <c r="AE11" i="1" s="1"/>
  <c r="I179" i="7"/>
  <c r="I111" i="7"/>
  <c r="E151" i="1"/>
  <c r="I99" i="1"/>
  <c r="I71" i="1"/>
  <c r="I16" i="1"/>
  <c r="N16" i="1" s="1"/>
  <c r="AA16" i="1" s="1"/>
  <c r="AG16" i="1" s="1"/>
  <c r="F170" i="1"/>
  <c r="I38" i="1"/>
  <c r="H9" i="1"/>
  <c r="M9" i="1" s="1"/>
  <c r="F174" i="1"/>
  <c r="G96" i="1"/>
  <c r="H13" i="1"/>
  <c r="M13" i="1" s="1"/>
  <c r="H147" i="1"/>
  <c r="F41" i="1"/>
  <c r="H41" i="1"/>
  <c r="F175" i="1"/>
  <c r="E175" i="1"/>
  <c r="F14" i="1"/>
  <c r="K14" i="1" s="1"/>
  <c r="F43" i="1"/>
  <c r="I176" i="1"/>
  <c r="G44" i="1"/>
  <c r="G171" i="1"/>
  <c r="F119" i="1"/>
  <c r="E65" i="1"/>
  <c r="E187" i="7"/>
  <c r="E119" i="7"/>
  <c r="F17" i="7"/>
  <c r="H51" i="7"/>
  <c r="I46" i="1"/>
  <c r="G46" i="1"/>
  <c r="G77" i="7"/>
  <c r="G125" i="1"/>
  <c r="I9" i="7"/>
  <c r="G43" i="7"/>
  <c r="E45" i="1"/>
  <c r="H144" i="1"/>
  <c r="I170" i="1"/>
  <c r="E9" i="1"/>
  <c r="J9" i="1" s="1"/>
  <c r="H148" i="1"/>
  <c r="H96" i="1"/>
  <c r="F96" i="1"/>
  <c r="F147" i="1"/>
  <c r="F67" i="1"/>
  <c r="F149" i="1"/>
  <c r="E14" i="1"/>
  <c r="J14" i="1" s="1"/>
  <c r="G14" i="1"/>
  <c r="L14" i="1" s="1"/>
  <c r="F124" i="1"/>
  <c r="F15" i="1"/>
  <c r="K15" i="1" s="1"/>
  <c r="I124" i="1"/>
  <c r="E70" i="1"/>
  <c r="H176" i="1"/>
  <c r="H70" i="1"/>
  <c r="I150" i="1"/>
  <c r="E98" i="1"/>
  <c r="G15" i="1"/>
  <c r="L15" i="1" s="1"/>
  <c r="G119" i="1"/>
  <c r="I39" i="1"/>
  <c r="H145" i="1"/>
  <c r="H39" i="1"/>
  <c r="G145" i="1"/>
  <c r="I65" i="1"/>
  <c r="E10" i="1"/>
  <c r="J10" i="1" s="1"/>
  <c r="F93" i="1"/>
  <c r="I187" i="7"/>
  <c r="H85" i="7"/>
  <c r="F119" i="7"/>
  <c r="I119" i="7"/>
  <c r="F51" i="7"/>
  <c r="E152" i="1"/>
  <c r="E51" i="7"/>
  <c r="F178" i="1"/>
  <c r="E178" i="1"/>
  <c r="F46" i="1"/>
  <c r="E17" i="1"/>
  <c r="J17" i="1" s="1"/>
  <c r="E120" i="1"/>
  <c r="H94" i="1"/>
  <c r="F111" i="7"/>
  <c r="F151" i="1"/>
  <c r="H43" i="7"/>
  <c r="H16" i="1"/>
  <c r="M16" i="1" s="1"/>
  <c r="Z16" i="1" s="1"/>
  <c r="AF16" i="1" s="1"/>
  <c r="I45" i="1"/>
  <c r="G170" i="1"/>
  <c r="G9" i="1"/>
  <c r="L9" i="1" s="1"/>
  <c r="I9" i="1"/>
  <c r="N9" i="1" s="1"/>
  <c r="H174" i="1"/>
  <c r="F148" i="1"/>
  <c r="F13" i="1"/>
  <c r="K13" i="1" s="1"/>
  <c r="E173" i="1"/>
  <c r="E95" i="1"/>
  <c r="G95" i="1"/>
  <c r="G175" i="1"/>
  <c r="G97" i="1"/>
  <c r="E97" i="1"/>
  <c r="H97" i="1"/>
  <c r="H98" i="1"/>
  <c r="F150" i="1"/>
  <c r="E150" i="1"/>
  <c r="I93" i="1"/>
  <c r="I119" i="1"/>
  <c r="H171" i="1"/>
  <c r="G85" i="7"/>
  <c r="F126" i="1"/>
  <c r="G152" i="1"/>
  <c r="G17" i="1"/>
  <c r="L17" i="1" s="1"/>
  <c r="G72" i="1"/>
  <c r="E172" i="1"/>
  <c r="F94" i="1"/>
  <c r="E11" i="1"/>
  <c r="J11" i="1" s="1"/>
  <c r="W11" i="1" s="1"/>
  <c r="AC11" i="1" s="1"/>
  <c r="I66" i="1"/>
  <c r="I40" i="1"/>
  <c r="H179" i="7"/>
  <c r="G9" i="7"/>
  <c r="F125" i="1"/>
  <c r="E99" i="1"/>
  <c r="H125" i="1"/>
  <c r="H170" i="1"/>
  <c r="I64" i="1"/>
  <c r="F92" i="1"/>
  <c r="I148" i="1"/>
  <c r="G148" i="1"/>
  <c r="H68" i="1"/>
  <c r="E96" i="1"/>
  <c r="I121" i="1"/>
  <c r="G12" i="1"/>
  <c r="L12" i="1" s="1"/>
  <c r="G67" i="1"/>
  <c r="E12" i="1"/>
  <c r="J12" i="1" s="1"/>
  <c r="G149" i="1"/>
  <c r="F97" i="1"/>
  <c r="H175" i="1"/>
  <c r="L13" i="1"/>
  <c r="J18" i="8"/>
  <c r="J27" i="8"/>
  <c r="J25" i="8"/>
  <c r="J12" i="8"/>
  <c r="J6" i="8"/>
  <c r="J7" i="8"/>
  <c r="J8" i="8"/>
  <c r="J11" i="8"/>
  <c r="Q7" i="1" l="1"/>
  <c r="I409" i="5"/>
  <c r="N409" i="5" s="1"/>
  <c r="E409" i="5"/>
  <c r="J409" i="5" s="1"/>
  <c r="G338" i="5"/>
  <c r="L338" i="5" s="1"/>
  <c r="H409" i="5"/>
  <c r="M409" i="5" s="1"/>
  <c r="F338" i="5"/>
  <c r="K338" i="5" s="1"/>
  <c r="G409" i="5"/>
  <c r="L409" i="5" s="1"/>
  <c r="I338" i="5"/>
  <c r="N338" i="5" s="1"/>
  <c r="E338" i="5"/>
  <c r="J338" i="5" s="1"/>
  <c r="F409" i="5"/>
  <c r="K409" i="5" s="1"/>
  <c r="G268" i="5"/>
  <c r="L268" i="5" s="1"/>
  <c r="F268" i="5"/>
  <c r="K268" i="5" s="1"/>
  <c r="H338" i="5"/>
  <c r="M338" i="5" s="1"/>
  <c r="I268" i="5"/>
  <c r="N268" i="5" s="1"/>
  <c r="E268" i="5"/>
  <c r="J268" i="5" s="1"/>
  <c r="G196" i="5"/>
  <c r="L196" i="5" s="1"/>
  <c r="F196" i="5"/>
  <c r="K196" i="5" s="1"/>
  <c r="I196" i="5"/>
  <c r="N196" i="5" s="1"/>
  <c r="E196" i="5"/>
  <c r="J196" i="5" s="1"/>
  <c r="H268" i="5"/>
  <c r="M268" i="5" s="1"/>
  <c r="G128" i="5"/>
  <c r="L128" i="5" s="1"/>
  <c r="I49" i="5"/>
  <c r="N49" i="5" s="1"/>
  <c r="E49" i="5"/>
  <c r="J49" i="5" s="1"/>
  <c r="H196" i="5"/>
  <c r="M196" i="5" s="1"/>
  <c r="F128" i="5"/>
  <c r="K128" i="5" s="1"/>
  <c r="H49" i="5"/>
  <c r="M49" i="5" s="1"/>
  <c r="I128" i="5"/>
  <c r="N128" i="5" s="1"/>
  <c r="E128" i="5"/>
  <c r="J128" i="5" s="1"/>
  <c r="G49" i="5"/>
  <c r="L49" i="5" s="1"/>
  <c r="H128" i="5"/>
  <c r="M128" i="5" s="1"/>
  <c r="F49" i="5"/>
  <c r="K49" i="5" s="1"/>
  <c r="I234" i="5"/>
  <c r="N234" i="5" s="1"/>
  <c r="E234" i="5"/>
  <c r="J234" i="5" s="1"/>
  <c r="I312" i="5"/>
  <c r="N312" i="5" s="1"/>
  <c r="E312" i="5"/>
  <c r="J312" i="5" s="1"/>
  <c r="F311" i="5"/>
  <c r="K311" i="5" s="1"/>
  <c r="G310" i="5"/>
  <c r="L310" i="5" s="1"/>
  <c r="H309" i="5"/>
  <c r="M309" i="5" s="1"/>
  <c r="H305" i="5"/>
  <c r="M305" i="5" s="1"/>
  <c r="G311" i="5"/>
  <c r="L311" i="5" s="1"/>
  <c r="I309" i="5"/>
  <c r="N309" i="5" s="1"/>
  <c r="E305" i="5"/>
  <c r="J305" i="5" s="1"/>
  <c r="H234" i="5"/>
  <c r="M234" i="5" s="1"/>
  <c r="H312" i="5"/>
  <c r="M312" i="5" s="1"/>
  <c r="I311" i="5"/>
  <c r="N311" i="5" s="1"/>
  <c r="E311" i="5"/>
  <c r="J311" i="5" s="1"/>
  <c r="F310" i="5"/>
  <c r="K310" i="5" s="1"/>
  <c r="G309" i="5"/>
  <c r="L309" i="5" s="1"/>
  <c r="G305" i="5"/>
  <c r="L305" i="5" s="1"/>
  <c r="F312" i="5"/>
  <c r="K312" i="5" s="1"/>
  <c r="H310" i="5"/>
  <c r="M310" i="5" s="1"/>
  <c r="G234" i="5"/>
  <c r="L234" i="5" s="1"/>
  <c r="G312" i="5"/>
  <c r="L312" i="5" s="1"/>
  <c r="H311" i="5"/>
  <c r="M311" i="5" s="1"/>
  <c r="I310" i="5"/>
  <c r="N310" i="5" s="1"/>
  <c r="E310" i="5"/>
  <c r="J310" i="5" s="1"/>
  <c r="F309" i="5"/>
  <c r="K309" i="5" s="1"/>
  <c r="F305" i="5"/>
  <c r="K305" i="5" s="1"/>
  <c r="F234" i="5"/>
  <c r="K234" i="5" s="1"/>
  <c r="E309" i="5"/>
  <c r="J309" i="5" s="1"/>
  <c r="I305" i="5"/>
  <c r="N305" i="5" s="1"/>
  <c r="G387" i="5"/>
  <c r="L387" i="5" s="1"/>
  <c r="G383" i="5"/>
  <c r="L383" i="5" s="1"/>
  <c r="H382" i="5"/>
  <c r="M382" i="5" s="1"/>
  <c r="I381" i="5"/>
  <c r="N381" i="5" s="1"/>
  <c r="E381" i="5"/>
  <c r="J381" i="5" s="1"/>
  <c r="F380" i="5"/>
  <c r="K380" i="5" s="1"/>
  <c r="F376" i="5"/>
  <c r="K376" i="5" s="1"/>
  <c r="F362" i="5"/>
  <c r="K362" i="5" s="1"/>
  <c r="G361" i="5"/>
  <c r="L361" i="5" s="1"/>
  <c r="H360" i="5"/>
  <c r="M360" i="5" s="1"/>
  <c r="I359" i="5"/>
  <c r="N359" i="5" s="1"/>
  <c r="E359" i="5"/>
  <c r="J359" i="5" s="1"/>
  <c r="F387" i="5"/>
  <c r="K387" i="5" s="1"/>
  <c r="F383" i="5"/>
  <c r="K383" i="5" s="1"/>
  <c r="G382" i="5"/>
  <c r="L382" i="5" s="1"/>
  <c r="H381" i="5"/>
  <c r="M381" i="5" s="1"/>
  <c r="I380" i="5"/>
  <c r="N380" i="5" s="1"/>
  <c r="E380" i="5"/>
  <c r="J380" i="5" s="1"/>
  <c r="I376" i="5"/>
  <c r="N376" i="5" s="1"/>
  <c r="E376" i="5"/>
  <c r="J376" i="5" s="1"/>
  <c r="I362" i="5"/>
  <c r="N362" i="5" s="1"/>
  <c r="E362" i="5"/>
  <c r="J362" i="5" s="1"/>
  <c r="F361" i="5"/>
  <c r="K361" i="5" s="1"/>
  <c r="G360" i="5"/>
  <c r="L360" i="5" s="1"/>
  <c r="H359" i="5"/>
  <c r="M359" i="5" s="1"/>
  <c r="I387" i="5"/>
  <c r="N387" i="5" s="1"/>
  <c r="E387" i="5"/>
  <c r="J387" i="5" s="1"/>
  <c r="I383" i="5"/>
  <c r="N383" i="5" s="1"/>
  <c r="E383" i="5"/>
  <c r="J383" i="5" s="1"/>
  <c r="F382" i="5"/>
  <c r="K382" i="5" s="1"/>
  <c r="G381" i="5"/>
  <c r="L381" i="5" s="1"/>
  <c r="H380" i="5"/>
  <c r="M380" i="5" s="1"/>
  <c r="H376" i="5"/>
  <c r="M376" i="5" s="1"/>
  <c r="H362" i="5"/>
  <c r="M362" i="5" s="1"/>
  <c r="I361" i="5"/>
  <c r="N361" i="5" s="1"/>
  <c r="E361" i="5"/>
  <c r="J361" i="5" s="1"/>
  <c r="F360" i="5"/>
  <c r="K360" i="5" s="1"/>
  <c r="G359" i="5"/>
  <c r="L359" i="5" s="1"/>
  <c r="H383" i="5"/>
  <c r="M383" i="5" s="1"/>
  <c r="G380" i="5"/>
  <c r="L380" i="5" s="1"/>
  <c r="G362" i="5"/>
  <c r="L362" i="5" s="1"/>
  <c r="F359" i="5"/>
  <c r="K359" i="5" s="1"/>
  <c r="H316" i="5"/>
  <c r="M316" i="5" s="1"/>
  <c r="F291" i="5"/>
  <c r="K291" i="5" s="1"/>
  <c r="G290" i="5"/>
  <c r="L290" i="5" s="1"/>
  <c r="H289" i="5"/>
  <c r="M289" i="5" s="1"/>
  <c r="I288" i="5"/>
  <c r="N288" i="5" s="1"/>
  <c r="E288" i="5"/>
  <c r="J288" i="5" s="1"/>
  <c r="I245" i="5"/>
  <c r="N245" i="5" s="1"/>
  <c r="I382" i="5"/>
  <c r="N382" i="5" s="1"/>
  <c r="G376" i="5"/>
  <c r="L376" i="5" s="1"/>
  <c r="H361" i="5"/>
  <c r="M361" i="5" s="1"/>
  <c r="G316" i="5"/>
  <c r="L316" i="5" s="1"/>
  <c r="I291" i="5"/>
  <c r="N291" i="5" s="1"/>
  <c r="E291" i="5"/>
  <c r="J291" i="5" s="1"/>
  <c r="F290" i="5"/>
  <c r="K290" i="5" s="1"/>
  <c r="G289" i="5"/>
  <c r="L289" i="5" s="1"/>
  <c r="H288" i="5"/>
  <c r="M288" i="5" s="1"/>
  <c r="H245" i="5"/>
  <c r="M245" i="5" s="1"/>
  <c r="E382" i="5"/>
  <c r="J382" i="5" s="1"/>
  <c r="I360" i="5"/>
  <c r="N360" i="5" s="1"/>
  <c r="F316" i="5"/>
  <c r="K316" i="5" s="1"/>
  <c r="H291" i="5"/>
  <c r="M291" i="5" s="1"/>
  <c r="I290" i="5"/>
  <c r="N290" i="5" s="1"/>
  <c r="E290" i="5"/>
  <c r="J290" i="5" s="1"/>
  <c r="F289" i="5"/>
  <c r="K289" i="5" s="1"/>
  <c r="G288" i="5"/>
  <c r="L288" i="5" s="1"/>
  <c r="G245" i="5"/>
  <c r="L245" i="5" s="1"/>
  <c r="G241" i="5"/>
  <c r="L241" i="5" s="1"/>
  <c r="F381" i="5"/>
  <c r="K381" i="5" s="1"/>
  <c r="E316" i="5"/>
  <c r="J316" i="5" s="1"/>
  <c r="E289" i="5"/>
  <c r="J289" i="5" s="1"/>
  <c r="E245" i="5"/>
  <c r="J245" i="5" s="1"/>
  <c r="E241" i="5"/>
  <c r="J241" i="5" s="1"/>
  <c r="F240" i="5"/>
  <c r="K240" i="5" s="1"/>
  <c r="G239" i="5"/>
  <c r="L239" i="5" s="1"/>
  <c r="H238" i="5"/>
  <c r="M238" i="5" s="1"/>
  <c r="F220" i="5"/>
  <c r="K220" i="5" s="1"/>
  <c r="G219" i="5"/>
  <c r="L219" i="5" s="1"/>
  <c r="H218" i="5"/>
  <c r="M218" i="5" s="1"/>
  <c r="I217" i="5"/>
  <c r="N217" i="5" s="1"/>
  <c r="E217" i="5"/>
  <c r="J217" i="5" s="1"/>
  <c r="H174" i="5"/>
  <c r="M174" i="5" s="1"/>
  <c r="H170" i="5"/>
  <c r="M170" i="5" s="1"/>
  <c r="G291" i="5"/>
  <c r="L291" i="5" s="1"/>
  <c r="F288" i="5"/>
  <c r="K288" i="5" s="1"/>
  <c r="I241" i="5"/>
  <c r="N241" i="5" s="1"/>
  <c r="I240" i="5"/>
  <c r="N240" i="5" s="1"/>
  <c r="E240" i="5"/>
  <c r="J240" i="5" s="1"/>
  <c r="F239" i="5"/>
  <c r="K239" i="5" s="1"/>
  <c r="G238" i="5"/>
  <c r="L238" i="5" s="1"/>
  <c r="I220" i="5"/>
  <c r="N220" i="5" s="1"/>
  <c r="E220" i="5"/>
  <c r="J220" i="5" s="1"/>
  <c r="F219" i="5"/>
  <c r="K219" i="5" s="1"/>
  <c r="G218" i="5"/>
  <c r="L218" i="5" s="1"/>
  <c r="H217" i="5"/>
  <c r="M217" i="5" s="1"/>
  <c r="G174" i="5"/>
  <c r="L174" i="5" s="1"/>
  <c r="G170" i="5"/>
  <c r="L170" i="5" s="1"/>
  <c r="H387" i="5"/>
  <c r="M387" i="5" s="1"/>
  <c r="E360" i="5"/>
  <c r="J360" i="5" s="1"/>
  <c r="H290" i="5"/>
  <c r="M290" i="5" s="1"/>
  <c r="H241" i="5"/>
  <c r="M241" i="5" s="1"/>
  <c r="H240" i="5"/>
  <c r="M240" i="5" s="1"/>
  <c r="I239" i="5"/>
  <c r="N239" i="5" s="1"/>
  <c r="E239" i="5"/>
  <c r="J239" i="5" s="1"/>
  <c r="F238" i="5"/>
  <c r="K238" i="5" s="1"/>
  <c r="H220" i="5"/>
  <c r="M220" i="5" s="1"/>
  <c r="I219" i="5"/>
  <c r="N219" i="5" s="1"/>
  <c r="E219" i="5"/>
  <c r="J219" i="5" s="1"/>
  <c r="F218" i="5"/>
  <c r="K218" i="5" s="1"/>
  <c r="G217" i="5"/>
  <c r="L217" i="5" s="1"/>
  <c r="F174" i="5"/>
  <c r="K174" i="5" s="1"/>
  <c r="F170" i="5"/>
  <c r="K170" i="5" s="1"/>
  <c r="F166" i="5"/>
  <c r="K166" i="5" s="1"/>
  <c r="H239" i="5"/>
  <c r="M239" i="5" s="1"/>
  <c r="H219" i="5"/>
  <c r="M219" i="5" s="1"/>
  <c r="E174" i="5"/>
  <c r="J174" i="5" s="1"/>
  <c r="I170" i="5"/>
  <c r="N170" i="5" s="1"/>
  <c r="H166" i="5"/>
  <c r="M166" i="5" s="1"/>
  <c r="F152" i="5"/>
  <c r="K152" i="5" s="1"/>
  <c r="G151" i="5"/>
  <c r="L151" i="5" s="1"/>
  <c r="H150" i="5"/>
  <c r="M150" i="5" s="1"/>
  <c r="I149" i="5"/>
  <c r="N149" i="5" s="1"/>
  <c r="E149" i="5"/>
  <c r="J149" i="5" s="1"/>
  <c r="I105" i="5"/>
  <c r="N105" i="5" s="1"/>
  <c r="E105" i="5"/>
  <c r="J105" i="5" s="1"/>
  <c r="I101" i="5"/>
  <c r="N101" i="5" s="1"/>
  <c r="E101" i="5"/>
  <c r="J101" i="5" s="1"/>
  <c r="I97" i="5"/>
  <c r="N97" i="5" s="1"/>
  <c r="E97" i="5"/>
  <c r="J97" i="5" s="1"/>
  <c r="G83" i="5"/>
  <c r="L83" i="5" s="1"/>
  <c r="H82" i="5"/>
  <c r="M82" i="5" s="1"/>
  <c r="I81" i="5"/>
  <c r="N81" i="5" s="1"/>
  <c r="E81" i="5"/>
  <c r="J81" i="5" s="1"/>
  <c r="F80" i="5"/>
  <c r="K80" i="5" s="1"/>
  <c r="F48" i="5"/>
  <c r="K48" i="5" s="1"/>
  <c r="F36" i="5"/>
  <c r="K36" i="5" s="1"/>
  <c r="F32" i="5"/>
  <c r="K32" i="5" s="1"/>
  <c r="F28" i="5"/>
  <c r="K28" i="5" s="1"/>
  <c r="H14" i="5"/>
  <c r="M14" i="5" s="1"/>
  <c r="I13" i="5"/>
  <c r="N13" i="5" s="1"/>
  <c r="E13" i="5"/>
  <c r="J13" i="5" s="1"/>
  <c r="F12" i="5"/>
  <c r="K12" i="5" s="1"/>
  <c r="G11" i="5"/>
  <c r="L11" i="5" s="1"/>
  <c r="I238" i="5"/>
  <c r="N238" i="5" s="1"/>
  <c r="I218" i="5"/>
  <c r="N218" i="5" s="1"/>
  <c r="E170" i="5"/>
  <c r="J170" i="5" s="1"/>
  <c r="G166" i="5"/>
  <c r="L166" i="5" s="1"/>
  <c r="I152" i="5"/>
  <c r="N152" i="5" s="1"/>
  <c r="E152" i="5"/>
  <c r="J152" i="5" s="1"/>
  <c r="F151" i="5"/>
  <c r="K151" i="5" s="1"/>
  <c r="G150" i="5"/>
  <c r="L150" i="5" s="1"/>
  <c r="H149" i="5"/>
  <c r="M149" i="5" s="1"/>
  <c r="H105" i="5"/>
  <c r="M105" i="5" s="1"/>
  <c r="H101" i="5"/>
  <c r="M101" i="5" s="1"/>
  <c r="H97" i="5"/>
  <c r="M97" i="5" s="1"/>
  <c r="F83" i="5"/>
  <c r="K83" i="5" s="1"/>
  <c r="G82" i="5"/>
  <c r="L82" i="5" s="1"/>
  <c r="H81" i="5"/>
  <c r="M81" i="5" s="1"/>
  <c r="I80" i="5"/>
  <c r="N80" i="5" s="1"/>
  <c r="E80" i="5"/>
  <c r="J80" i="5" s="1"/>
  <c r="I48" i="5"/>
  <c r="N48" i="5" s="1"/>
  <c r="E48" i="5"/>
  <c r="J48" i="5" s="1"/>
  <c r="I36" i="5"/>
  <c r="N36" i="5" s="1"/>
  <c r="E36" i="5"/>
  <c r="J36" i="5" s="1"/>
  <c r="I32" i="5"/>
  <c r="N32" i="5" s="1"/>
  <c r="E32" i="5"/>
  <c r="J32" i="5" s="1"/>
  <c r="I28" i="5"/>
  <c r="N28" i="5" s="1"/>
  <c r="E28" i="5"/>
  <c r="J28" i="5" s="1"/>
  <c r="G14" i="5"/>
  <c r="L14" i="5" s="1"/>
  <c r="H13" i="5"/>
  <c r="M13" i="5" s="1"/>
  <c r="I12" i="5"/>
  <c r="N12" i="5" s="1"/>
  <c r="E12" i="5"/>
  <c r="J12" i="5" s="1"/>
  <c r="F11" i="5"/>
  <c r="K11" i="5" s="1"/>
  <c r="I316" i="5"/>
  <c r="N316" i="5" s="1"/>
  <c r="F241" i="5"/>
  <c r="K241" i="5" s="1"/>
  <c r="E238" i="5"/>
  <c r="J238" i="5" s="1"/>
  <c r="E218" i="5"/>
  <c r="J218" i="5" s="1"/>
  <c r="E166" i="5"/>
  <c r="J166" i="5" s="1"/>
  <c r="H152" i="5"/>
  <c r="M152" i="5" s="1"/>
  <c r="I151" i="5"/>
  <c r="N151" i="5" s="1"/>
  <c r="E151" i="5"/>
  <c r="J151" i="5" s="1"/>
  <c r="F150" i="5"/>
  <c r="K150" i="5" s="1"/>
  <c r="G149" i="5"/>
  <c r="L149" i="5" s="1"/>
  <c r="G105" i="5"/>
  <c r="L105" i="5" s="1"/>
  <c r="G101" i="5"/>
  <c r="L101" i="5" s="1"/>
  <c r="G97" i="5"/>
  <c r="L97" i="5" s="1"/>
  <c r="I83" i="5"/>
  <c r="N83" i="5" s="1"/>
  <c r="E83" i="5"/>
  <c r="J83" i="5" s="1"/>
  <c r="F82" i="5"/>
  <c r="K82" i="5" s="1"/>
  <c r="G81" i="5"/>
  <c r="L81" i="5" s="1"/>
  <c r="H80" i="5"/>
  <c r="M80" i="5" s="1"/>
  <c r="H48" i="5"/>
  <c r="M48" i="5" s="1"/>
  <c r="H36" i="5"/>
  <c r="M36" i="5" s="1"/>
  <c r="H32" i="5"/>
  <c r="M32" i="5" s="1"/>
  <c r="H28" i="5"/>
  <c r="M28" i="5" s="1"/>
  <c r="F14" i="5"/>
  <c r="K14" i="5" s="1"/>
  <c r="G13" i="5"/>
  <c r="L13" i="5" s="1"/>
  <c r="H12" i="5"/>
  <c r="M12" i="5" s="1"/>
  <c r="I11" i="5"/>
  <c r="N11" i="5" s="1"/>
  <c r="E11" i="5"/>
  <c r="J11" i="5" s="1"/>
  <c r="F245" i="5"/>
  <c r="K245" i="5" s="1"/>
  <c r="H151" i="5"/>
  <c r="M151" i="5" s="1"/>
  <c r="I82" i="5"/>
  <c r="N82" i="5" s="1"/>
  <c r="I14" i="5"/>
  <c r="N14" i="5" s="1"/>
  <c r="H11" i="5"/>
  <c r="M11" i="5" s="1"/>
  <c r="H83" i="5"/>
  <c r="M83" i="5" s="1"/>
  <c r="G12" i="5"/>
  <c r="L12" i="5" s="1"/>
  <c r="G240" i="5"/>
  <c r="L240" i="5" s="1"/>
  <c r="I166" i="5"/>
  <c r="N166" i="5" s="1"/>
  <c r="I150" i="5"/>
  <c r="N150" i="5" s="1"/>
  <c r="F105" i="5"/>
  <c r="K105" i="5" s="1"/>
  <c r="E82" i="5"/>
  <c r="J82" i="5" s="1"/>
  <c r="G36" i="5"/>
  <c r="L36" i="5" s="1"/>
  <c r="E14" i="5"/>
  <c r="J14" i="5" s="1"/>
  <c r="G28" i="5"/>
  <c r="L28" i="5" s="1"/>
  <c r="I289" i="5"/>
  <c r="N289" i="5" s="1"/>
  <c r="G220" i="5"/>
  <c r="L220" i="5" s="1"/>
  <c r="I174" i="5"/>
  <c r="N174" i="5" s="1"/>
  <c r="E150" i="5"/>
  <c r="J150" i="5" s="1"/>
  <c r="F101" i="5"/>
  <c r="K101" i="5" s="1"/>
  <c r="F81" i="5"/>
  <c r="K81" i="5" s="1"/>
  <c r="G48" i="5"/>
  <c r="L48" i="5" s="1"/>
  <c r="G32" i="5"/>
  <c r="L32" i="5" s="1"/>
  <c r="F13" i="5"/>
  <c r="K13" i="5" s="1"/>
  <c r="F217" i="5"/>
  <c r="K217" i="5" s="1"/>
  <c r="G152" i="5"/>
  <c r="L152" i="5" s="1"/>
  <c r="F149" i="5"/>
  <c r="K149" i="5" s="1"/>
  <c r="F97" i="5"/>
  <c r="K97" i="5" s="1"/>
  <c r="G80" i="5"/>
  <c r="L80" i="5" s="1"/>
  <c r="F183" i="7"/>
  <c r="K183" i="7" s="1"/>
  <c r="E81" i="7"/>
  <c r="J81" i="7" s="1"/>
  <c r="E183" i="7"/>
  <c r="J183" i="7" s="1"/>
  <c r="I47" i="7"/>
  <c r="I115" i="7"/>
  <c r="N115" i="7" s="1"/>
  <c r="I149" i="7"/>
  <c r="N149" i="7" s="1"/>
  <c r="H47" i="7"/>
  <c r="E115" i="7"/>
  <c r="H115" i="7"/>
  <c r="M115" i="7" s="1"/>
  <c r="E13" i="7"/>
  <c r="J13" i="7" s="1"/>
  <c r="I81" i="7"/>
  <c r="N81" i="7" s="1"/>
  <c r="I183" i="7"/>
  <c r="H81" i="7"/>
  <c r="M81" i="7" s="1"/>
  <c r="H149" i="7"/>
  <c r="M149" i="7" s="1"/>
  <c r="H183" i="7"/>
  <c r="G81" i="7"/>
  <c r="G183" i="7"/>
  <c r="L183" i="7" s="1"/>
  <c r="G149" i="7"/>
  <c r="L149" i="7" s="1"/>
  <c r="F47" i="7"/>
  <c r="K47" i="7" s="1"/>
  <c r="F149" i="7"/>
  <c r="E47" i="7"/>
  <c r="J47" i="7" s="1"/>
  <c r="F81" i="7"/>
  <c r="K81" i="7" s="1"/>
  <c r="E149" i="7"/>
  <c r="I13" i="7"/>
  <c r="G47" i="7"/>
  <c r="L47" i="7" s="1"/>
  <c r="G13" i="7"/>
  <c r="L13" i="7" s="1"/>
  <c r="G115" i="7"/>
  <c r="L115" i="7" s="1"/>
  <c r="F13" i="7"/>
  <c r="H13" i="7"/>
  <c r="M13" i="7" s="1"/>
  <c r="F115" i="7"/>
  <c r="K115" i="7" s="1"/>
  <c r="H184" i="7"/>
  <c r="G82" i="7"/>
  <c r="E116" i="7"/>
  <c r="J116" i="7" s="1"/>
  <c r="H116" i="7"/>
  <c r="M116" i="7" s="1"/>
  <c r="I48" i="7"/>
  <c r="N48" i="7" s="1"/>
  <c r="H82" i="7"/>
  <c r="E184" i="7"/>
  <c r="J184" i="7" s="1"/>
  <c r="G14" i="7"/>
  <c r="L14" i="7" s="1"/>
  <c r="E150" i="7"/>
  <c r="H150" i="7"/>
  <c r="F184" i="7"/>
  <c r="K184" i="7" s="1"/>
  <c r="I14" i="7"/>
  <c r="N14" i="7" s="1"/>
  <c r="G150" i="7"/>
  <c r="L150" i="7" s="1"/>
  <c r="I184" i="7"/>
  <c r="I150" i="7"/>
  <c r="N150" i="7" s="1"/>
  <c r="G184" i="7"/>
  <c r="L184" i="7" s="1"/>
  <c r="F82" i="7"/>
  <c r="I82" i="7"/>
  <c r="E48" i="7"/>
  <c r="J48" i="7" s="1"/>
  <c r="H48" i="7"/>
  <c r="M48" i="7" s="1"/>
  <c r="G48" i="7"/>
  <c r="L48" i="7" s="1"/>
  <c r="F48" i="7"/>
  <c r="F14" i="7"/>
  <c r="K14" i="7" s="1"/>
  <c r="F116" i="7"/>
  <c r="K116" i="7" s="1"/>
  <c r="I116" i="7"/>
  <c r="G116" i="7"/>
  <c r="F150" i="7"/>
  <c r="K150" i="7" s="1"/>
  <c r="E82" i="7"/>
  <c r="J82" i="7" s="1"/>
  <c r="H14" i="7"/>
  <c r="M14" i="7" s="1"/>
  <c r="E14" i="7"/>
  <c r="G407" i="5"/>
  <c r="L407" i="5" s="1"/>
  <c r="I397" i="5"/>
  <c r="N397" i="5" s="1"/>
  <c r="E397" i="5"/>
  <c r="J397" i="5" s="1"/>
  <c r="F396" i="5"/>
  <c r="K396" i="5" s="1"/>
  <c r="G395" i="5"/>
  <c r="L395" i="5" s="1"/>
  <c r="H394" i="5"/>
  <c r="M394" i="5" s="1"/>
  <c r="I393" i="5"/>
  <c r="N393" i="5" s="1"/>
  <c r="E393" i="5"/>
  <c r="J393" i="5" s="1"/>
  <c r="F392" i="5"/>
  <c r="K392" i="5" s="1"/>
  <c r="G391" i="5"/>
  <c r="L391" i="5" s="1"/>
  <c r="H390" i="5"/>
  <c r="M390" i="5" s="1"/>
  <c r="I389" i="5"/>
  <c r="N389" i="5" s="1"/>
  <c r="E389" i="5"/>
  <c r="J389" i="5" s="1"/>
  <c r="I336" i="5"/>
  <c r="N336" i="5" s="1"/>
  <c r="E336" i="5"/>
  <c r="J336" i="5" s="1"/>
  <c r="G326" i="5"/>
  <c r="L326" i="5" s="1"/>
  <c r="H325" i="5"/>
  <c r="M325" i="5" s="1"/>
  <c r="I324" i="5"/>
  <c r="N324" i="5" s="1"/>
  <c r="E324" i="5"/>
  <c r="J324" i="5" s="1"/>
  <c r="F323" i="5"/>
  <c r="K323" i="5" s="1"/>
  <c r="G322" i="5"/>
  <c r="L322" i="5" s="1"/>
  <c r="H321" i="5"/>
  <c r="M321" i="5" s="1"/>
  <c r="F407" i="5"/>
  <c r="K407" i="5" s="1"/>
  <c r="H397" i="5"/>
  <c r="M397" i="5" s="1"/>
  <c r="I396" i="5"/>
  <c r="N396" i="5" s="1"/>
  <c r="E396" i="5"/>
  <c r="J396" i="5" s="1"/>
  <c r="F395" i="5"/>
  <c r="K395" i="5" s="1"/>
  <c r="G394" i="5"/>
  <c r="L394" i="5" s="1"/>
  <c r="H393" i="5"/>
  <c r="M393" i="5" s="1"/>
  <c r="I392" i="5"/>
  <c r="N392" i="5" s="1"/>
  <c r="E392" i="5"/>
  <c r="J392" i="5" s="1"/>
  <c r="F391" i="5"/>
  <c r="K391" i="5" s="1"/>
  <c r="G390" i="5"/>
  <c r="L390" i="5" s="1"/>
  <c r="H389" i="5"/>
  <c r="M389" i="5" s="1"/>
  <c r="H336" i="5"/>
  <c r="M336" i="5" s="1"/>
  <c r="F326" i="5"/>
  <c r="K326" i="5" s="1"/>
  <c r="G325" i="5"/>
  <c r="L325" i="5" s="1"/>
  <c r="H324" i="5"/>
  <c r="M324" i="5" s="1"/>
  <c r="I323" i="5"/>
  <c r="N323" i="5" s="1"/>
  <c r="E323" i="5"/>
  <c r="J323" i="5" s="1"/>
  <c r="I407" i="5"/>
  <c r="N407" i="5" s="1"/>
  <c r="E407" i="5"/>
  <c r="J407" i="5" s="1"/>
  <c r="G397" i="5"/>
  <c r="L397" i="5" s="1"/>
  <c r="H396" i="5"/>
  <c r="M396" i="5" s="1"/>
  <c r="I395" i="5"/>
  <c r="N395" i="5" s="1"/>
  <c r="E395" i="5"/>
  <c r="J395" i="5" s="1"/>
  <c r="F394" i="5"/>
  <c r="K394" i="5" s="1"/>
  <c r="G393" i="5"/>
  <c r="L393" i="5" s="1"/>
  <c r="H392" i="5"/>
  <c r="M392" i="5" s="1"/>
  <c r="I391" i="5"/>
  <c r="N391" i="5" s="1"/>
  <c r="E391" i="5"/>
  <c r="J391" i="5" s="1"/>
  <c r="F390" i="5"/>
  <c r="K390" i="5" s="1"/>
  <c r="G389" i="5"/>
  <c r="L389" i="5" s="1"/>
  <c r="G336" i="5"/>
  <c r="L336" i="5" s="1"/>
  <c r="I326" i="5"/>
  <c r="N326" i="5" s="1"/>
  <c r="E326" i="5"/>
  <c r="J326" i="5" s="1"/>
  <c r="F325" i="5"/>
  <c r="K325" i="5" s="1"/>
  <c r="G324" i="5"/>
  <c r="L324" i="5" s="1"/>
  <c r="G396" i="5"/>
  <c r="L396" i="5" s="1"/>
  <c r="F393" i="5"/>
  <c r="K393" i="5" s="1"/>
  <c r="E390" i="5"/>
  <c r="J390" i="5" s="1"/>
  <c r="F324" i="5"/>
  <c r="K324" i="5" s="1"/>
  <c r="H322" i="5"/>
  <c r="M322" i="5" s="1"/>
  <c r="G321" i="5"/>
  <c r="L321" i="5" s="1"/>
  <c r="H320" i="5"/>
  <c r="M320" i="5" s="1"/>
  <c r="I319" i="5"/>
  <c r="N319" i="5" s="1"/>
  <c r="E319" i="5"/>
  <c r="J319" i="5" s="1"/>
  <c r="F318" i="5"/>
  <c r="K318" i="5" s="1"/>
  <c r="I265" i="5"/>
  <c r="N265" i="5" s="1"/>
  <c r="E265" i="5"/>
  <c r="J265" i="5" s="1"/>
  <c r="G255" i="5"/>
  <c r="L255" i="5" s="1"/>
  <c r="H254" i="5"/>
  <c r="M254" i="5" s="1"/>
  <c r="I253" i="5"/>
  <c r="N253" i="5" s="1"/>
  <c r="E253" i="5"/>
  <c r="J253" i="5" s="1"/>
  <c r="F252" i="5"/>
  <c r="K252" i="5" s="1"/>
  <c r="G251" i="5"/>
  <c r="L251" i="5" s="1"/>
  <c r="H250" i="5"/>
  <c r="M250" i="5" s="1"/>
  <c r="I249" i="5"/>
  <c r="N249" i="5" s="1"/>
  <c r="E249" i="5"/>
  <c r="J249" i="5" s="1"/>
  <c r="F248" i="5"/>
  <c r="K248" i="5" s="1"/>
  <c r="G247" i="5"/>
  <c r="L247" i="5" s="1"/>
  <c r="H395" i="5"/>
  <c r="M395" i="5" s="1"/>
  <c r="G392" i="5"/>
  <c r="L392" i="5" s="1"/>
  <c r="F389" i="5"/>
  <c r="K389" i="5" s="1"/>
  <c r="F336" i="5"/>
  <c r="K336" i="5" s="1"/>
  <c r="H326" i="5"/>
  <c r="M326" i="5" s="1"/>
  <c r="H323" i="5"/>
  <c r="M323" i="5" s="1"/>
  <c r="F322" i="5"/>
  <c r="K322" i="5" s="1"/>
  <c r="F321" i="5"/>
  <c r="K321" i="5" s="1"/>
  <c r="G320" i="5"/>
  <c r="L320" i="5" s="1"/>
  <c r="H319" i="5"/>
  <c r="M319" i="5" s="1"/>
  <c r="I318" i="5"/>
  <c r="N318" i="5" s="1"/>
  <c r="E318" i="5"/>
  <c r="J318" i="5" s="1"/>
  <c r="H265" i="5"/>
  <c r="M265" i="5" s="1"/>
  <c r="F255" i="5"/>
  <c r="K255" i="5" s="1"/>
  <c r="G254" i="5"/>
  <c r="L254" i="5" s="1"/>
  <c r="H253" i="5"/>
  <c r="M253" i="5" s="1"/>
  <c r="I252" i="5"/>
  <c r="N252" i="5" s="1"/>
  <c r="E252" i="5"/>
  <c r="J252" i="5" s="1"/>
  <c r="F251" i="5"/>
  <c r="K251" i="5" s="1"/>
  <c r="G250" i="5"/>
  <c r="L250" i="5" s="1"/>
  <c r="H249" i="5"/>
  <c r="M249" i="5" s="1"/>
  <c r="I248" i="5"/>
  <c r="N248" i="5" s="1"/>
  <c r="E248" i="5"/>
  <c r="J248" i="5" s="1"/>
  <c r="F247" i="5"/>
  <c r="K247" i="5" s="1"/>
  <c r="H407" i="5"/>
  <c r="M407" i="5" s="1"/>
  <c r="I394" i="5"/>
  <c r="N394" i="5" s="1"/>
  <c r="H391" i="5"/>
  <c r="M391" i="5" s="1"/>
  <c r="I325" i="5"/>
  <c r="N325" i="5" s="1"/>
  <c r="G323" i="5"/>
  <c r="L323" i="5" s="1"/>
  <c r="E322" i="5"/>
  <c r="J322" i="5" s="1"/>
  <c r="E321" i="5"/>
  <c r="J321" i="5" s="1"/>
  <c r="F320" i="5"/>
  <c r="K320" i="5" s="1"/>
  <c r="G319" i="5"/>
  <c r="L319" i="5" s="1"/>
  <c r="H318" i="5"/>
  <c r="M318" i="5" s="1"/>
  <c r="G265" i="5"/>
  <c r="L265" i="5" s="1"/>
  <c r="I255" i="5"/>
  <c r="N255" i="5" s="1"/>
  <c r="E255" i="5"/>
  <c r="J255" i="5" s="1"/>
  <c r="F254" i="5"/>
  <c r="K254" i="5" s="1"/>
  <c r="G253" i="5"/>
  <c r="L253" i="5" s="1"/>
  <c r="H252" i="5"/>
  <c r="M252" i="5" s="1"/>
  <c r="I251" i="5"/>
  <c r="N251" i="5" s="1"/>
  <c r="E251" i="5"/>
  <c r="J251" i="5" s="1"/>
  <c r="F250" i="5"/>
  <c r="K250" i="5" s="1"/>
  <c r="G249" i="5"/>
  <c r="L249" i="5" s="1"/>
  <c r="H248" i="5"/>
  <c r="M248" i="5" s="1"/>
  <c r="I247" i="5"/>
  <c r="N247" i="5" s="1"/>
  <c r="E247" i="5"/>
  <c r="J247" i="5" s="1"/>
  <c r="E394" i="5"/>
  <c r="J394" i="5" s="1"/>
  <c r="I322" i="5"/>
  <c r="N322" i="5" s="1"/>
  <c r="F319" i="5"/>
  <c r="K319" i="5" s="1"/>
  <c r="E254" i="5"/>
  <c r="J254" i="5" s="1"/>
  <c r="I250" i="5"/>
  <c r="N250" i="5" s="1"/>
  <c r="H247" i="5"/>
  <c r="M247" i="5" s="1"/>
  <c r="H194" i="5"/>
  <c r="M194" i="5" s="1"/>
  <c r="F184" i="5"/>
  <c r="K184" i="5" s="1"/>
  <c r="G183" i="5"/>
  <c r="L183" i="5" s="1"/>
  <c r="H182" i="5"/>
  <c r="M182" i="5" s="1"/>
  <c r="F180" i="5"/>
  <c r="K180" i="5" s="1"/>
  <c r="G179" i="5"/>
  <c r="L179" i="5" s="1"/>
  <c r="H178" i="5"/>
  <c r="M178" i="5" s="1"/>
  <c r="I177" i="5"/>
  <c r="N177" i="5" s="1"/>
  <c r="E177" i="5"/>
  <c r="J177" i="5" s="1"/>
  <c r="F176" i="5"/>
  <c r="K176" i="5" s="1"/>
  <c r="I390" i="5"/>
  <c r="N390" i="5" s="1"/>
  <c r="I321" i="5"/>
  <c r="N321" i="5" s="1"/>
  <c r="G318" i="5"/>
  <c r="L318" i="5" s="1"/>
  <c r="F253" i="5"/>
  <c r="K253" i="5" s="1"/>
  <c r="E250" i="5"/>
  <c r="J250" i="5" s="1"/>
  <c r="G194" i="5"/>
  <c r="L194" i="5" s="1"/>
  <c r="I184" i="5"/>
  <c r="N184" i="5" s="1"/>
  <c r="E184" i="5"/>
  <c r="J184" i="5" s="1"/>
  <c r="F183" i="5"/>
  <c r="K183" i="5" s="1"/>
  <c r="G182" i="5"/>
  <c r="L182" i="5" s="1"/>
  <c r="I180" i="5"/>
  <c r="N180" i="5" s="1"/>
  <c r="E180" i="5"/>
  <c r="J180" i="5" s="1"/>
  <c r="F179" i="5"/>
  <c r="K179" i="5" s="1"/>
  <c r="G178" i="5"/>
  <c r="L178" i="5" s="1"/>
  <c r="H177" i="5"/>
  <c r="M177" i="5" s="1"/>
  <c r="I176" i="5"/>
  <c r="N176" i="5" s="1"/>
  <c r="E176" i="5"/>
  <c r="J176" i="5" s="1"/>
  <c r="I320" i="5"/>
  <c r="N320" i="5" s="1"/>
  <c r="F265" i="5"/>
  <c r="K265" i="5" s="1"/>
  <c r="H255" i="5"/>
  <c r="M255" i="5" s="1"/>
  <c r="G252" i="5"/>
  <c r="L252" i="5" s="1"/>
  <c r="F249" i="5"/>
  <c r="K249" i="5" s="1"/>
  <c r="F194" i="5"/>
  <c r="K194" i="5" s="1"/>
  <c r="H184" i="5"/>
  <c r="M184" i="5" s="1"/>
  <c r="I183" i="5"/>
  <c r="N183" i="5" s="1"/>
  <c r="E183" i="5"/>
  <c r="J183" i="5" s="1"/>
  <c r="F182" i="5"/>
  <c r="K182" i="5" s="1"/>
  <c r="H180" i="5"/>
  <c r="M180" i="5" s="1"/>
  <c r="I179" i="5"/>
  <c r="N179" i="5" s="1"/>
  <c r="E179" i="5"/>
  <c r="J179" i="5" s="1"/>
  <c r="F178" i="5"/>
  <c r="K178" i="5" s="1"/>
  <c r="G177" i="5"/>
  <c r="L177" i="5" s="1"/>
  <c r="H176" i="5"/>
  <c r="M176" i="5" s="1"/>
  <c r="F397" i="5"/>
  <c r="K397" i="5" s="1"/>
  <c r="E325" i="5"/>
  <c r="J325" i="5" s="1"/>
  <c r="I254" i="5"/>
  <c r="N254" i="5" s="1"/>
  <c r="H183" i="5"/>
  <c r="M183" i="5" s="1"/>
  <c r="G180" i="5"/>
  <c r="L180" i="5" s="1"/>
  <c r="F177" i="5"/>
  <c r="K177" i="5" s="1"/>
  <c r="I125" i="5"/>
  <c r="N125" i="5" s="1"/>
  <c r="E125" i="5"/>
  <c r="J125" i="5" s="1"/>
  <c r="F116" i="5"/>
  <c r="K116" i="5" s="1"/>
  <c r="G115" i="5"/>
  <c r="L115" i="5" s="1"/>
  <c r="I113" i="5"/>
  <c r="N113" i="5" s="1"/>
  <c r="E113" i="5"/>
  <c r="J113" i="5" s="1"/>
  <c r="F112" i="5"/>
  <c r="K112" i="5" s="1"/>
  <c r="G111" i="5"/>
  <c r="L111" i="5" s="1"/>
  <c r="H110" i="5"/>
  <c r="M110" i="5" s="1"/>
  <c r="I109" i="5"/>
  <c r="N109" i="5" s="1"/>
  <c r="E109" i="5"/>
  <c r="J109" i="5" s="1"/>
  <c r="F108" i="5"/>
  <c r="K108" i="5" s="1"/>
  <c r="G107" i="5"/>
  <c r="L107" i="5" s="1"/>
  <c r="G47" i="5"/>
  <c r="L47" i="5" s="1"/>
  <c r="I45" i="5"/>
  <c r="N45" i="5" s="1"/>
  <c r="E45" i="5"/>
  <c r="J45" i="5" s="1"/>
  <c r="F44" i="5"/>
  <c r="K44" i="5" s="1"/>
  <c r="G43" i="5"/>
  <c r="L43" i="5" s="1"/>
  <c r="H42" i="5"/>
  <c r="M42" i="5" s="1"/>
  <c r="I41" i="5"/>
  <c r="N41" i="5" s="1"/>
  <c r="E41" i="5"/>
  <c r="J41" i="5" s="1"/>
  <c r="F40" i="5"/>
  <c r="K40" i="5" s="1"/>
  <c r="G39" i="5"/>
  <c r="L39" i="5" s="1"/>
  <c r="H38" i="5"/>
  <c r="M38" i="5" s="1"/>
  <c r="E320" i="5"/>
  <c r="J320" i="5" s="1"/>
  <c r="H251" i="5"/>
  <c r="M251" i="5" s="1"/>
  <c r="I182" i="5"/>
  <c r="N182" i="5" s="1"/>
  <c r="H179" i="5"/>
  <c r="M179" i="5" s="1"/>
  <c r="G176" i="5"/>
  <c r="L176" i="5" s="1"/>
  <c r="H125" i="5"/>
  <c r="M125" i="5" s="1"/>
  <c r="I116" i="5"/>
  <c r="N116" i="5" s="1"/>
  <c r="E116" i="5"/>
  <c r="J116" i="5" s="1"/>
  <c r="F115" i="5"/>
  <c r="K115" i="5" s="1"/>
  <c r="H113" i="5"/>
  <c r="M113" i="5" s="1"/>
  <c r="I112" i="5"/>
  <c r="N112" i="5" s="1"/>
  <c r="E112" i="5"/>
  <c r="J112" i="5" s="1"/>
  <c r="F111" i="5"/>
  <c r="K111" i="5" s="1"/>
  <c r="G110" i="5"/>
  <c r="L110" i="5" s="1"/>
  <c r="H109" i="5"/>
  <c r="M109" i="5" s="1"/>
  <c r="I108" i="5"/>
  <c r="N108" i="5" s="1"/>
  <c r="E108" i="5"/>
  <c r="J108" i="5" s="1"/>
  <c r="F107" i="5"/>
  <c r="K107" i="5" s="1"/>
  <c r="F47" i="5"/>
  <c r="K47" i="5" s="1"/>
  <c r="H45" i="5"/>
  <c r="M45" i="5" s="1"/>
  <c r="I44" i="5"/>
  <c r="N44" i="5" s="1"/>
  <c r="E44" i="5"/>
  <c r="J44" i="5" s="1"/>
  <c r="F43" i="5"/>
  <c r="K43" i="5" s="1"/>
  <c r="G42" i="5"/>
  <c r="L42" i="5" s="1"/>
  <c r="H41" i="5"/>
  <c r="M41" i="5" s="1"/>
  <c r="I40" i="5"/>
  <c r="N40" i="5" s="1"/>
  <c r="E40" i="5"/>
  <c r="J40" i="5" s="1"/>
  <c r="F39" i="5"/>
  <c r="K39" i="5" s="1"/>
  <c r="G38" i="5"/>
  <c r="L38" i="5" s="1"/>
  <c r="G248" i="5"/>
  <c r="L248" i="5" s="1"/>
  <c r="I194" i="5"/>
  <c r="N194" i="5" s="1"/>
  <c r="E182" i="5"/>
  <c r="J182" i="5" s="1"/>
  <c r="I178" i="5"/>
  <c r="N178" i="5" s="1"/>
  <c r="G125" i="5"/>
  <c r="L125" i="5" s="1"/>
  <c r="H116" i="5"/>
  <c r="M116" i="5" s="1"/>
  <c r="I115" i="5"/>
  <c r="N115" i="5" s="1"/>
  <c r="E115" i="5"/>
  <c r="J115" i="5" s="1"/>
  <c r="G113" i="5"/>
  <c r="L113" i="5" s="1"/>
  <c r="H112" i="5"/>
  <c r="M112" i="5" s="1"/>
  <c r="I111" i="5"/>
  <c r="N111" i="5" s="1"/>
  <c r="E111" i="5"/>
  <c r="J111" i="5" s="1"/>
  <c r="F110" i="5"/>
  <c r="K110" i="5" s="1"/>
  <c r="G109" i="5"/>
  <c r="L109" i="5" s="1"/>
  <c r="H108" i="5"/>
  <c r="M108" i="5" s="1"/>
  <c r="I107" i="5"/>
  <c r="N107" i="5" s="1"/>
  <c r="E107" i="5"/>
  <c r="J107" i="5" s="1"/>
  <c r="I47" i="5"/>
  <c r="N47" i="5" s="1"/>
  <c r="E47" i="5"/>
  <c r="J47" i="5" s="1"/>
  <c r="G45" i="5"/>
  <c r="L45" i="5" s="1"/>
  <c r="H44" i="5"/>
  <c r="M44" i="5" s="1"/>
  <c r="I43" i="5"/>
  <c r="N43" i="5" s="1"/>
  <c r="E43" i="5"/>
  <c r="J43" i="5" s="1"/>
  <c r="F42" i="5"/>
  <c r="K42" i="5" s="1"/>
  <c r="G41" i="5"/>
  <c r="L41" i="5" s="1"/>
  <c r="H40" i="5"/>
  <c r="M40" i="5" s="1"/>
  <c r="I39" i="5"/>
  <c r="N39" i="5" s="1"/>
  <c r="E39" i="5"/>
  <c r="J39" i="5" s="1"/>
  <c r="F38" i="5"/>
  <c r="K38" i="5" s="1"/>
  <c r="E194" i="5"/>
  <c r="J194" i="5" s="1"/>
  <c r="F125" i="5"/>
  <c r="K125" i="5" s="1"/>
  <c r="H115" i="5"/>
  <c r="M115" i="5" s="1"/>
  <c r="G112" i="5"/>
  <c r="L112" i="5" s="1"/>
  <c r="F109" i="5"/>
  <c r="K109" i="5" s="1"/>
  <c r="H43" i="5"/>
  <c r="M43" i="5" s="1"/>
  <c r="G40" i="5"/>
  <c r="L40" i="5" s="1"/>
  <c r="E110" i="5"/>
  <c r="J110" i="5" s="1"/>
  <c r="F41" i="5"/>
  <c r="K41" i="5" s="1"/>
  <c r="E178" i="5"/>
  <c r="J178" i="5" s="1"/>
  <c r="H111" i="5"/>
  <c r="M111" i="5" s="1"/>
  <c r="G108" i="5"/>
  <c r="L108" i="5" s="1"/>
  <c r="I42" i="5"/>
  <c r="N42" i="5" s="1"/>
  <c r="H39" i="5"/>
  <c r="M39" i="5" s="1"/>
  <c r="G116" i="5"/>
  <c r="L116" i="5" s="1"/>
  <c r="H47" i="5"/>
  <c r="M47" i="5" s="1"/>
  <c r="E38" i="5"/>
  <c r="J38" i="5" s="1"/>
  <c r="I110" i="5"/>
  <c r="N110" i="5" s="1"/>
  <c r="H107" i="5"/>
  <c r="M107" i="5" s="1"/>
  <c r="F45" i="5"/>
  <c r="K45" i="5" s="1"/>
  <c r="E42" i="5"/>
  <c r="J42" i="5" s="1"/>
  <c r="I38" i="5"/>
  <c r="N38" i="5" s="1"/>
  <c r="G184" i="5"/>
  <c r="L184" i="5" s="1"/>
  <c r="F113" i="5"/>
  <c r="K113" i="5" s="1"/>
  <c r="G44" i="5"/>
  <c r="L44" i="5" s="1"/>
  <c r="H155" i="7"/>
  <c r="M155" i="7" s="1"/>
  <c r="F189" i="7"/>
  <c r="K189" i="7" s="1"/>
  <c r="E87" i="7"/>
  <c r="J87" i="7" s="1"/>
  <c r="G121" i="7"/>
  <c r="L121" i="7" s="1"/>
  <c r="I19" i="7"/>
  <c r="N19" i="7" s="1"/>
  <c r="H19" i="7"/>
  <c r="M19" i="7" s="1"/>
  <c r="I53" i="7"/>
  <c r="N53" i="7" s="1"/>
  <c r="G87" i="7"/>
  <c r="L87" i="7" s="1"/>
  <c r="F157" i="7"/>
  <c r="K157" i="7" s="1"/>
  <c r="I157" i="7"/>
  <c r="N157" i="7" s="1"/>
  <c r="G191" i="7"/>
  <c r="L191" i="7" s="1"/>
  <c r="F89" i="7"/>
  <c r="K89" i="7" s="1"/>
  <c r="F191" i="7"/>
  <c r="K191" i="7" s="1"/>
  <c r="F21" i="7"/>
  <c r="K21" i="7" s="1"/>
  <c r="E21" i="7"/>
  <c r="J21" i="7" s="1"/>
  <c r="F194" i="7"/>
  <c r="K194" i="7" s="1"/>
  <c r="E92" i="7"/>
  <c r="J92" i="7" s="1"/>
  <c r="F160" i="7"/>
  <c r="K160" i="7" s="1"/>
  <c r="H194" i="7"/>
  <c r="M194" i="7" s="1"/>
  <c r="G92" i="7"/>
  <c r="L92" i="7" s="1"/>
  <c r="G194" i="7"/>
  <c r="L194" i="7" s="1"/>
  <c r="H160" i="7"/>
  <c r="M160" i="7" s="1"/>
  <c r="I24" i="7"/>
  <c r="N24" i="7" s="1"/>
  <c r="E146" i="7"/>
  <c r="J146" i="7" s="1"/>
  <c r="H146" i="7"/>
  <c r="M146" i="7" s="1"/>
  <c r="F180" i="7"/>
  <c r="K180" i="7" s="1"/>
  <c r="E78" i="7"/>
  <c r="J78" i="7" s="1"/>
  <c r="F10" i="7"/>
  <c r="K10" i="7" s="1"/>
  <c r="I10" i="7"/>
  <c r="N10" i="7" s="1"/>
  <c r="H10" i="7"/>
  <c r="M10" i="7" s="1"/>
  <c r="H188" i="7"/>
  <c r="M188" i="7" s="1"/>
  <c r="G86" i="7"/>
  <c r="L86" i="7" s="1"/>
  <c r="E120" i="7"/>
  <c r="J120" i="7" s="1"/>
  <c r="H120" i="7"/>
  <c r="M120" i="7" s="1"/>
  <c r="H86" i="7"/>
  <c r="M86" i="7" s="1"/>
  <c r="E188" i="7"/>
  <c r="J188" i="7" s="1"/>
  <c r="F154" i="7"/>
  <c r="K154" i="7" s="1"/>
  <c r="F52" i="7"/>
  <c r="K52" i="7" s="1"/>
  <c r="E158" i="7"/>
  <c r="J158" i="7" s="1"/>
  <c r="H158" i="7"/>
  <c r="M158" i="7" s="1"/>
  <c r="F192" i="7"/>
  <c r="K192" i="7" s="1"/>
  <c r="E90" i="7"/>
  <c r="J90" i="7" s="1"/>
  <c r="F22" i="7"/>
  <c r="K22" i="7" s="1"/>
  <c r="E22" i="7"/>
  <c r="I192" i="7"/>
  <c r="N192" i="7" s="1"/>
  <c r="E125" i="7"/>
  <c r="J125" i="7" s="1"/>
  <c r="G159" i="7"/>
  <c r="L159" i="7" s="1"/>
  <c r="I193" i="7"/>
  <c r="N193" i="7" s="1"/>
  <c r="H91" i="7"/>
  <c r="M91" i="7" s="1"/>
  <c r="F57" i="7"/>
  <c r="K57" i="7" s="1"/>
  <c r="H23" i="7"/>
  <c r="M23" i="7" s="1"/>
  <c r="H57" i="7"/>
  <c r="M57" i="7" s="1"/>
  <c r="G152" i="7"/>
  <c r="L152" i="7" s="1"/>
  <c r="I186" i="7"/>
  <c r="N186" i="7" s="1"/>
  <c r="H84" i="7"/>
  <c r="M84" i="7" s="1"/>
  <c r="F118" i="7"/>
  <c r="H16" i="7"/>
  <c r="M16" i="7" s="1"/>
  <c r="E118" i="7"/>
  <c r="J118" i="7" s="1"/>
  <c r="F84" i="7"/>
  <c r="K84" i="7" s="1"/>
  <c r="E16" i="7"/>
  <c r="J16" i="7" s="1"/>
  <c r="I88" i="7"/>
  <c r="N88" i="7" s="1"/>
  <c r="F156" i="7"/>
  <c r="K156" i="7" s="1"/>
  <c r="I156" i="7"/>
  <c r="N156" i="7" s="1"/>
  <c r="I122" i="7"/>
  <c r="N122" i="7" s="1"/>
  <c r="F54" i="7"/>
  <c r="K54" i="7" s="1"/>
  <c r="I54" i="7"/>
  <c r="N54" i="7" s="1"/>
  <c r="E20" i="7"/>
  <c r="J20" i="7" s="1"/>
  <c r="G193" i="7"/>
  <c r="L193" i="7" s="1"/>
  <c r="H125" i="7"/>
  <c r="M125" i="7" s="1"/>
  <c r="I57" i="7"/>
  <c r="N57" i="7" s="1"/>
  <c r="H193" i="7"/>
  <c r="M193" i="7" s="1"/>
  <c r="H118" i="7"/>
  <c r="M118" i="7" s="1"/>
  <c r="H186" i="7"/>
  <c r="M186" i="7" s="1"/>
  <c r="I118" i="7"/>
  <c r="N118" i="7" s="1"/>
  <c r="H50" i="7"/>
  <c r="M50" i="7" s="1"/>
  <c r="G122" i="7"/>
  <c r="L122" i="7" s="1"/>
  <c r="G54" i="7"/>
  <c r="L54" i="7" s="1"/>
  <c r="E54" i="7"/>
  <c r="J54" i="7" s="1"/>
  <c r="H121" i="7"/>
  <c r="M121" i="7" s="1"/>
  <c r="F53" i="7"/>
  <c r="K53" i="7" s="1"/>
  <c r="I191" i="7"/>
  <c r="N191" i="7" s="1"/>
  <c r="I123" i="7"/>
  <c r="N123" i="7" s="1"/>
  <c r="H55" i="7"/>
  <c r="M55" i="7" s="1"/>
  <c r="I194" i="7"/>
  <c r="N194" i="7" s="1"/>
  <c r="E126" i="7"/>
  <c r="J126" i="7" s="1"/>
  <c r="H180" i="7"/>
  <c r="M180" i="7" s="1"/>
  <c r="H112" i="7"/>
  <c r="M112" i="7" s="1"/>
  <c r="I180" i="7"/>
  <c r="N180" i="7" s="1"/>
  <c r="H154" i="7"/>
  <c r="M154" i="7" s="1"/>
  <c r="E52" i="7"/>
  <c r="J52" i="7" s="1"/>
  <c r="H192" i="7"/>
  <c r="M192" i="7" s="1"/>
  <c r="H124" i="7"/>
  <c r="M124" i="7" s="1"/>
  <c r="H56" i="7"/>
  <c r="M56" i="7" s="1"/>
  <c r="H159" i="7"/>
  <c r="M159" i="7" s="1"/>
  <c r="F159" i="7"/>
  <c r="K159" i="7" s="1"/>
  <c r="G91" i="7"/>
  <c r="L91" i="7" s="1"/>
  <c r="F152" i="7"/>
  <c r="K152" i="7" s="1"/>
  <c r="F50" i="7"/>
  <c r="K50" i="7" s="1"/>
  <c r="I16" i="7"/>
  <c r="N16" i="7" s="1"/>
  <c r="H20" i="7"/>
  <c r="M20" i="7" s="1"/>
  <c r="H54" i="7"/>
  <c r="M54" i="7" s="1"/>
  <c r="I87" i="7"/>
  <c r="N87" i="7" s="1"/>
  <c r="H53" i="7"/>
  <c r="M53" i="7" s="1"/>
  <c r="F19" i="7"/>
  <c r="K19" i="7" s="1"/>
  <c r="G89" i="7"/>
  <c r="L89" i="7" s="1"/>
  <c r="E55" i="7"/>
  <c r="J55" i="7" s="1"/>
  <c r="I92" i="7"/>
  <c r="N92" i="7" s="1"/>
  <c r="F126" i="7"/>
  <c r="K126" i="7" s="1"/>
  <c r="E24" i="7"/>
  <c r="J24" i="7" s="1"/>
  <c r="F78" i="7"/>
  <c r="K78" i="7" s="1"/>
  <c r="H44" i="7"/>
  <c r="M44" i="7" s="1"/>
  <c r="F120" i="7"/>
  <c r="K120" i="7" s="1"/>
  <c r="G154" i="7"/>
  <c r="L154" i="7" s="1"/>
  <c r="F18" i="7"/>
  <c r="K18" i="7" s="1"/>
  <c r="G120" i="7"/>
  <c r="L120" i="7" s="1"/>
  <c r="G192" i="7"/>
  <c r="L192" i="7" s="1"/>
  <c r="F90" i="7"/>
  <c r="K90" i="7" s="1"/>
  <c r="E56" i="7"/>
  <c r="J56" i="7" s="1"/>
  <c r="G22" i="7"/>
  <c r="L22" i="7" s="1"/>
  <c r="I125" i="7"/>
  <c r="N125" i="7" s="1"/>
  <c r="G125" i="7"/>
  <c r="L125" i="7" s="1"/>
  <c r="F125" i="7"/>
  <c r="K125" i="7" s="1"/>
  <c r="E84" i="7"/>
  <c r="J84" i="7" s="1"/>
  <c r="G50" i="7"/>
  <c r="L50" i="7" s="1"/>
  <c r="G186" i="7"/>
  <c r="L186" i="7" s="1"/>
  <c r="H190" i="7"/>
  <c r="M190" i="7" s="1"/>
  <c r="I121" i="7"/>
  <c r="N121" i="7" s="1"/>
  <c r="G155" i="7"/>
  <c r="L155" i="7" s="1"/>
  <c r="I189" i="7"/>
  <c r="N189" i="7" s="1"/>
  <c r="H87" i="7"/>
  <c r="M87" i="7" s="1"/>
  <c r="E19" i="7"/>
  <c r="J19" i="7" s="1"/>
  <c r="F121" i="7"/>
  <c r="K121" i="7" s="1"/>
  <c r="H189" i="7"/>
  <c r="M189" i="7" s="1"/>
  <c r="G123" i="7"/>
  <c r="L123" i="7" s="1"/>
  <c r="E157" i="7"/>
  <c r="J157" i="7" s="1"/>
  <c r="H157" i="7"/>
  <c r="M157" i="7" s="1"/>
  <c r="I89" i="7"/>
  <c r="N89" i="7" s="1"/>
  <c r="E89" i="7"/>
  <c r="J89" i="7" s="1"/>
  <c r="G157" i="7"/>
  <c r="L157" i="7" s="1"/>
  <c r="H123" i="7"/>
  <c r="M123" i="7" s="1"/>
  <c r="G160" i="7"/>
  <c r="L160" i="7" s="1"/>
  <c r="F58" i="7"/>
  <c r="K58" i="7" s="1"/>
  <c r="G126" i="7"/>
  <c r="L126" i="7" s="1"/>
  <c r="I160" i="7"/>
  <c r="N160" i="7" s="1"/>
  <c r="H58" i="7"/>
  <c r="M58" i="7" s="1"/>
  <c r="F92" i="7"/>
  <c r="K92" i="7" s="1"/>
  <c r="E58" i="7"/>
  <c r="J58" i="7" s="1"/>
  <c r="I126" i="7"/>
  <c r="N126" i="7" s="1"/>
  <c r="F112" i="7"/>
  <c r="K112" i="7" s="1"/>
  <c r="I112" i="7"/>
  <c r="N112" i="7" s="1"/>
  <c r="G146" i="7"/>
  <c r="L146" i="7" s="1"/>
  <c r="F146" i="7"/>
  <c r="K146" i="7" s="1"/>
  <c r="G112" i="7"/>
  <c r="L112" i="7" s="1"/>
  <c r="E10" i="7"/>
  <c r="J10" i="7" s="1"/>
  <c r="E180" i="7"/>
  <c r="J180" i="7" s="1"/>
  <c r="I154" i="7"/>
  <c r="N154" i="7" s="1"/>
  <c r="G188" i="7"/>
  <c r="L188" i="7" s="1"/>
  <c r="F86" i="7"/>
  <c r="K86" i="7" s="1"/>
  <c r="I86" i="7"/>
  <c r="N86" i="7" s="1"/>
  <c r="I52" i="7"/>
  <c r="N52" i="7" s="1"/>
  <c r="H52" i="7"/>
  <c r="M52" i="7" s="1"/>
  <c r="G52" i="7"/>
  <c r="L52" i="7" s="1"/>
  <c r="G18" i="7"/>
  <c r="L18" i="7" s="1"/>
  <c r="F124" i="7"/>
  <c r="K124" i="7" s="1"/>
  <c r="I124" i="7"/>
  <c r="N124" i="7" s="1"/>
  <c r="G158" i="7"/>
  <c r="L158" i="7" s="1"/>
  <c r="F56" i="7"/>
  <c r="K56" i="7" s="1"/>
  <c r="F158" i="7"/>
  <c r="K158" i="7" s="1"/>
  <c r="G124" i="7"/>
  <c r="L124" i="7" s="1"/>
  <c r="G56" i="7"/>
  <c r="L56" i="7" s="1"/>
  <c r="F91" i="7"/>
  <c r="K91" i="7" s="1"/>
  <c r="E193" i="7"/>
  <c r="J193" i="7" s="1"/>
  <c r="I23" i="7"/>
  <c r="N23" i="7" s="1"/>
  <c r="I159" i="7"/>
  <c r="N159" i="7" s="1"/>
  <c r="E186" i="7"/>
  <c r="J186" i="7" s="1"/>
  <c r="G84" i="7"/>
  <c r="L84" i="7" s="1"/>
  <c r="I50" i="7"/>
  <c r="N50" i="7" s="1"/>
  <c r="F190" i="7"/>
  <c r="K190" i="7" s="1"/>
  <c r="E88" i="7"/>
  <c r="J88" i="7" s="1"/>
  <c r="E156" i="7"/>
  <c r="J156" i="7" s="1"/>
  <c r="G20" i="7"/>
  <c r="L20" i="7" s="1"/>
  <c r="H156" i="7"/>
  <c r="M156" i="7" s="1"/>
  <c r="E189" i="7"/>
  <c r="J189" i="7" s="1"/>
  <c r="I155" i="7"/>
  <c r="N155" i="7" s="1"/>
  <c r="E53" i="7"/>
  <c r="J53" i="7" s="1"/>
  <c r="F123" i="7"/>
  <c r="K123" i="7" s="1"/>
  <c r="I55" i="7"/>
  <c r="N55" i="7" s="1"/>
  <c r="H126" i="7"/>
  <c r="M126" i="7" s="1"/>
  <c r="E160" i="7"/>
  <c r="J160" i="7" s="1"/>
  <c r="F24" i="7"/>
  <c r="K24" i="7" s="1"/>
  <c r="E112" i="7"/>
  <c r="J112" i="7" s="1"/>
  <c r="H78" i="7"/>
  <c r="M78" i="7" s="1"/>
  <c r="F188" i="7"/>
  <c r="K188" i="7" s="1"/>
  <c r="I18" i="7"/>
  <c r="N18" i="7" s="1"/>
  <c r="G90" i="7"/>
  <c r="L90" i="7" s="1"/>
  <c r="E192" i="7"/>
  <c r="J192" i="7" s="1"/>
  <c r="H90" i="7"/>
  <c r="M90" i="7" s="1"/>
  <c r="G57" i="7"/>
  <c r="L57" i="7" s="1"/>
  <c r="E57" i="7"/>
  <c r="J57" i="7" s="1"/>
  <c r="F23" i="7"/>
  <c r="K23" i="7" s="1"/>
  <c r="I152" i="7"/>
  <c r="N152" i="7" s="1"/>
  <c r="E50" i="7"/>
  <c r="J50" i="7" s="1"/>
  <c r="I190" i="7"/>
  <c r="N190" i="7" s="1"/>
  <c r="F122" i="7"/>
  <c r="K122" i="7" s="1"/>
  <c r="F20" i="7"/>
  <c r="K20" i="7" s="1"/>
  <c r="G189" i="7"/>
  <c r="L189" i="7" s="1"/>
  <c r="F155" i="7"/>
  <c r="K155" i="7" s="1"/>
  <c r="G19" i="7"/>
  <c r="L19" i="7" s="1"/>
  <c r="H191" i="7"/>
  <c r="M191" i="7" s="1"/>
  <c r="G21" i="7"/>
  <c r="L21" i="7" s="1"/>
  <c r="H21" i="7"/>
  <c r="M21" i="7" s="1"/>
  <c r="I58" i="7"/>
  <c r="N58" i="7" s="1"/>
  <c r="G24" i="7"/>
  <c r="L24" i="7" s="1"/>
  <c r="G180" i="7"/>
  <c r="L180" i="7" s="1"/>
  <c r="E44" i="7"/>
  <c r="J44" i="7" s="1"/>
  <c r="G10" i="7"/>
  <c r="L10" i="7" s="1"/>
  <c r="H22" i="7"/>
  <c r="M22" i="7" s="1"/>
  <c r="E91" i="7"/>
  <c r="J91" i="7" s="1"/>
  <c r="G23" i="7"/>
  <c r="L23" i="7" s="1"/>
  <c r="G118" i="7"/>
  <c r="L118" i="7" s="1"/>
  <c r="G16" i="7"/>
  <c r="L16" i="7" s="1"/>
  <c r="H122" i="7"/>
  <c r="M122" i="7" s="1"/>
  <c r="E190" i="7"/>
  <c r="J190" i="7" s="1"/>
  <c r="E122" i="7"/>
  <c r="J122" i="7" s="1"/>
  <c r="E121" i="7"/>
  <c r="J121" i="7" s="1"/>
  <c r="E155" i="7"/>
  <c r="J155" i="7" s="1"/>
  <c r="H89" i="7"/>
  <c r="M89" i="7" s="1"/>
  <c r="F55" i="7"/>
  <c r="K55" i="7" s="1"/>
  <c r="G55" i="7"/>
  <c r="L55" i="7" s="1"/>
  <c r="H92" i="7"/>
  <c r="M92" i="7" s="1"/>
  <c r="G58" i="7"/>
  <c r="L58" i="7" s="1"/>
  <c r="G78" i="7"/>
  <c r="L78" i="7" s="1"/>
  <c r="I44" i="7"/>
  <c r="N44" i="7" s="1"/>
  <c r="F44" i="7"/>
  <c r="K44" i="7" s="1"/>
  <c r="E154" i="7"/>
  <c r="J154" i="7" s="1"/>
  <c r="E86" i="7"/>
  <c r="J86" i="7" s="1"/>
  <c r="H18" i="7"/>
  <c r="M18" i="7" s="1"/>
  <c r="E124" i="7"/>
  <c r="J124" i="7" s="1"/>
  <c r="I56" i="7"/>
  <c r="N56" i="7" s="1"/>
  <c r="I91" i="7"/>
  <c r="N91" i="7" s="1"/>
  <c r="E23" i="7"/>
  <c r="J23" i="7" s="1"/>
  <c r="I84" i="7"/>
  <c r="N84" i="7" s="1"/>
  <c r="H152" i="7"/>
  <c r="M152" i="7" s="1"/>
  <c r="G156" i="7"/>
  <c r="L156" i="7" s="1"/>
  <c r="H88" i="7"/>
  <c r="M88" i="7" s="1"/>
  <c r="G190" i="7"/>
  <c r="L190" i="7" s="1"/>
  <c r="F87" i="7"/>
  <c r="K87" i="7" s="1"/>
  <c r="G53" i="7"/>
  <c r="L53" i="7" s="1"/>
  <c r="E191" i="7"/>
  <c r="J191" i="7" s="1"/>
  <c r="E123" i="7"/>
  <c r="J123" i="7" s="1"/>
  <c r="I21" i="7"/>
  <c r="N21" i="7" s="1"/>
  <c r="E194" i="7"/>
  <c r="J194" i="7" s="1"/>
  <c r="H24" i="7"/>
  <c r="M24" i="7" s="1"/>
  <c r="I146" i="7"/>
  <c r="N146" i="7" s="1"/>
  <c r="I78" i="7"/>
  <c r="N78" i="7" s="1"/>
  <c r="G44" i="7"/>
  <c r="L44" i="7" s="1"/>
  <c r="I120" i="7"/>
  <c r="N120" i="7" s="1"/>
  <c r="I188" i="7"/>
  <c r="N188" i="7" s="1"/>
  <c r="E18" i="7"/>
  <c r="J18" i="7" s="1"/>
  <c r="I158" i="7"/>
  <c r="N158" i="7" s="1"/>
  <c r="I90" i="7"/>
  <c r="N90" i="7" s="1"/>
  <c r="I22" i="7"/>
  <c r="N22" i="7" s="1"/>
  <c r="F193" i="7"/>
  <c r="K193" i="7" s="1"/>
  <c r="E159" i="7"/>
  <c r="J159" i="7" s="1"/>
  <c r="F186" i="7"/>
  <c r="K186" i="7" s="1"/>
  <c r="E152" i="7"/>
  <c r="J152" i="7" s="1"/>
  <c r="F16" i="7"/>
  <c r="K16" i="7" s="1"/>
  <c r="G88" i="7"/>
  <c r="L88" i="7" s="1"/>
  <c r="F88" i="7"/>
  <c r="K88" i="7" s="1"/>
  <c r="I20" i="7"/>
  <c r="N20" i="7" s="1"/>
  <c r="U7" i="1"/>
  <c r="S7" i="1"/>
  <c r="T7" i="1"/>
  <c r="R7" i="1"/>
  <c r="J150" i="7"/>
  <c r="K118" i="7"/>
  <c r="J22" i="7"/>
  <c r="J12" i="7"/>
  <c r="R12" i="7" s="1"/>
  <c r="S12" i="7" s="1"/>
  <c r="N12" i="7"/>
  <c r="AD12" i="7" s="1"/>
  <c r="AE12" i="7" s="1"/>
  <c r="K12" i="7"/>
  <c r="U12" i="7" s="1"/>
  <c r="V12" i="7" s="1"/>
  <c r="L12" i="7"/>
  <c r="X12" i="7" s="1"/>
  <c r="Y12" i="7" s="1"/>
  <c r="M12" i="7"/>
  <c r="AA12" i="7" s="1"/>
  <c r="AB12" i="7" s="1"/>
  <c r="J149" i="7"/>
  <c r="L81" i="7"/>
  <c r="J115" i="7"/>
  <c r="N183" i="7"/>
  <c r="M183" i="7"/>
  <c r="K13" i="7"/>
  <c r="M47" i="7"/>
  <c r="N47" i="7"/>
  <c r="K149" i="7"/>
  <c r="N13" i="7"/>
  <c r="J114" i="7"/>
  <c r="R114" i="7" s="1"/>
  <c r="S114" i="7" s="1"/>
  <c r="K82" i="7"/>
  <c r="J147" i="7"/>
  <c r="J181" i="7"/>
  <c r="N45" i="7"/>
  <c r="N79" i="7"/>
  <c r="N181" i="7"/>
  <c r="K182" i="7"/>
  <c r="U182" i="7" s="1"/>
  <c r="V182" i="7" s="1"/>
  <c r="L80" i="7"/>
  <c r="X80" i="7" s="1"/>
  <c r="Y80" i="7" s="1"/>
  <c r="L114" i="7"/>
  <c r="X114" i="7" s="1"/>
  <c r="Y114" i="7" s="1"/>
  <c r="N80" i="7"/>
  <c r="AD80" i="7" s="1"/>
  <c r="AE80" i="7" s="1"/>
  <c r="N114" i="7"/>
  <c r="AD114" i="7" s="1"/>
  <c r="AE114" i="7" s="1"/>
  <c r="L148" i="7"/>
  <c r="X148" i="7" s="1"/>
  <c r="Y148" i="7" s="1"/>
  <c r="L11" i="7"/>
  <c r="M45" i="7"/>
  <c r="N113" i="7"/>
  <c r="N147" i="7"/>
  <c r="M147" i="7"/>
  <c r="M11" i="7"/>
  <c r="K45" i="7"/>
  <c r="L113" i="7"/>
  <c r="J148" i="7"/>
  <c r="R148" i="7" s="1"/>
  <c r="S148" i="7" s="1"/>
  <c r="J182" i="7"/>
  <c r="R182" i="7" s="1"/>
  <c r="S182" i="7" s="1"/>
  <c r="K80" i="7"/>
  <c r="U80" i="7" s="1"/>
  <c r="V80" i="7" s="1"/>
  <c r="M46" i="7"/>
  <c r="AA46" i="7" s="1"/>
  <c r="AB46" i="7" s="1"/>
  <c r="J46" i="7"/>
  <c r="R46" i="7" s="1"/>
  <c r="S46" i="7" s="1"/>
  <c r="J80" i="7"/>
  <c r="R80" i="7" s="1"/>
  <c r="S80" i="7" s="1"/>
  <c r="L181" i="7"/>
  <c r="M79" i="7"/>
  <c r="M113" i="7"/>
  <c r="K79" i="7"/>
  <c r="M181" i="7"/>
  <c r="J11" i="7"/>
  <c r="L45" i="7"/>
  <c r="M184" i="7"/>
  <c r="N82" i="7"/>
  <c r="N116" i="7"/>
  <c r="L82" i="7"/>
  <c r="N184" i="7"/>
  <c r="N148" i="7"/>
  <c r="AD148" i="7" s="1"/>
  <c r="AE148" i="7" s="1"/>
  <c r="N182" i="7"/>
  <c r="AD182" i="7" s="1"/>
  <c r="AE182" i="7" s="1"/>
  <c r="M182" i="7"/>
  <c r="AA182" i="7" s="1"/>
  <c r="AB182" i="7" s="1"/>
  <c r="N46" i="7"/>
  <c r="AD46" i="7" s="1"/>
  <c r="AE46" i="7" s="1"/>
  <c r="K46" i="7"/>
  <c r="U46" i="7" s="1"/>
  <c r="V46" i="7" s="1"/>
  <c r="M80" i="7"/>
  <c r="AA80" i="7" s="1"/>
  <c r="AB80" i="7" s="1"/>
  <c r="M150" i="7"/>
  <c r="K147" i="7"/>
  <c r="K181" i="7"/>
  <c r="L79" i="7"/>
  <c r="J45" i="7"/>
  <c r="K113" i="7"/>
  <c r="N11" i="7"/>
  <c r="M82" i="7"/>
  <c r="L116" i="7"/>
  <c r="M114" i="7"/>
  <c r="AA114" i="7" s="1"/>
  <c r="AB114" i="7" s="1"/>
  <c r="M148" i="7"/>
  <c r="AA148" i="7" s="1"/>
  <c r="AB148" i="7" s="1"/>
  <c r="K114" i="7"/>
  <c r="U114" i="7" s="1"/>
  <c r="V114" i="7" s="1"/>
  <c r="K148" i="7"/>
  <c r="U148" i="7" s="1"/>
  <c r="V148" i="7" s="1"/>
  <c r="L46" i="7"/>
  <c r="X46" i="7" s="1"/>
  <c r="Y46" i="7" s="1"/>
  <c r="L182" i="7"/>
  <c r="X182" i="7" s="1"/>
  <c r="Y182" i="7" s="1"/>
  <c r="K11" i="7"/>
  <c r="L147" i="7"/>
  <c r="J79" i="7"/>
  <c r="J14" i="7"/>
  <c r="J113" i="7"/>
  <c r="E20" i="1"/>
  <c r="F20" i="1"/>
  <c r="G20" i="1"/>
  <c r="I20" i="1"/>
  <c r="H20" i="1"/>
  <c r="C15" i="4"/>
  <c r="K48" i="7"/>
  <c r="N18" i="1"/>
  <c r="I29" i="1" s="1"/>
  <c r="U6" i="1" s="1"/>
  <c r="K18" i="1"/>
  <c r="F29" i="1" s="1"/>
  <c r="R6" i="1" s="1"/>
  <c r="M18" i="1"/>
  <c r="H29" i="1" s="1"/>
  <c r="T6" i="1" s="1"/>
  <c r="L18" i="1"/>
  <c r="G29" i="1" s="1"/>
  <c r="S6" i="1" s="1"/>
  <c r="J18" i="1"/>
  <c r="N15" i="7"/>
  <c r="L15" i="7"/>
  <c r="J15" i="7"/>
  <c r="N49" i="7"/>
  <c r="L49" i="7"/>
  <c r="J49" i="7"/>
  <c r="N83" i="7"/>
  <c r="L83" i="7"/>
  <c r="N117" i="7"/>
  <c r="L117" i="7"/>
  <c r="J117" i="7"/>
  <c r="M15" i="7"/>
  <c r="K15" i="7"/>
  <c r="M49" i="7"/>
  <c r="K49" i="7"/>
  <c r="M83" i="7"/>
  <c r="K83" i="7"/>
  <c r="M117" i="7"/>
  <c r="K117" i="7"/>
  <c r="N151" i="7"/>
  <c r="L151" i="7"/>
  <c r="J151" i="7"/>
  <c r="L185" i="7"/>
  <c r="K185" i="7"/>
  <c r="M151" i="7"/>
  <c r="K151" i="7"/>
  <c r="J185" i="7"/>
  <c r="N195" i="7"/>
  <c r="L195" i="7"/>
  <c r="J195" i="7"/>
  <c r="M195" i="7"/>
  <c r="K195" i="7"/>
  <c r="N187" i="7"/>
  <c r="L187" i="7"/>
  <c r="J187" i="7"/>
  <c r="M187" i="7"/>
  <c r="K187" i="7"/>
  <c r="N185" i="7"/>
  <c r="M185" i="7"/>
  <c r="N179" i="7"/>
  <c r="AD179" i="7" s="1"/>
  <c r="AE179" i="7" s="1"/>
  <c r="L179" i="7"/>
  <c r="X179" i="7" s="1"/>
  <c r="Y179" i="7" s="1"/>
  <c r="J179" i="7"/>
  <c r="R179" i="7" s="1"/>
  <c r="S179" i="7" s="1"/>
  <c r="M179" i="7"/>
  <c r="AA179" i="7" s="1"/>
  <c r="AB179" i="7" s="1"/>
  <c r="K179" i="7"/>
  <c r="U179" i="7" s="1"/>
  <c r="V179" i="7" s="1"/>
  <c r="N161" i="7"/>
  <c r="M161" i="7"/>
  <c r="L161" i="7"/>
  <c r="K161" i="7"/>
  <c r="J161" i="7"/>
  <c r="N153" i="7"/>
  <c r="L153" i="7"/>
  <c r="M153" i="7"/>
  <c r="K153" i="7"/>
  <c r="J153" i="7"/>
  <c r="M145" i="7"/>
  <c r="N145" i="7"/>
  <c r="L145" i="7"/>
  <c r="J145" i="7"/>
  <c r="R145" i="7" s="1"/>
  <c r="S145" i="7" s="1"/>
  <c r="N127" i="7"/>
  <c r="L127" i="7"/>
  <c r="J127" i="7"/>
  <c r="M127" i="7"/>
  <c r="K127" i="7"/>
  <c r="N119" i="7"/>
  <c r="L119" i="7"/>
  <c r="J119" i="7"/>
  <c r="M119" i="7"/>
  <c r="K119" i="7"/>
  <c r="N111" i="7"/>
  <c r="L111" i="7"/>
  <c r="J111" i="7"/>
  <c r="R111" i="7" s="1"/>
  <c r="S111" i="7" s="1"/>
  <c r="M111" i="7"/>
  <c r="K111" i="7"/>
  <c r="M93" i="7"/>
  <c r="N93" i="7"/>
  <c r="L93" i="7"/>
  <c r="J93" i="7"/>
  <c r="M85" i="7"/>
  <c r="N85" i="7"/>
  <c r="L85" i="7"/>
  <c r="J85" i="7"/>
  <c r="J83" i="7"/>
  <c r="M77" i="7"/>
  <c r="N77" i="7"/>
  <c r="L77" i="7"/>
  <c r="J77" i="7"/>
  <c r="N59" i="7"/>
  <c r="L59" i="7"/>
  <c r="J59" i="7"/>
  <c r="M59" i="7"/>
  <c r="K59" i="7"/>
  <c r="N51" i="7"/>
  <c r="L51" i="7"/>
  <c r="J51" i="7"/>
  <c r="M51" i="7"/>
  <c r="K51" i="7"/>
  <c r="N43" i="7"/>
  <c r="L43" i="7"/>
  <c r="J43" i="7"/>
  <c r="M43" i="7"/>
  <c r="K43" i="7"/>
  <c r="M25" i="7"/>
  <c r="N25" i="7"/>
  <c r="L25" i="7"/>
  <c r="J25" i="7"/>
  <c r="M17" i="7"/>
  <c r="N17" i="7"/>
  <c r="L17" i="7"/>
  <c r="J17" i="7"/>
  <c r="M9" i="7"/>
  <c r="N9" i="7"/>
  <c r="L9" i="7"/>
  <c r="J9" i="7"/>
  <c r="K9" i="7"/>
  <c r="K17" i="7"/>
  <c r="K25" i="7"/>
  <c r="K77" i="7"/>
  <c r="K85" i="7"/>
  <c r="K93" i="7"/>
  <c r="K145" i="7"/>
  <c r="F194" i="1"/>
  <c r="G194" i="1"/>
  <c r="H194" i="1"/>
  <c r="I194" i="1"/>
  <c r="E194" i="1"/>
  <c r="P45" i="4"/>
  <c r="P44" i="4"/>
  <c r="P43" i="4"/>
  <c r="P42" i="4"/>
  <c r="P41" i="4"/>
  <c r="P40" i="4"/>
  <c r="L38" i="1"/>
  <c r="J174" i="1"/>
  <c r="K177" i="1"/>
  <c r="X177" i="1" s="1"/>
  <c r="AD177" i="1" s="1"/>
  <c r="J176" i="1"/>
  <c r="K175" i="1"/>
  <c r="J178" i="1"/>
  <c r="K172" i="1"/>
  <c r="X172" i="1" s="1"/>
  <c r="AD172" i="1" s="1"/>
  <c r="M172" i="1"/>
  <c r="Z172" i="1" s="1"/>
  <c r="AF172" i="1" s="1"/>
  <c r="J172" i="1"/>
  <c r="W172" i="1" s="1"/>
  <c r="AC172" i="1" s="1"/>
  <c r="L172" i="1"/>
  <c r="Y172" i="1" s="1"/>
  <c r="AE172" i="1" s="1"/>
  <c r="N172" i="1"/>
  <c r="AA172" i="1" s="1"/>
  <c r="AG172" i="1" s="1"/>
  <c r="J173" i="1"/>
  <c r="L173" i="1"/>
  <c r="N173" i="1"/>
  <c r="K173" i="1"/>
  <c r="M173" i="1"/>
  <c r="K170" i="1"/>
  <c r="M170" i="1"/>
  <c r="J170" i="1"/>
  <c r="L170" i="1"/>
  <c r="N170" i="1"/>
  <c r="J152" i="1"/>
  <c r="L152" i="1"/>
  <c r="N152" i="1"/>
  <c r="K152" i="1"/>
  <c r="M152" i="1"/>
  <c r="J149" i="1"/>
  <c r="L149" i="1"/>
  <c r="N149" i="1"/>
  <c r="K149" i="1"/>
  <c r="M149" i="1"/>
  <c r="J150" i="1"/>
  <c r="L150" i="1"/>
  <c r="N150" i="1"/>
  <c r="K150" i="1"/>
  <c r="M150" i="1"/>
  <c r="J145" i="1"/>
  <c r="L145" i="1"/>
  <c r="N145" i="1"/>
  <c r="K145" i="1"/>
  <c r="M145" i="1"/>
  <c r="J120" i="1"/>
  <c r="W120" i="1" s="1"/>
  <c r="AC120" i="1" s="1"/>
  <c r="L120" i="1"/>
  <c r="Y120" i="1" s="1"/>
  <c r="AE120" i="1" s="1"/>
  <c r="N120" i="1"/>
  <c r="AA120" i="1" s="1"/>
  <c r="AG120" i="1" s="1"/>
  <c r="K120" i="1"/>
  <c r="X120" i="1" s="1"/>
  <c r="AD120" i="1" s="1"/>
  <c r="M120" i="1"/>
  <c r="Z120" i="1" s="1"/>
  <c r="AF120" i="1" s="1"/>
  <c r="K121" i="1"/>
  <c r="M121" i="1"/>
  <c r="J121" i="1"/>
  <c r="L121" i="1"/>
  <c r="N121" i="1"/>
  <c r="J118" i="1"/>
  <c r="L118" i="1"/>
  <c r="N118" i="1"/>
  <c r="K118" i="1"/>
  <c r="M118" i="1"/>
  <c r="K125" i="1"/>
  <c r="X125" i="1" s="1"/>
  <c r="AD125" i="1" s="1"/>
  <c r="M125" i="1"/>
  <c r="J125" i="1"/>
  <c r="L125" i="1"/>
  <c r="N125" i="1"/>
  <c r="J122" i="1"/>
  <c r="L122" i="1"/>
  <c r="N122" i="1"/>
  <c r="K122" i="1"/>
  <c r="M122" i="1"/>
  <c r="K100" i="1"/>
  <c r="M100" i="1"/>
  <c r="J100" i="1"/>
  <c r="L100" i="1"/>
  <c r="N100" i="1"/>
  <c r="J97" i="1"/>
  <c r="L97" i="1"/>
  <c r="N97" i="1"/>
  <c r="K97" i="1"/>
  <c r="M97" i="1"/>
  <c r="K98" i="1"/>
  <c r="M98" i="1"/>
  <c r="J98" i="1"/>
  <c r="L98" i="1"/>
  <c r="N98" i="1"/>
  <c r="J93" i="1"/>
  <c r="L93" i="1"/>
  <c r="N93" i="1"/>
  <c r="K93" i="1"/>
  <c r="M93" i="1"/>
  <c r="J66" i="1"/>
  <c r="W66" i="1" s="1"/>
  <c r="AC66" i="1" s="1"/>
  <c r="L66" i="1"/>
  <c r="Y66" i="1" s="1"/>
  <c r="AE66" i="1" s="1"/>
  <c r="N66" i="1"/>
  <c r="AA66" i="1" s="1"/>
  <c r="AG66" i="1" s="1"/>
  <c r="K66" i="1"/>
  <c r="X66" i="1" s="1"/>
  <c r="AD66" i="1" s="1"/>
  <c r="M66" i="1"/>
  <c r="Z66" i="1" s="1"/>
  <c r="AF66" i="1" s="1"/>
  <c r="K67" i="1"/>
  <c r="M67" i="1"/>
  <c r="J67" i="1"/>
  <c r="L67" i="1"/>
  <c r="N67" i="1"/>
  <c r="J64" i="1"/>
  <c r="L64" i="1"/>
  <c r="N64" i="1"/>
  <c r="K64" i="1"/>
  <c r="M64" i="1"/>
  <c r="K71" i="1"/>
  <c r="X71" i="1" s="1"/>
  <c r="AD71" i="1" s="1"/>
  <c r="M71" i="1"/>
  <c r="J71" i="1"/>
  <c r="L71" i="1"/>
  <c r="N71" i="1"/>
  <c r="J68" i="1"/>
  <c r="L68" i="1"/>
  <c r="N68" i="1"/>
  <c r="K68" i="1"/>
  <c r="M68" i="1"/>
  <c r="K46" i="1"/>
  <c r="M46" i="1"/>
  <c r="J46" i="1"/>
  <c r="L46" i="1"/>
  <c r="N46" i="1"/>
  <c r="J43" i="1"/>
  <c r="L43" i="1"/>
  <c r="N43" i="1"/>
  <c r="K43" i="1"/>
  <c r="M43" i="1"/>
  <c r="K44" i="1"/>
  <c r="M44" i="1"/>
  <c r="J44" i="1"/>
  <c r="L44" i="1"/>
  <c r="N44" i="1"/>
  <c r="J39" i="1"/>
  <c r="L39" i="1"/>
  <c r="N39" i="1"/>
  <c r="K39" i="1"/>
  <c r="M39" i="1"/>
  <c r="J38" i="1"/>
  <c r="M38" i="1"/>
  <c r="K38" i="1"/>
  <c r="M178" i="1"/>
  <c r="K178" i="1"/>
  <c r="N177" i="1"/>
  <c r="AA177" i="1" s="1"/>
  <c r="AG177" i="1" s="1"/>
  <c r="L177" i="1"/>
  <c r="Y177" i="1" s="1"/>
  <c r="AE177" i="1" s="1"/>
  <c r="J177" i="1"/>
  <c r="W177" i="1" s="1"/>
  <c r="AC177" i="1" s="1"/>
  <c r="M176" i="1"/>
  <c r="K176" i="1"/>
  <c r="N175" i="1"/>
  <c r="L175" i="1"/>
  <c r="J175" i="1"/>
  <c r="M174" i="1"/>
  <c r="K174" i="1"/>
  <c r="J171" i="1"/>
  <c r="L171" i="1"/>
  <c r="N171" i="1"/>
  <c r="K171" i="1"/>
  <c r="M171" i="1"/>
  <c r="K146" i="1"/>
  <c r="X146" i="1" s="1"/>
  <c r="AD146" i="1" s="1"/>
  <c r="M146" i="1"/>
  <c r="Z146" i="1" s="1"/>
  <c r="AF146" i="1" s="1"/>
  <c r="J146" i="1"/>
  <c r="W146" i="1" s="1"/>
  <c r="AC146" i="1" s="1"/>
  <c r="L146" i="1"/>
  <c r="Y146" i="1" s="1"/>
  <c r="AE146" i="1" s="1"/>
  <c r="N146" i="1"/>
  <c r="AA146" i="1" s="1"/>
  <c r="AG146" i="1" s="1"/>
  <c r="J147" i="1"/>
  <c r="L147" i="1"/>
  <c r="N147" i="1"/>
  <c r="K147" i="1"/>
  <c r="M147" i="1"/>
  <c r="K144" i="1"/>
  <c r="M144" i="1"/>
  <c r="J144" i="1"/>
  <c r="L144" i="1"/>
  <c r="N144" i="1"/>
  <c r="K151" i="1"/>
  <c r="X151" i="1" s="1"/>
  <c r="AD151" i="1" s="1"/>
  <c r="M151" i="1"/>
  <c r="Z151" i="1" s="1"/>
  <c r="AF151" i="1" s="1"/>
  <c r="J151" i="1"/>
  <c r="W151" i="1" s="1"/>
  <c r="AC151" i="1" s="1"/>
  <c r="L151" i="1"/>
  <c r="Y151" i="1" s="1"/>
  <c r="AE151" i="1" s="1"/>
  <c r="N151" i="1"/>
  <c r="AA151" i="1" s="1"/>
  <c r="AG151" i="1" s="1"/>
  <c r="K148" i="1"/>
  <c r="M148" i="1"/>
  <c r="J148" i="1"/>
  <c r="L148" i="1"/>
  <c r="N148" i="1"/>
  <c r="J126" i="1"/>
  <c r="L126" i="1"/>
  <c r="N126" i="1"/>
  <c r="K126" i="1"/>
  <c r="M126" i="1"/>
  <c r="K123" i="1"/>
  <c r="M123" i="1"/>
  <c r="J123" i="1"/>
  <c r="L123" i="1"/>
  <c r="N123" i="1"/>
  <c r="J124" i="1"/>
  <c r="L124" i="1"/>
  <c r="N124" i="1"/>
  <c r="K124" i="1"/>
  <c r="M124" i="1"/>
  <c r="K119" i="1"/>
  <c r="M119" i="1"/>
  <c r="J119" i="1"/>
  <c r="L119" i="1"/>
  <c r="N119" i="1"/>
  <c r="K94" i="1"/>
  <c r="X94" i="1" s="1"/>
  <c r="AD94" i="1" s="1"/>
  <c r="M94" i="1"/>
  <c r="Z94" i="1" s="1"/>
  <c r="AF94" i="1" s="1"/>
  <c r="J94" i="1"/>
  <c r="W94" i="1" s="1"/>
  <c r="AC94" i="1" s="1"/>
  <c r="L94" i="1"/>
  <c r="Y94" i="1" s="1"/>
  <c r="AE94" i="1" s="1"/>
  <c r="N94" i="1"/>
  <c r="AA94" i="1" s="1"/>
  <c r="AG94" i="1" s="1"/>
  <c r="J95" i="1"/>
  <c r="L95" i="1"/>
  <c r="N95" i="1"/>
  <c r="K95" i="1"/>
  <c r="M95" i="1"/>
  <c r="K92" i="1"/>
  <c r="M92" i="1"/>
  <c r="J92" i="1"/>
  <c r="L92" i="1"/>
  <c r="N92" i="1"/>
  <c r="J99" i="1"/>
  <c r="L99" i="1"/>
  <c r="N99" i="1"/>
  <c r="K99" i="1"/>
  <c r="X99" i="1" s="1"/>
  <c r="AD99" i="1" s="1"/>
  <c r="M99" i="1"/>
  <c r="K96" i="1"/>
  <c r="M96" i="1"/>
  <c r="J96" i="1"/>
  <c r="L96" i="1"/>
  <c r="N96" i="1"/>
  <c r="J72" i="1"/>
  <c r="L72" i="1"/>
  <c r="N72" i="1"/>
  <c r="K72" i="1"/>
  <c r="M72" i="1"/>
  <c r="K69" i="1"/>
  <c r="M69" i="1"/>
  <c r="J69" i="1"/>
  <c r="L69" i="1"/>
  <c r="N69" i="1"/>
  <c r="J70" i="1"/>
  <c r="L70" i="1"/>
  <c r="N70" i="1"/>
  <c r="K70" i="1"/>
  <c r="M70" i="1"/>
  <c r="K65" i="1"/>
  <c r="M65" i="1"/>
  <c r="J65" i="1"/>
  <c r="L65" i="1"/>
  <c r="N65" i="1"/>
  <c r="K40" i="1"/>
  <c r="X40" i="1" s="1"/>
  <c r="AD40" i="1" s="1"/>
  <c r="M40" i="1"/>
  <c r="Z40" i="1" s="1"/>
  <c r="AF40" i="1" s="1"/>
  <c r="J40" i="1"/>
  <c r="W40" i="1" s="1"/>
  <c r="AC40" i="1" s="1"/>
  <c r="L40" i="1"/>
  <c r="Y40" i="1" s="1"/>
  <c r="AE40" i="1" s="1"/>
  <c r="N40" i="1"/>
  <c r="AA40" i="1" s="1"/>
  <c r="AG40" i="1" s="1"/>
  <c r="J41" i="1"/>
  <c r="L41" i="1"/>
  <c r="N41" i="1"/>
  <c r="K41" i="1"/>
  <c r="M41" i="1"/>
  <c r="J45" i="1"/>
  <c r="L45" i="1"/>
  <c r="N45" i="1"/>
  <c r="K45" i="1"/>
  <c r="X45" i="1" s="1"/>
  <c r="AD45" i="1" s="1"/>
  <c r="M45" i="1"/>
  <c r="K42" i="1"/>
  <c r="M42" i="1"/>
  <c r="J42" i="1"/>
  <c r="L42" i="1"/>
  <c r="N42" i="1"/>
  <c r="N38" i="1"/>
  <c r="N178" i="1"/>
  <c r="L178" i="1"/>
  <c r="M177" i="1"/>
  <c r="Z177" i="1" s="1"/>
  <c r="AF177" i="1" s="1"/>
  <c r="N176" i="1"/>
  <c r="L176" i="1"/>
  <c r="M175" i="1"/>
  <c r="N174" i="1"/>
  <c r="L174" i="1"/>
  <c r="Z177" i="7" l="1"/>
  <c r="W177" i="7"/>
  <c r="Q177" i="7"/>
  <c r="AC177" i="7"/>
  <c r="T177" i="7"/>
  <c r="S8" i="1"/>
  <c r="S10" i="1" s="1"/>
  <c r="Y10" i="1" s="1"/>
  <c r="AE10" i="1" s="1"/>
  <c r="I357" i="5"/>
  <c r="E357" i="5"/>
  <c r="G286" i="5"/>
  <c r="F215" i="5"/>
  <c r="G147" i="5"/>
  <c r="H78" i="5"/>
  <c r="I9" i="5"/>
  <c r="E9" i="5"/>
  <c r="H147" i="5"/>
  <c r="E78" i="5"/>
  <c r="H357" i="5"/>
  <c r="F286" i="5"/>
  <c r="I215" i="5"/>
  <c r="E215" i="5"/>
  <c r="F147" i="5"/>
  <c r="G78" i="5"/>
  <c r="H9" i="5"/>
  <c r="F357" i="5"/>
  <c r="H286" i="5"/>
  <c r="G215" i="5"/>
  <c r="I78" i="5"/>
  <c r="F9" i="5"/>
  <c r="G357" i="5"/>
  <c r="I286" i="5"/>
  <c r="E286" i="5"/>
  <c r="H215" i="5"/>
  <c r="I147" i="5"/>
  <c r="E147" i="5"/>
  <c r="F78" i="5"/>
  <c r="G9" i="5"/>
  <c r="S168" i="1"/>
  <c r="Q168" i="1"/>
  <c r="T168" i="1"/>
  <c r="U168" i="1"/>
  <c r="R168" i="1"/>
  <c r="S9" i="1"/>
  <c r="Y9" i="1" s="1"/>
  <c r="T8" i="1"/>
  <c r="T10" i="1" s="1"/>
  <c r="Z10" i="1" s="1"/>
  <c r="AF10" i="1" s="1"/>
  <c r="U8" i="1"/>
  <c r="U10" i="1" s="1"/>
  <c r="AA10" i="1" s="1"/>
  <c r="AG10" i="1" s="1"/>
  <c r="R8" i="1"/>
  <c r="R10" i="1" s="1"/>
  <c r="X10" i="1" s="1"/>
  <c r="AD10" i="1" s="1"/>
  <c r="S13" i="1"/>
  <c r="Y13" i="1" s="1"/>
  <c r="AE13" i="1" s="1"/>
  <c r="U142" i="1"/>
  <c r="R142" i="1"/>
  <c r="Q143" i="7"/>
  <c r="Q116" i="1"/>
  <c r="Q109" i="7"/>
  <c r="R36" i="1"/>
  <c r="S62" i="1"/>
  <c r="U116" i="1"/>
  <c r="Y45" i="1"/>
  <c r="AE45" i="1" s="1"/>
  <c r="Y99" i="1"/>
  <c r="AE99" i="1" s="1"/>
  <c r="Q90" i="1"/>
  <c r="T36" i="1"/>
  <c r="Y71" i="1"/>
  <c r="AE71" i="1" s="1"/>
  <c r="T62" i="1"/>
  <c r="Q62" i="1"/>
  <c r="AA125" i="1"/>
  <c r="AG125" i="1" s="1"/>
  <c r="S116" i="1"/>
  <c r="S36" i="1"/>
  <c r="AA71" i="1"/>
  <c r="AG71" i="1" s="1"/>
  <c r="Z125" i="1"/>
  <c r="AF125" i="1" s="1"/>
  <c r="T90" i="1"/>
  <c r="Q36" i="1"/>
  <c r="W71" i="1"/>
  <c r="AC71" i="1" s="1"/>
  <c r="R62" i="1"/>
  <c r="Y125" i="1"/>
  <c r="AE125" i="1" s="1"/>
  <c r="T116" i="1"/>
  <c r="U36" i="1"/>
  <c r="AA45" i="1"/>
  <c r="AG45" i="1" s="1"/>
  <c r="AA99" i="1"/>
  <c r="AG99" i="1" s="1"/>
  <c r="S90" i="1"/>
  <c r="Z45" i="1"/>
  <c r="AF45" i="1" s="1"/>
  <c r="W45" i="1"/>
  <c r="AC45" i="1" s="1"/>
  <c r="Z99" i="1"/>
  <c r="AF99" i="1" s="1"/>
  <c r="W99" i="1"/>
  <c r="AC99" i="1" s="1"/>
  <c r="U90" i="1"/>
  <c r="R90" i="1"/>
  <c r="T142" i="1"/>
  <c r="Z71" i="1"/>
  <c r="AF71" i="1" s="1"/>
  <c r="U62" i="1"/>
  <c r="W125" i="1"/>
  <c r="AC125" i="1" s="1"/>
  <c r="R116" i="1"/>
  <c r="S142" i="1"/>
  <c r="Q142" i="1"/>
  <c r="Z7" i="7"/>
  <c r="Q75" i="7"/>
  <c r="Z109" i="7"/>
  <c r="Z75" i="7"/>
  <c r="T41" i="7"/>
  <c r="AD9" i="7"/>
  <c r="AE9" i="7" s="1"/>
  <c r="AD145" i="7"/>
  <c r="AE145" i="7" s="1"/>
  <c r="W41" i="7"/>
  <c r="R43" i="7"/>
  <c r="S43" i="7" s="1"/>
  <c r="AA145" i="7"/>
  <c r="AB145" i="7" s="1"/>
  <c r="AC75" i="7"/>
  <c r="W109" i="7"/>
  <c r="Q7" i="7"/>
  <c r="Q41" i="7"/>
  <c r="U9" i="7"/>
  <c r="V9" i="7" s="1"/>
  <c r="AA43" i="7"/>
  <c r="AB43" i="7" s="1"/>
  <c r="X77" i="7"/>
  <c r="Y77" i="7" s="1"/>
  <c r="R9" i="7"/>
  <c r="S9" i="7" s="1"/>
  <c r="X43" i="7"/>
  <c r="Y43" i="7" s="1"/>
  <c r="AA77" i="7"/>
  <c r="AB77" i="7" s="1"/>
  <c r="U111" i="7"/>
  <c r="V111" i="7" s="1"/>
  <c r="AD111" i="7"/>
  <c r="AE111" i="7" s="1"/>
  <c r="T7" i="7"/>
  <c r="T143" i="7"/>
  <c r="T109" i="7"/>
  <c r="AC41" i="7"/>
  <c r="AC143" i="7"/>
  <c r="T75" i="7"/>
  <c r="W143" i="7"/>
  <c r="AA9" i="7"/>
  <c r="AB9" i="7" s="1"/>
  <c r="AD77" i="7"/>
  <c r="AE77" i="7" s="1"/>
  <c r="X111" i="7"/>
  <c r="Y111" i="7" s="1"/>
  <c r="Z41" i="7"/>
  <c r="U145" i="7"/>
  <c r="V145" i="7" s="1"/>
  <c r="U77" i="7"/>
  <c r="V77" i="7" s="1"/>
  <c r="X9" i="7"/>
  <c r="Y9" i="7" s="1"/>
  <c r="U43" i="7"/>
  <c r="V43" i="7" s="1"/>
  <c r="AD43" i="7"/>
  <c r="AE43" i="7" s="1"/>
  <c r="R77" i="7"/>
  <c r="S77" i="7" s="1"/>
  <c r="AA111" i="7"/>
  <c r="AB111" i="7" s="1"/>
  <c r="X145" i="7"/>
  <c r="Y145" i="7" s="1"/>
  <c r="AC109" i="7"/>
  <c r="W75" i="7"/>
  <c r="Z143" i="7"/>
  <c r="AC7" i="7"/>
  <c r="W7" i="7"/>
  <c r="E29" i="1"/>
  <c r="Q6" i="1" s="1"/>
  <c r="Q8" i="1" s="1"/>
  <c r="Q10" i="1" s="1"/>
  <c r="W10" i="1" s="1"/>
  <c r="AC10" i="1" s="1"/>
  <c r="I49" i="1"/>
  <c r="G103" i="1"/>
  <c r="I155" i="1"/>
  <c r="F155" i="1"/>
  <c r="G75" i="1"/>
  <c r="I129" i="1"/>
  <c r="H181" i="1"/>
  <c r="F49" i="1"/>
  <c r="E103" i="1"/>
  <c r="H49" i="1"/>
  <c r="H75" i="1"/>
  <c r="I181" i="1"/>
  <c r="H103" i="1"/>
  <c r="E155" i="1"/>
  <c r="E49" i="1"/>
  <c r="F75" i="1"/>
  <c r="H129" i="1"/>
  <c r="E129" i="1"/>
  <c r="G181" i="1"/>
  <c r="G28" i="7"/>
  <c r="G155" i="1"/>
  <c r="E75" i="1"/>
  <c r="G129" i="1"/>
  <c r="F181" i="1"/>
  <c r="G49" i="1"/>
  <c r="I103" i="1"/>
  <c r="F103" i="1"/>
  <c r="H155" i="1"/>
  <c r="I75" i="1"/>
  <c r="F129" i="1"/>
  <c r="E181" i="1"/>
  <c r="I28" i="7"/>
  <c r="F28" i="7"/>
  <c r="E28" i="7"/>
  <c r="H28" i="7"/>
  <c r="I21" i="1"/>
  <c r="I24" i="1" s="1"/>
  <c r="H21" i="1"/>
  <c r="H24" i="1" s="1"/>
  <c r="F21" i="1"/>
  <c r="F24" i="1" s="1"/>
  <c r="E21" i="1"/>
  <c r="G21" i="1"/>
  <c r="G24" i="1" s="1"/>
  <c r="G96" i="7"/>
  <c r="H164" i="7"/>
  <c r="F198" i="7"/>
  <c r="H62" i="7"/>
  <c r="G164" i="7"/>
  <c r="E198" i="7"/>
  <c r="H96" i="7"/>
  <c r="I96" i="7"/>
  <c r="F96" i="7"/>
  <c r="G62" i="7"/>
  <c r="E164" i="7"/>
  <c r="J47" i="1"/>
  <c r="J26" i="7"/>
  <c r="E37" i="7" s="1"/>
  <c r="L94" i="7"/>
  <c r="G105" i="7" s="1"/>
  <c r="W74" i="7" s="1"/>
  <c r="E96" i="7"/>
  <c r="K128" i="7"/>
  <c r="F139" i="7" s="1"/>
  <c r="T108" i="7" s="1"/>
  <c r="G198" i="7"/>
  <c r="M162" i="7"/>
  <c r="H173" i="7" s="1"/>
  <c r="Z142" i="7" s="1"/>
  <c r="L162" i="7"/>
  <c r="G173" i="7" s="1"/>
  <c r="W142" i="7" s="1"/>
  <c r="L128" i="7"/>
  <c r="G139" i="7" s="1"/>
  <c r="W108" i="7" s="1"/>
  <c r="J162" i="7"/>
  <c r="E173" i="7" s="1"/>
  <c r="Q142" i="7" s="1"/>
  <c r="N162" i="7"/>
  <c r="I173" i="7" s="1"/>
  <c r="AC142" i="7" s="1"/>
  <c r="N47" i="1"/>
  <c r="I58" i="1" s="1"/>
  <c r="U35" i="1" s="1"/>
  <c r="J179" i="1"/>
  <c r="F164" i="7"/>
  <c r="K60" i="7"/>
  <c r="F71" i="7" s="1"/>
  <c r="T40" i="7" s="1"/>
  <c r="J94" i="7"/>
  <c r="E105" i="7" s="1"/>
  <c r="Q74" i="7" s="1"/>
  <c r="N94" i="7"/>
  <c r="I105" i="7" s="1"/>
  <c r="AC74" i="7" s="1"/>
  <c r="G130" i="7"/>
  <c r="K101" i="1"/>
  <c r="F112" i="1" s="1"/>
  <c r="R89" i="1" s="1"/>
  <c r="M26" i="7"/>
  <c r="H37" i="7" s="1"/>
  <c r="Z6" i="7" s="1"/>
  <c r="M60" i="7"/>
  <c r="H71" i="7" s="1"/>
  <c r="Z40" i="7" s="1"/>
  <c r="L60" i="7"/>
  <c r="G71" i="7" s="1"/>
  <c r="W40" i="7" s="1"/>
  <c r="M94" i="7"/>
  <c r="H105" i="7" s="1"/>
  <c r="Z74" i="7" s="1"/>
  <c r="K153" i="1"/>
  <c r="F164" i="1" s="1"/>
  <c r="R141" i="1" s="1"/>
  <c r="K73" i="1"/>
  <c r="M127" i="1"/>
  <c r="H138" i="1" s="1"/>
  <c r="T115" i="1" s="1"/>
  <c r="M101" i="1"/>
  <c r="H112" i="1" s="1"/>
  <c r="T89" i="1" s="1"/>
  <c r="L47" i="1"/>
  <c r="G58" i="1" s="1"/>
  <c r="S35" i="1" s="1"/>
  <c r="K47" i="1"/>
  <c r="F58" i="1" s="1"/>
  <c r="R35" i="1" s="1"/>
  <c r="N101" i="1"/>
  <c r="I112" i="1" s="1"/>
  <c r="U89" i="1" s="1"/>
  <c r="N127" i="1"/>
  <c r="I138" i="1" s="1"/>
  <c r="U115" i="1" s="1"/>
  <c r="N153" i="1"/>
  <c r="I164" i="1" s="1"/>
  <c r="U141" i="1" s="1"/>
  <c r="L153" i="1"/>
  <c r="G164" i="1" s="1"/>
  <c r="S141" i="1" s="1"/>
  <c r="L179" i="1"/>
  <c r="G190" i="1" s="1"/>
  <c r="S167" i="1" s="1"/>
  <c r="M73" i="1"/>
  <c r="N73" i="1"/>
  <c r="K127" i="1"/>
  <c r="F138" i="1" s="1"/>
  <c r="R115" i="1" s="1"/>
  <c r="L127" i="1"/>
  <c r="G138" i="1" s="1"/>
  <c r="S115" i="1" s="1"/>
  <c r="M153" i="1"/>
  <c r="H164" i="1" s="1"/>
  <c r="T141" i="1" s="1"/>
  <c r="N179" i="1"/>
  <c r="I190" i="1" s="1"/>
  <c r="U167" i="1" s="1"/>
  <c r="K179" i="1"/>
  <c r="F190" i="1" s="1"/>
  <c r="R167" i="1" s="1"/>
  <c r="M47" i="1"/>
  <c r="H58" i="1" s="1"/>
  <c r="T35" i="1" s="1"/>
  <c r="L73" i="1"/>
  <c r="J73" i="1"/>
  <c r="E84" i="1" s="1"/>
  <c r="L101" i="1"/>
  <c r="G112" i="1" s="1"/>
  <c r="S89" i="1" s="1"/>
  <c r="J101" i="1"/>
  <c r="E112" i="1" s="1"/>
  <c r="J127" i="1"/>
  <c r="J153" i="1"/>
  <c r="M179" i="1"/>
  <c r="H190" i="1" s="1"/>
  <c r="T167" i="1" s="1"/>
  <c r="J128" i="7"/>
  <c r="E139" i="7" s="1"/>
  <c r="Q108" i="7" s="1"/>
  <c r="K162" i="7"/>
  <c r="F173" i="7" s="1"/>
  <c r="T142" i="7" s="1"/>
  <c r="I164" i="7"/>
  <c r="N128" i="7"/>
  <c r="I139" i="7" s="1"/>
  <c r="AC108" i="7" s="1"/>
  <c r="L196" i="7"/>
  <c r="G207" i="7" s="1"/>
  <c r="W176" i="7" s="1"/>
  <c r="W178" i="7" s="1"/>
  <c r="K196" i="7"/>
  <c r="F207" i="7" s="1"/>
  <c r="T176" i="7" s="1"/>
  <c r="I198" i="7"/>
  <c r="M196" i="7"/>
  <c r="H207" i="7" s="1"/>
  <c r="Z176" i="7" s="1"/>
  <c r="Z178" i="7" s="1"/>
  <c r="J196" i="7"/>
  <c r="E207" i="7" s="1"/>
  <c r="Q176" i="7" s="1"/>
  <c r="N196" i="7"/>
  <c r="I207" i="7" s="1"/>
  <c r="AC176" i="7" s="1"/>
  <c r="N60" i="7"/>
  <c r="I71" i="7" s="1"/>
  <c r="AC40" i="7" s="1"/>
  <c r="F130" i="7"/>
  <c r="H198" i="7"/>
  <c r="E62" i="7"/>
  <c r="L26" i="7"/>
  <c r="G37" i="7" s="1"/>
  <c r="W6" i="7" s="1"/>
  <c r="E130" i="7"/>
  <c r="K94" i="7"/>
  <c r="F105" i="7" s="1"/>
  <c r="T74" i="7" s="1"/>
  <c r="K26" i="7"/>
  <c r="F37" i="7" s="1"/>
  <c r="T6" i="7" s="1"/>
  <c r="N26" i="7"/>
  <c r="I37" i="7" s="1"/>
  <c r="AC6" i="7" s="1"/>
  <c r="J60" i="7"/>
  <c r="E71" i="7" s="1"/>
  <c r="Q40" i="7" s="1"/>
  <c r="M128" i="7"/>
  <c r="H139" i="7" s="1"/>
  <c r="Z108" i="7" s="1"/>
  <c r="F62" i="7"/>
  <c r="I62" i="7"/>
  <c r="I130" i="7"/>
  <c r="H130" i="7"/>
  <c r="T178" i="7" l="1"/>
  <c r="S15" i="1"/>
  <c r="Y15" i="1" s="1"/>
  <c r="AE15" i="1" s="1"/>
  <c r="S12" i="1"/>
  <c r="Y12" i="1" s="1"/>
  <c r="AE12" i="1" s="1"/>
  <c r="S14" i="1"/>
  <c r="Y14" i="1" s="1"/>
  <c r="AE14" i="1" s="1"/>
  <c r="S17" i="1"/>
  <c r="Y17" i="1" s="1"/>
  <c r="AE17" i="1" s="1"/>
  <c r="R143" i="1"/>
  <c r="R152" i="1" s="1"/>
  <c r="X152" i="1" s="1"/>
  <c r="AD152" i="1" s="1"/>
  <c r="AC178" i="7"/>
  <c r="AC185" i="7" s="1"/>
  <c r="AD185" i="7" s="1"/>
  <c r="AE185" i="7" s="1"/>
  <c r="Q178" i="7"/>
  <c r="Q183" i="7" s="1"/>
  <c r="R183" i="7" s="1"/>
  <c r="S183" i="7" s="1"/>
  <c r="R169" i="1"/>
  <c r="R171" i="1" s="1"/>
  <c r="X171" i="1" s="1"/>
  <c r="AD171" i="1" s="1"/>
  <c r="T169" i="1"/>
  <c r="T171" i="1" s="1"/>
  <c r="Z171" i="1" s="1"/>
  <c r="AF171" i="1" s="1"/>
  <c r="U169" i="1"/>
  <c r="U171" i="1" s="1"/>
  <c r="AA171" i="1" s="1"/>
  <c r="AG171" i="1" s="1"/>
  <c r="S169" i="1"/>
  <c r="S171" i="1" s="1"/>
  <c r="Y171" i="1" s="1"/>
  <c r="AE171" i="1" s="1"/>
  <c r="Q12" i="1"/>
  <c r="W12" i="1" s="1"/>
  <c r="AC12" i="1" s="1"/>
  <c r="Q17" i="1"/>
  <c r="W17" i="1" s="1"/>
  <c r="AC17" i="1" s="1"/>
  <c r="Q9" i="1"/>
  <c r="W9" i="1" s="1"/>
  <c r="Q13" i="1"/>
  <c r="W13" i="1" s="1"/>
  <c r="AC13" i="1" s="1"/>
  <c r="Q15" i="1"/>
  <c r="W15" i="1" s="1"/>
  <c r="AC15" i="1" s="1"/>
  <c r="Q14" i="1"/>
  <c r="W14" i="1" s="1"/>
  <c r="AC14" i="1" s="1"/>
  <c r="R14" i="1"/>
  <c r="X14" i="1" s="1"/>
  <c r="AD14" i="1" s="1"/>
  <c r="R17" i="1"/>
  <c r="X17" i="1" s="1"/>
  <c r="AD17" i="1" s="1"/>
  <c r="R9" i="1"/>
  <c r="X9" i="1" s="1"/>
  <c r="R12" i="1"/>
  <c r="X12" i="1" s="1"/>
  <c r="AD12" i="1" s="1"/>
  <c r="R13" i="1"/>
  <c r="X13" i="1" s="1"/>
  <c r="AD13" i="1" s="1"/>
  <c r="R15" i="1"/>
  <c r="X15" i="1" s="1"/>
  <c r="AD15" i="1" s="1"/>
  <c r="T9" i="1"/>
  <c r="Z9" i="1" s="1"/>
  <c r="T17" i="1"/>
  <c r="Z17" i="1" s="1"/>
  <c r="AF17" i="1" s="1"/>
  <c r="T15" i="1"/>
  <c r="Z15" i="1" s="1"/>
  <c r="AF15" i="1" s="1"/>
  <c r="T14" i="1"/>
  <c r="Z14" i="1" s="1"/>
  <c r="AF14" i="1" s="1"/>
  <c r="T13" i="1"/>
  <c r="Z13" i="1" s="1"/>
  <c r="AF13" i="1" s="1"/>
  <c r="T12" i="1"/>
  <c r="Z12" i="1" s="1"/>
  <c r="AF12" i="1" s="1"/>
  <c r="U17" i="1"/>
  <c r="AA17" i="1" s="1"/>
  <c r="AG17" i="1" s="1"/>
  <c r="U9" i="1"/>
  <c r="AA9" i="1" s="1"/>
  <c r="U14" i="1"/>
  <c r="AA14" i="1" s="1"/>
  <c r="AG14" i="1" s="1"/>
  <c r="U12" i="1"/>
  <c r="AA12" i="1" s="1"/>
  <c r="AG12" i="1" s="1"/>
  <c r="U15" i="1"/>
  <c r="AA15" i="1" s="1"/>
  <c r="AG15" i="1" s="1"/>
  <c r="U13" i="1"/>
  <c r="AA13" i="1" s="1"/>
  <c r="AG13" i="1" s="1"/>
  <c r="AE9" i="1"/>
  <c r="AC193" i="7"/>
  <c r="AD193" i="7" s="1"/>
  <c r="AE193" i="7" s="1"/>
  <c r="AC186" i="7"/>
  <c r="AD186" i="7" s="1"/>
  <c r="AE186" i="7" s="1"/>
  <c r="AC189" i="7"/>
  <c r="AD189" i="7" s="1"/>
  <c r="AE189" i="7" s="1"/>
  <c r="AC191" i="7"/>
  <c r="AD191" i="7" s="1"/>
  <c r="AE191" i="7" s="1"/>
  <c r="AC187" i="7"/>
  <c r="AD187" i="7" s="1"/>
  <c r="AE187" i="7" s="1"/>
  <c r="Q185" i="7"/>
  <c r="R185" i="7" s="1"/>
  <c r="S185" i="7" s="1"/>
  <c r="W181" i="7"/>
  <c r="X181" i="7" s="1"/>
  <c r="Y181" i="7" s="1"/>
  <c r="W192" i="7"/>
  <c r="X192" i="7" s="1"/>
  <c r="Y192" i="7" s="1"/>
  <c r="W185" i="7"/>
  <c r="X185" i="7" s="1"/>
  <c r="Y185" i="7" s="1"/>
  <c r="W189" i="7"/>
  <c r="X189" i="7" s="1"/>
  <c r="Y189" i="7" s="1"/>
  <c r="W186" i="7"/>
  <c r="X186" i="7" s="1"/>
  <c r="Y186" i="7" s="1"/>
  <c r="W194" i="7"/>
  <c r="X194" i="7" s="1"/>
  <c r="Y194" i="7" s="1"/>
  <c r="W187" i="7"/>
  <c r="X187" i="7" s="1"/>
  <c r="Y187" i="7" s="1"/>
  <c r="W195" i="7"/>
  <c r="X195" i="7" s="1"/>
  <c r="Y195" i="7" s="1"/>
  <c r="W191" i="7"/>
  <c r="X191" i="7" s="1"/>
  <c r="Y191" i="7" s="1"/>
  <c r="W184" i="7"/>
  <c r="X184" i="7" s="1"/>
  <c r="Y184" i="7" s="1"/>
  <c r="W193" i="7"/>
  <c r="X193" i="7" s="1"/>
  <c r="Y193" i="7" s="1"/>
  <c r="W188" i="7"/>
  <c r="X188" i="7" s="1"/>
  <c r="Y188" i="7" s="1"/>
  <c r="W183" i="7"/>
  <c r="X183" i="7" s="1"/>
  <c r="Y183" i="7" s="1"/>
  <c r="W180" i="7"/>
  <c r="X180" i="7" s="1"/>
  <c r="W190" i="7"/>
  <c r="X190" i="7" s="1"/>
  <c r="Y190" i="7" s="1"/>
  <c r="Z189" i="7"/>
  <c r="AA189" i="7" s="1"/>
  <c r="AB189" i="7" s="1"/>
  <c r="Z194" i="7"/>
  <c r="AA194" i="7" s="1"/>
  <c r="AB194" i="7" s="1"/>
  <c r="Z191" i="7"/>
  <c r="AA191" i="7" s="1"/>
  <c r="AB191" i="7" s="1"/>
  <c r="Z186" i="7"/>
  <c r="AA186" i="7" s="1"/>
  <c r="AB186" i="7" s="1"/>
  <c r="Z183" i="7"/>
  <c r="AA183" i="7" s="1"/>
  <c r="AB183" i="7" s="1"/>
  <c r="Z181" i="7"/>
  <c r="AA181" i="7" s="1"/>
  <c r="AB181" i="7" s="1"/>
  <c r="Z184" i="7"/>
  <c r="AA184" i="7" s="1"/>
  <c r="AB184" i="7" s="1"/>
  <c r="Z180" i="7"/>
  <c r="AA180" i="7" s="1"/>
  <c r="Z187" i="7"/>
  <c r="AA187" i="7" s="1"/>
  <c r="AB187" i="7" s="1"/>
  <c r="Z195" i="7"/>
  <c r="AA195" i="7" s="1"/>
  <c r="AB195" i="7" s="1"/>
  <c r="Z190" i="7"/>
  <c r="AA190" i="7" s="1"/>
  <c r="AB190" i="7" s="1"/>
  <c r="Z188" i="7"/>
  <c r="AA188" i="7" s="1"/>
  <c r="AB188" i="7" s="1"/>
  <c r="Z185" i="7"/>
  <c r="AA185" i="7" s="1"/>
  <c r="AB185" i="7" s="1"/>
  <c r="Z192" i="7"/>
  <c r="AA192" i="7" s="1"/>
  <c r="AB192" i="7" s="1"/>
  <c r="Z193" i="7"/>
  <c r="AA193" i="7" s="1"/>
  <c r="AB193" i="7" s="1"/>
  <c r="T186" i="7"/>
  <c r="U186" i="7" s="1"/>
  <c r="V186" i="7" s="1"/>
  <c r="T193" i="7"/>
  <c r="U193" i="7" s="1"/>
  <c r="V193" i="7" s="1"/>
  <c r="T185" i="7"/>
  <c r="U185" i="7" s="1"/>
  <c r="V185" i="7" s="1"/>
  <c r="T187" i="7"/>
  <c r="U187" i="7" s="1"/>
  <c r="V187" i="7" s="1"/>
  <c r="T195" i="7"/>
  <c r="U195" i="7" s="1"/>
  <c r="V195" i="7" s="1"/>
  <c r="T188" i="7"/>
  <c r="U188" i="7" s="1"/>
  <c r="V188" i="7" s="1"/>
  <c r="T183" i="7"/>
  <c r="U183" i="7" s="1"/>
  <c r="V183" i="7" s="1"/>
  <c r="T190" i="7"/>
  <c r="U190" i="7" s="1"/>
  <c r="V190" i="7" s="1"/>
  <c r="T184" i="7"/>
  <c r="U184" i="7" s="1"/>
  <c r="V184" i="7" s="1"/>
  <c r="T192" i="7"/>
  <c r="U192" i="7" s="1"/>
  <c r="V192" i="7" s="1"/>
  <c r="T194" i="7"/>
  <c r="U194" i="7" s="1"/>
  <c r="V194" i="7" s="1"/>
  <c r="T180" i="7"/>
  <c r="U180" i="7" s="1"/>
  <c r="T189" i="7"/>
  <c r="U189" i="7" s="1"/>
  <c r="V189" i="7" s="1"/>
  <c r="T181" i="7"/>
  <c r="U181" i="7" s="1"/>
  <c r="V181" i="7" s="1"/>
  <c r="T191" i="7"/>
  <c r="U191" i="7" s="1"/>
  <c r="V191" i="7" s="1"/>
  <c r="W110" i="7"/>
  <c r="W120" i="7" s="1"/>
  <c r="X120" i="7" s="1"/>
  <c r="Y120" i="7" s="1"/>
  <c r="R117" i="1"/>
  <c r="Z42" i="7"/>
  <c r="H84" i="1"/>
  <c r="T61" i="1" s="1"/>
  <c r="T63" i="1" s="1"/>
  <c r="T65" i="1" s="1"/>
  <c r="Z65" i="1" s="1"/>
  <c r="AF65" i="1" s="1"/>
  <c r="T117" i="1"/>
  <c r="F84" i="1"/>
  <c r="R61" i="1" s="1"/>
  <c r="R63" i="1" s="1"/>
  <c r="R65" i="1" s="1"/>
  <c r="X65" i="1" s="1"/>
  <c r="AD65" i="1" s="1"/>
  <c r="AC76" i="7"/>
  <c r="G84" i="1"/>
  <c r="S61" i="1" s="1"/>
  <c r="S63" i="1" s="1"/>
  <c r="S65" i="1" s="1"/>
  <c r="Y65" i="1" s="1"/>
  <c r="AE65" i="1" s="1"/>
  <c r="I84" i="1"/>
  <c r="U61" i="1" s="1"/>
  <c r="U63" i="1" s="1"/>
  <c r="U65" i="1" s="1"/>
  <c r="AA65" i="1" s="1"/>
  <c r="AG65" i="1" s="1"/>
  <c r="U143" i="1"/>
  <c r="U152" i="1" s="1"/>
  <c r="AA152" i="1" s="1"/>
  <c r="AG152" i="1" s="1"/>
  <c r="R37" i="1"/>
  <c r="W8" i="7"/>
  <c r="Q6" i="7"/>
  <c r="Q8" i="7" s="1"/>
  <c r="Q25" i="7" s="1"/>
  <c r="R25" i="7" s="1"/>
  <c r="S25" i="7" s="1"/>
  <c r="F211" i="7"/>
  <c r="Q144" i="7"/>
  <c r="Q161" i="7" s="1"/>
  <c r="R161" i="7" s="1"/>
  <c r="S161" i="7" s="1"/>
  <c r="Q110" i="7"/>
  <c r="Q127" i="7" s="1"/>
  <c r="R127" i="7" s="1"/>
  <c r="S127" i="7" s="1"/>
  <c r="R91" i="1"/>
  <c r="S37" i="1"/>
  <c r="T143" i="1"/>
  <c r="T152" i="1" s="1"/>
  <c r="Z152" i="1" s="1"/>
  <c r="AF152" i="1" s="1"/>
  <c r="U91" i="1"/>
  <c r="U93" i="1" s="1"/>
  <c r="AA93" i="1" s="1"/>
  <c r="AG93" i="1" s="1"/>
  <c r="S91" i="1"/>
  <c r="S93" i="1" s="1"/>
  <c r="Y93" i="1" s="1"/>
  <c r="AE93" i="1" s="1"/>
  <c r="U37" i="1"/>
  <c r="U39" i="1" s="1"/>
  <c r="AA39" i="1" s="1"/>
  <c r="AG39" i="1" s="1"/>
  <c r="T37" i="1"/>
  <c r="T39" i="1" s="1"/>
  <c r="Z39" i="1" s="1"/>
  <c r="AF39" i="1" s="1"/>
  <c r="T91" i="1"/>
  <c r="T93" i="1" s="1"/>
  <c r="Z93" i="1" s="1"/>
  <c r="AF93" i="1" s="1"/>
  <c r="S117" i="1"/>
  <c r="S119" i="1" s="1"/>
  <c r="Y119" i="1" s="1"/>
  <c r="AE119" i="1" s="1"/>
  <c r="U117" i="1"/>
  <c r="U119" i="1" s="1"/>
  <c r="AA119" i="1" s="1"/>
  <c r="AG119" i="1" s="1"/>
  <c r="S143" i="1"/>
  <c r="S152" i="1" s="1"/>
  <c r="Y152" i="1" s="1"/>
  <c r="AE152" i="1" s="1"/>
  <c r="T76" i="7"/>
  <c r="T93" i="7" s="1"/>
  <c r="U93" i="7" s="1"/>
  <c r="V93" i="7" s="1"/>
  <c r="AC8" i="7"/>
  <c r="AC25" i="7" s="1"/>
  <c r="AD25" i="7" s="1"/>
  <c r="AE25" i="7" s="1"/>
  <c r="AC110" i="7"/>
  <c r="AC127" i="7" s="1"/>
  <c r="AD127" i="7" s="1"/>
  <c r="AE127" i="7" s="1"/>
  <c r="T110" i="7"/>
  <c r="T127" i="7" s="1"/>
  <c r="U127" i="7" s="1"/>
  <c r="V127" i="7" s="1"/>
  <c r="W76" i="7"/>
  <c r="W93" i="7" s="1"/>
  <c r="X93" i="7" s="1"/>
  <c r="Y93" i="7" s="1"/>
  <c r="W144" i="7"/>
  <c r="W161" i="7" s="1"/>
  <c r="X161" i="7" s="1"/>
  <c r="Y161" i="7" s="1"/>
  <c r="Q42" i="7"/>
  <c r="Q59" i="7" s="1"/>
  <c r="R59" i="7" s="1"/>
  <c r="S59" i="7" s="1"/>
  <c r="Z8" i="7"/>
  <c r="Z25" i="7" s="1"/>
  <c r="AA25" i="7" s="1"/>
  <c r="AB25" i="7" s="1"/>
  <c r="Z76" i="7"/>
  <c r="Z93" i="7" s="1"/>
  <c r="AA93" i="7" s="1"/>
  <c r="AB93" i="7" s="1"/>
  <c r="Q76" i="7"/>
  <c r="Q93" i="7" s="1"/>
  <c r="R93" i="7" s="1"/>
  <c r="S93" i="7" s="1"/>
  <c r="AC42" i="7"/>
  <c r="AC59" i="7" s="1"/>
  <c r="AD59" i="7" s="1"/>
  <c r="AE59" i="7" s="1"/>
  <c r="T144" i="7"/>
  <c r="T161" i="7" s="1"/>
  <c r="U161" i="7" s="1"/>
  <c r="V161" i="7" s="1"/>
  <c r="T8" i="7"/>
  <c r="T25" i="7" s="1"/>
  <c r="U25" i="7" s="1"/>
  <c r="V25" i="7" s="1"/>
  <c r="W42" i="7"/>
  <c r="W59" i="7" s="1"/>
  <c r="X59" i="7" s="1"/>
  <c r="Y59" i="7" s="1"/>
  <c r="T42" i="7"/>
  <c r="T59" i="7" s="1"/>
  <c r="U59" i="7" s="1"/>
  <c r="V59" i="7" s="1"/>
  <c r="Z110" i="7"/>
  <c r="Z127" i="7" s="1"/>
  <c r="AA127" i="7" s="1"/>
  <c r="AB127" i="7" s="1"/>
  <c r="E138" i="1"/>
  <c r="Q89" i="1"/>
  <c r="Q91" i="1" s="1"/>
  <c r="E190" i="1"/>
  <c r="Q167" i="1" s="1"/>
  <c r="Q169" i="1" s="1"/>
  <c r="Q171" i="1" s="1"/>
  <c r="W171" i="1" s="1"/>
  <c r="AC171" i="1" s="1"/>
  <c r="E58" i="1"/>
  <c r="Q35" i="1" s="1"/>
  <c r="Q37" i="1" s="1"/>
  <c r="Q39" i="1" s="1"/>
  <c r="W39" i="1" s="1"/>
  <c r="AC39" i="1" s="1"/>
  <c r="E164" i="1"/>
  <c r="Q141" i="1" s="1"/>
  <c r="Q143" i="1" s="1"/>
  <c r="Q152" i="1" s="1"/>
  <c r="W152" i="1" s="1"/>
  <c r="AC152" i="1" s="1"/>
  <c r="Q61" i="1"/>
  <c r="Q63" i="1" s="1"/>
  <c r="Q65" i="1" s="1"/>
  <c r="W65" i="1" s="1"/>
  <c r="AC65" i="1" s="1"/>
  <c r="E24" i="1"/>
  <c r="F23" i="1"/>
  <c r="F22" i="1"/>
  <c r="F25" i="1"/>
  <c r="H23" i="1"/>
  <c r="H25" i="1"/>
  <c r="H22" i="1"/>
  <c r="I25" i="1"/>
  <c r="I22" i="1"/>
  <c r="I23" i="1"/>
  <c r="G23" i="1"/>
  <c r="G25" i="1"/>
  <c r="G22" i="1"/>
  <c r="E22" i="1"/>
  <c r="E23" i="1"/>
  <c r="E25" i="1"/>
  <c r="I76" i="1"/>
  <c r="I79" i="1" s="1"/>
  <c r="H63" i="7"/>
  <c r="H66" i="7" s="1"/>
  <c r="E156" i="1"/>
  <c r="G97" i="7"/>
  <c r="G100" i="7" s="1"/>
  <c r="I156" i="1"/>
  <c r="I159" i="1" s="1"/>
  <c r="H130" i="1"/>
  <c r="H133" i="1" s="1"/>
  <c r="H165" i="7"/>
  <c r="H168" i="7" s="1"/>
  <c r="F29" i="7"/>
  <c r="F32" i="7" s="1"/>
  <c r="H29" i="7"/>
  <c r="H32" i="7" s="1"/>
  <c r="G199" i="7"/>
  <c r="G202" i="7" s="1"/>
  <c r="F199" i="7"/>
  <c r="F202" i="7" s="1"/>
  <c r="F165" i="7"/>
  <c r="F168" i="7" s="1"/>
  <c r="E165" i="7"/>
  <c r="E168" i="7" s="1"/>
  <c r="E50" i="1"/>
  <c r="H156" i="1"/>
  <c r="H159" i="1" s="1"/>
  <c r="H50" i="1"/>
  <c r="H53" i="1" s="1"/>
  <c r="F50" i="1"/>
  <c r="F53" i="1" s="1"/>
  <c r="E199" i="7"/>
  <c r="E202" i="7" s="1"/>
  <c r="G131" i="7"/>
  <c r="G134" i="7" s="1"/>
  <c r="E182" i="1"/>
  <c r="G165" i="7"/>
  <c r="G168" i="7" s="1"/>
  <c r="I29" i="7"/>
  <c r="I32" i="7" s="1"/>
  <c r="G63" i="7"/>
  <c r="G66" i="7" s="1"/>
  <c r="E104" i="1"/>
  <c r="G29" i="7"/>
  <c r="G32" i="7" s="1"/>
  <c r="I130" i="1"/>
  <c r="I133" i="1" s="1"/>
  <c r="H97" i="7"/>
  <c r="H100" i="7" s="1"/>
  <c r="F97" i="7"/>
  <c r="F100" i="7" s="1"/>
  <c r="F131" i="7"/>
  <c r="F134" i="7" s="1"/>
  <c r="E130" i="1"/>
  <c r="F76" i="1"/>
  <c r="F79" i="1" s="1"/>
  <c r="I131" i="7"/>
  <c r="I134" i="7" s="1"/>
  <c r="G182" i="1"/>
  <c r="G185" i="1" s="1"/>
  <c r="I97" i="7"/>
  <c r="I100" i="7" s="1"/>
  <c r="H131" i="7"/>
  <c r="H134" i="7" s="1"/>
  <c r="I63" i="7"/>
  <c r="I66" i="7" s="1"/>
  <c r="E63" i="7"/>
  <c r="E66" i="7" s="1"/>
  <c r="F182" i="1"/>
  <c r="F185" i="1" s="1"/>
  <c r="G156" i="1"/>
  <c r="G159" i="1" s="1"/>
  <c r="D50" i="4"/>
  <c r="I165" i="7"/>
  <c r="I168" i="7" s="1"/>
  <c r="E97" i="7"/>
  <c r="E100" i="7" s="1"/>
  <c r="E29" i="7"/>
  <c r="E32" i="7" s="1"/>
  <c r="I50" i="1"/>
  <c r="I53" i="1" s="1"/>
  <c r="F63" i="7"/>
  <c r="F66" i="7" s="1"/>
  <c r="E131" i="7"/>
  <c r="E134" i="7" s="1"/>
  <c r="E76" i="1"/>
  <c r="H76" i="1"/>
  <c r="H79" i="1" s="1"/>
  <c r="I182" i="1"/>
  <c r="I185" i="1" s="1"/>
  <c r="G130" i="1"/>
  <c r="G133" i="1" s="1"/>
  <c r="F104" i="1"/>
  <c r="F107" i="1" s="1"/>
  <c r="I199" i="7"/>
  <c r="I202" i="7" s="1"/>
  <c r="G50" i="1"/>
  <c r="G53" i="1" s="1"/>
  <c r="F156" i="1"/>
  <c r="F159" i="1" s="1"/>
  <c r="I104" i="1"/>
  <c r="I107" i="1" s="1"/>
  <c r="F130" i="1"/>
  <c r="F133" i="1" s="1"/>
  <c r="H182" i="1"/>
  <c r="H185" i="1" s="1"/>
  <c r="G104" i="1"/>
  <c r="G107" i="1" s="1"/>
  <c r="G76" i="1"/>
  <c r="G79" i="1" s="1"/>
  <c r="H104" i="1"/>
  <c r="H107" i="1" s="1"/>
  <c r="H199" i="7"/>
  <c r="H202" i="7" s="1"/>
  <c r="Q181" i="7" l="1"/>
  <c r="R181" i="7" s="1"/>
  <c r="S181" i="7" s="1"/>
  <c r="AC192" i="7"/>
  <c r="AD192" i="7" s="1"/>
  <c r="AE192" i="7" s="1"/>
  <c r="AC188" i="7"/>
  <c r="AD188" i="7" s="1"/>
  <c r="AE188" i="7" s="1"/>
  <c r="AC183" i="7"/>
  <c r="AD183" i="7" s="1"/>
  <c r="AE183" i="7" s="1"/>
  <c r="AC190" i="7"/>
  <c r="AD190" i="7" s="1"/>
  <c r="AE190" i="7" s="1"/>
  <c r="Q188" i="7"/>
  <c r="R188" i="7" s="1"/>
  <c r="S188" i="7" s="1"/>
  <c r="Q194" i="7"/>
  <c r="R194" i="7" s="1"/>
  <c r="S194" i="7" s="1"/>
  <c r="AC184" i="7"/>
  <c r="AD184" i="7" s="1"/>
  <c r="AE184" i="7" s="1"/>
  <c r="AC194" i="7"/>
  <c r="AD194" i="7" s="1"/>
  <c r="AE194" i="7" s="1"/>
  <c r="R150" i="1"/>
  <c r="X150" i="1" s="1"/>
  <c r="AD150" i="1" s="1"/>
  <c r="Q189" i="7"/>
  <c r="R189" i="7" s="1"/>
  <c r="S189" i="7" s="1"/>
  <c r="Q195" i="7"/>
  <c r="R195" i="7" s="1"/>
  <c r="S195" i="7" s="1"/>
  <c r="Q187" i="7"/>
  <c r="R187" i="7" s="1"/>
  <c r="S187" i="7" s="1"/>
  <c r="Q192" i="7"/>
  <c r="R192" i="7" s="1"/>
  <c r="S192" i="7" s="1"/>
  <c r="S19" i="1"/>
  <c r="Q180" i="7"/>
  <c r="R180" i="7" s="1"/>
  <c r="S180" i="7" s="1"/>
  <c r="Q186" i="7"/>
  <c r="R186" i="7" s="1"/>
  <c r="S186" i="7" s="1"/>
  <c r="Q191" i="7"/>
  <c r="R191" i="7" s="1"/>
  <c r="S191" i="7" s="1"/>
  <c r="S18" i="1"/>
  <c r="Q184" i="7"/>
  <c r="R184" i="7" s="1"/>
  <c r="S184" i="7" s="1"/>
  <c r="Q193" i="7"/>
  <c r="R193" i="7" s="1"/>
  <c r="S193" i="7" s="1"/>
  <c r="Q190" i="7"/>
  <c r="R190" i="7" s="1"/>
  <c r="S190" i="7" s="1"/>
  <c r="R144" i="1"/>
  <c r="X144" i="1" s="1"/>
  <c r="AD144" i="1" s="1"/>
  <c r="R145" i="1"/>
  <c r="X145" i="1" s="1"/>
  <c r="AD145" i="1" s="1"/>
  <c r="R149" i="1"/>
  <c r="X149" i="1" s="1"/>
  <c r="AD149" i="1" s="1"/>
  <c r="R147" i="1"/>
  <c r="X147" i="1" s="1"/>
  <c r="AD147" i="1" s="1"/>
  <c r="R148" i="1"/>
  <c r="X148" i="1" s="1"/>
  <c r="AD148" i="1" s="1"/>
  <c r="AC195" i="7"/>
  <c r="AD195" i="7" s="1"/>
  <c r="AE195" i="7" s="1"/>
  <c r="AC181" i="7"/>
  <c r="AD181" i="7" s="1"/>
  <c r="AE181" i="7" s="1"/>
  <c r="AC180" i="7"/>
  <c r="AD180" i="7" s="1"/>
  <c r="AE180" i="7" s="1"/>
  <c r="T145" i="1"/>
  <c r="Z145" i="1" s="1"/>
  <c r="AF145" i="1" s="1"/>
  <c r="Q92" i="1"/>
  <c r="W92" i="1" s="1"/>
  <c r="AC92" i="1" s="1"/>
  <c r="Q93" i="1"/>
  <c r="W93" i="1" s="1"/>
  <c r="AC93" i="1" s="1"/>
  <c r="R100" i="1"/>
  <c r="X100" i="1" s="1"/>
  <c r="AD100" i="1" s="1"/>
  <c r="R93" i="1"/>
  <c r="X93" i="1" s="1"/>
  <c r="AD93" i="1" s="1"/>
  <c r="R122" i="1"/>
  <c r="X122" i="1" s="1"/>
  <c r="AD122" i="1" s="1"/>
  <c r="R119" i="1"/>
  <c r="X119" i="1" s="1"/>
  <c r="AD119" i="1" s="1"/>
  <c r="T118" i="1"/>
  <c r="Z118" i="1" s="1"/>
  <c r="AF118" i="1" s="1"/>
  <c r="T119" i="1"/>
  <c r="Z119" i="1" s="1"/>
  <c r="AF119" i="1" s="1"/>
  <c r="W112" i="7"/>
  <c r="X112" i="7" s="1"/>
  <c r="U145" i="1"/>
  <c r="AA145" i="1" s="1"/>
  <c r="AG145" i="1" s="1"/>
  <c r="S38" i="1"/>
  <c r="Y38" i="1" s="1"/>
  <c r="AE38" i="1" s="1"/>
  <c r="S39" i="1"/>
  <c r="Y39" i="1" s="1"/>
  <c r="AE39" i="1" s="1"/>
  <c r="R41" i="1"/>
  <c r="X41" i="1" s="1"/>
  <c r="AD41" i="1" s="1"/>
  <c r="R39" i="1"/>
  <c r="X39" i="1" s="1"/>
  <c r="AD39" i="1" s="1"/>
  <c r="W124" i="7"/>
  <c r="X124" i="7" s="1"/>
  <c r="Y124" i="7" s="1"/>
  <c r="Q170" i="1"/>
  <c r="W170" i="1" s="1"/>
  <c r="Q178" i="1"/>
  <c r="W178" i="1" s="1"/>
  <c r="AC178" i="1" s="1"/>
  <c r="Q175" i="1"/>
  <c r="W175" i="1" s="1"/>
  <c r="AC175" i="1" s="1"/>
  <c r="Q174" i="1"/>
  <c r="W174" i="1" s="1"/>
  <c r="AC174" i="1" s="1"/>
  <c r="Q173" i="1"/>
  <c r="W173" i="1" s="1"/>
  <c r="AC173" i="1" s="1"/>
  <c r="Q176" i="1"/>
  <c r="W176" i="1" s="1"/>
  <c r="AC176" i="1" s="1"/>
  <c r="U175" i="1"/>
  <c r="AA175" i="1" s="1"/>
  <c r="AG175" i="1" s="1"/>
  <c r="U178" i="1"/>
  <c r="AA178" i="1" s="1"/>
  <c r="AG178" i="1" s="1"/>
  <c r="U174" i="1"/>
  <c r="AA174" i="1" s="1"/>
  <c r="AG174" i="1" s="1"/>
  <c r="U176" i="1"/>
  <c r="AA176" i="1" s="1"/>
  <c r="AG176" i="1" s="1"/>
  <c r="U173" i="1"/>
  <c r="AA173" i="1" s="1"/>
  <c r="AG173" i="1" s="1"/>
  <c r="U170" i="1"/>
  <c r="AA170" i="1" s="1"/>
  <c r="T173" i="1"/>
  <c r="Z173" i="1" s="1"/>
  <c r="AF173" i="1" s="1"/>
  <c r="T174" i="1"/>
  <c r="Z174" i="1" s="1"/>
  <c r="AF174" i="1" s="1"/>
  <c r="T176" i="1"/>
  <c r="Z176" i="1" s="1"/>
  <c r="AF176" i="1" s="1"/>
  <c r="T178" i="1"/>
  <c r="Z178" i="1" s="1"/>
  <c r="AF178" i="1" s="1"/>
  <c r="T170" i="1"/>
  <c r="Z170" i="1" s="1"/>
  <c r="T175" i="1"/>
  <c r="Z175" i="1" s="1"/>
  <c r="AF175" i="1" s="1"/>
  <c r="R175" i="1"/>
  <c r="X175" i="1" s="1"/>
  <c r="AD175" i="1" s="1"/>
  <c r="R174" i="1"/>
  <c r="X174" i="1" s="1"/>
  <c r="AD174" i="1" s="1"/>
  <c r="R173" i="1"/>
  <c r="X173" i="1" s="1"/>
  <c r="AD173" i="1" s="1"/>
  <c r="R176" i="1"/>
  <c r="X176" i="1" s="1"/>
  <c r="AD176" i="1" s="1"/>
  <c r="R170" i="1"/>
  <c r="X170" i="1" s="1"/>
  <c r="R178" i="1"/>
  <c r="X178" i="1" s="1"/>
  <c r="AD178" i="1" s="1"/>
  <c r="S173" i="1"/>
  <c r="Y173" i="1" s="1"/>
  <c r="AE173" i="1" s="1"/>
  <c r="S178" i="1"/>
  <c r="Y178" i="1" s="1"/>
  <c r="AE178" i="1" s="1"/>
  <c r="S170" i="1"/>
  <c r="Y170" i="1" s="1"/>
  <c r="S175" i="1"/>
  <c r="Y175" i="1" s="1"/>
  <c r="AE175" i="1" s="1"/>
  <c r="S176" i="1"/>
  <c r="Y176" i="1" s="1"/>
  <c r="AE176" i="1" s="1"/>
  <c r="S174" i="1"/>
  <c r="Y174" i="1" s="1"/>
  <c r="AE174" i="1" s="1"/>
  <c r="AC9" i="1"/>
  <c r="Q18" i="1" s="1"/>
  <c r="Q19" i="1"/>
  <c r="AG9" i="1"/>
  <c r="U18" i="1" s="1"/>
  <c r="U19" i="1"/>
  <c r="AF9" i="1"/>
  <c r="T18" i="1" s="1"/>
  <c r="T19" i="1"/>
  <c r="AD9" i="1"/>
  <c r="R18" i="1" s="1"/>
  <c r="R19" i="1"/>
  <c r="T207" i="7"/>
  <c r="V180" i="7"/>
  <c r="T196" i="7" s="1"/>
  <c r="Y180" i="7"/>
  <c r="W196" i="7" s="1"/>
  <c r="W207" i="7"/>
  <c r="Z207" i="7"/>
  <c r="AB180" i="7"/>
  <c r="Z196" i="7" s="1"/>
  <c r="W113" i="7"/>
  <c r="X113" i="7" s="1"/>
  <c r="Y113" i="7" s="1"/>
  <c r="W118" i="7"/>
  <c r="X118" i="7" s="1"/>
  <c r="Y118" i="7" s="1"/>
  <c r="W121" i="7"/>
  <c r="X121" i="7" s="1"/>
  <c r="Y121" i="7" s="1"/>
  <c r="W127" i="7"/>
  <c r="X127" i="7" s="1"/>
  <c r="Y127" i="7" s="1"/>
  <c r="AC83" i="7"/>
  <c r="AD83" i="7" s="1"/>
  <c r="AE83" i="7" s="1"/>
  <c r="AC93" i="7"/>
  <c r="AD93" i="7" s="1"/>
  <c r="AE93" i="7" s="1"/>
  <c r="Z52" i="7"/>
  <c r="AA52" i="7" s="1"/>
  <c r="AB52" i="7" s="1"/>
  <c r="Z59" i="7"/>
  <c r="AA59" i="7" s="1"/>
  <c r="AB59" i="7" s="1"/>
  <c r="W20" i="7"/>
  <c r="X20" i="7" s="1"/>
  <c r="Y20" i="7" s="1"/>
  <c r="W25" i="7"/>
  <c r="X25" i="7" s="1"/>
  <c r="Y25" i="7" s="1"/>
  <c r="T121" i="1"/>
  <c r="Z121" i="1" s="1"/>
  <c r="AF121" i="1" s="1"/>
  <c r="T122" i="1"/>
  <c r="Z122" i="1" s="1"/>
  <c r="AF122" i="1" s="1"/>
  <c r="R118" i="1"/>
  <c r="X118" i="1" s="1"/>
  <c r="AD118" i="1" s="1"/>
  <c r="W117" i="7"/>
  <c r="X117" i="7" s="1"/>
  <c r="Y117" i="7" s="1"/>
  <c r="W126" i="7"/>
  <c r="X126" i="7" s="1"/>
  <c r="Y126" i="7" s="1"/>
  <c r="W115" i="7"/>
  <c r="X115" i="7" s="1"/>
  <c r="Y115" i="7" s="1"/>
  <c r="W119" i="7"/>
  <c r="X119" i="7" s="1"/>
  <c r="Y119" i="7" s="1"/>
  <c r="W123" i="7"/>
  <c r="X123" i="7" s="1"/>
  <c r="Y123" i="7" s="1"/>
  <c r="W22" i="7"/>
  <c r="X22" i="7" s="1"/>
  <c r="Y22" i="7" s="1"/>
  <c r="W125" i="7"/>
  <c r="X125" i="7" s="1"/>
  <c r="Y125" i="7" s="1"/>
  <c r="W116" i="7"/>
  <c r="X116" i="7" s="1"/>
  <c r="Y116" i="7" s="1"/>
  <c r="W122" i="7"/>
  <c r="X122" i="7" s="1"/>
  <c r="Y122" i="7" s="1"/>
  <c r="T124" i="1"/>
  <c r="Z124" i="1" s="1"/>
  <c r="AF124" i="1" s="1"/>
  <c r="W23" i="7"/>
  <c r="X23" i="7" s="1"/>
  <c r="Y23" i="7" s="1"/>
  <c r="W16" i="7"/>
  <c r="X16" i="7" s="1"/>
  <c r="Y16" i="7" s="1"/>
  <c r="W11" i="7"/>
  <c r="X11" i="7" s="1"/>
  <c r="Y11" i="7" s="1"/>
  <c r="W19" i="7"/>
  <c r="X19" i="7" s="1"/>
  <c r="U150" i="1"/>
  <c r="AA150" i="1" s="1"/>
  <c r="AG150" i="1" s="1"/>
  <c r="R123" i="1"/>
  <c r="X123" i="1" s="1"/>
  <c r="AD123" i="1" s="1"/>
  <c r="W10" i="7"/>
  <c r="X10" i="7" s="1"/>
  <c r="Y10" i="7" s="1"/>
  <c r="W13" i="7"/>
  <c r="X13" i="7" s="1"/>
  <c r="Y13" i="7" s="1"/>
  <c r="R121" i="1"/>
  <c r="X121" i="1" s="1"/>
  <c r="AD121" i="1" s="1"/>
  <c r="R126" i="1"/>
  <c r="X126" i="1" s="1"/>
  <c r="AD126" i="1" s="1"/>
  <c r="W24" i="7"/>
  <c r="X24" i="7" s="1"/>
  <c r="Y24" i="7" s="1"/>
  <c r="W18" i="7"/>
  <c r="X18" i="7" s="1"/>
  <c r="Y18" i="7" s="1"/>
  <c r="U148" i="1"/>
  <c r="AA148" i="1" s="1"/>
  <c r="AG148" i="1" s="1"/>
  <c r="R124" i="1"/>
  <c r="X124" i="1" s="1"/>
  <c r="AD124" i="1" s="1"/>
  <c r="AC90" i="7"/>
  <c r="AD90" i="7" s="1"/>
  <c r="AE90" i="7" s="1"/>
  <c r="W14" i="7"/>
  <c r="X14" i="7" s="1"/>
  <c r="Y14" i="7" s="1"/>
  <c r="W15" i="7"/>
  <c r="X15" i="7" s="1"/>
  <c r="Y15" i="7" s="1"/>
  <c r="W21" i="7"/>
  <c r="X21" i="7" s="1"/>
  <c r="Y21" i="7" s="1"/>
  <c r="U144" i="1"/>
  <c r="AA144" i="1" s="1"/>
  <c r="AG144" i="1" s="1"/>
  <c r="U149" i="1"/>
  <c r="AA149" i="1" s="1"/>
  <c r="AG149" i="1" s="1"/>
  <c r="Z58" i="7"/>
  <c r="AA58" i="7" s="1"/>
  <c r="AB58" i="7" s="1"/>
  <c r="Z48" i="7"/>
  <c r="AA48" i="7" s="1"/>
  <c r="AB48" i="7" s="1"/>
  <c r="Z51" i="7"/>
  <c r="AA51" i="7" s="1"/>
  <c r="AB51" i="7" s="1"/>
  <c r="S42" i="1"/>
  <c r="Y42" i="1" s="1"/>
  <c r="AE42" i="1" s="1"/>
  <c r="R38" i="1"/>
  <c r="X38" i="1" s="1"/>
  <c r="AD38" i="1" s="1"/>
  <c r="Z56" i="7"/>
  <c r="AA56" i="7" s="1"/>
  <c r="AB56" i="7" s="1"/>
  <c r="Z49" i="7"/>
  <c r="AA49" i="7" s="1"/>
  <c r="AB49" i="7" s="1"/>
  <c r="AC92" i="7"/>
  <c r="AD92" i="7" s="1"/>
  <c r="AE92" i="7" s="1"/>
  <c r="AC91" i="7"/>
  <c r="AD91" i="7" s="1"/>
  <c r="AE91" i="7" s="1"/>
  <c r="AC78" i="7"/>
  <c r="AD78" i="7" s="1"/>
  <c r="AE78" i="7" s="1"/>
  <c r="AC79" i="7"/>
  <c r="AD79" i="7" s="1"/>
  <c r="AE79" i="7" s="1"/>
  <c r="AC85" i="7"/>
  <c r="AD85" i="7" s="1"/>
  <c r="AE85" i="7" s="1"/>
  <c r="Z54" i="7"/>
  <c r="AA54" i="7" s="1"/>
  <c r="AB54" i="7" s="1"/>
  <c r="Z47" i="7"/>
  <c r="AA47" i="7" s="1"/>
  <c r="AB47" i="7" s="1"/>
  <c r="Z57" i="7"/>
  <c r="AA57" i="7" s="1"/>
  <c r="AB57" i="7" s="1"/>
  <c r="Z50" i="7"/>
  <c r="AA50" i="7" s="1"/>
  <c r="AB50" i="7" s="1"/>
  <c r="AC81" i="7"/>
  <c r="AD81" i="7" s="1"/>
  <c r="AE81" i="7" s="1"/>
  <c r="AC86" i="7"/>
  <c r="AD86" i="7" s="1"/>
  <c r="AE86" i="7" s="1"/>
  <c r="AC87" i="7"/>
  <c r="AD87" i="7" s="1"/>
  <c r="AE87" i="7" s="1"/>
  <c r="AC82" i="7"/>
  <c r="AD82" i="7" s="1"/>
  <c r="AE82" i="7" s="1"/>
  <c r="Z45" i="7"/>
  <c r="AA45" i="7" s="1"/>
  <c r="AB45" i="7" s="1"/>
  <c r="Z53" i="7"/>
  <c r="AA53" i="7" s="1"/>
  <c r="AB53" i="7" s="1"/>
  <c r="Z55" i="7"/>
  <c r="AA55" i="7" s="1"/>
  <c r="AB55" i="7" s="1"/>
  <c r="Z44" i="7"/>
  <c r="AA44" i="7" s="1"/>
  <c r="AB44" i="7" s="1"/>
  <c r="AC89" i="7"/>
  <c r="AD89" i="7" s="1"/>
  <c r="AE89" i="7" s="1"/>
  <c r="AC88" i="7"/>
  <c r="AD88" i="7" s="1"/>
  <c r="AE88" i="7" s="1"/>
  <c r="AC84" i="7"/>
  <c r="AD84" i="7" s="1"/>
  <c r="AE84" i="7" s="1"/>
  <c r="W17" i="7"/>
  <c r="X17" i="7" s="1"/>
  <c r="Y17" i="7" s="1"/>
  <c r="U147" i="1"/>
  <c r="AA147" i="1" s="1"/>
  <c r="AG147" i="1" s="1"/>
  <c r="R46" i="1"/>
  <c r="X46" i="1" s="1"/>
  <c r="AD46" i="1" s="1"/>
  <c r="T126" i="1"/>
  <c r="Z126" i="1" s="1"/>
  <c r="AF126" i="1" s="1"/>
  <c r="R42" i="1"/>
  <c r="X42" i="1" s="1"/>
  <c r="AD42" i="1" s="1"/>
  <c r="T123" i="1"/>
  <c r="Z123" i="1" s="1"/>
  <c r="AF123" i="1" s="1"/>
  <c r="R44" i="1"/>
  <c r="X44" i="1" s="1"/>
  <c r="AD44" i="1" s="1"/>
  <c r="R43" i="1"/>
  <c r="X43" i="1" s="1"/>
  <c r="AD43" i="1" s="1"/>
  <c r="E37" i="4"/>
  <c r="D43" i="4" s="1"/>
  <c r="D42" i="4"/>
  <c r="D41" i="4"/>
  <c r="R97" i="1"/>
  <c r="X97" i="1" s="1"/>
  <c r="AD97" i="1" s="1"/>
  <c r="R98" i="1"/>
  <c r="X98" i="1" s="1"/>
  <c r="AD98" i="1" s="1"/>
  <c r="R92" i="1"/>
  <c r="X92" i="1" s="1"/>
  <c r="AD92" i="1" s="1"/>
  <c r="Q119" i="7"/>
  <c r="R119" i="7" s="1"/>
  <c r="S119" i="7" s="1"/>
  <c r="Q121" i="7"/>
  <c r="R121" i="7" s="1"/>
  <c r="S121" i="7" s="1"/>
  <c r="Q113" i="7"/>
  <c r="R113" i="7" s="1"/>
  <c r="S113" i="7" s="1"/>
  <c r="Q117" i="7"/>
  <c r="R117" i="7" s="1"/>
  <c r="S117" i="7" s="1"/>
  <c r="Q123" i="7"/>
  <c r="R123" i="7" s="1"/>
  <c r="S123" i="7" s="1"/>
  <c r="Q124" i="7"/>
  <c r="R124" i="7" s="1"/>
  <c r="S124" i="7" s="1"/>
  <c r="Q125" i="7"/>
  <c r="R125" i="7" s="1"/>
  <c r="S125" i="7" s="1"/>
  <c r="Q120" i="7"/>
  <c r="R120" i="7" s="1"/>
  <c r="S120" i="7" s="1"/>
  <c r="Q116" i="7"/>
  <c r="R116" i="7" s="1"/>
  <c r="S116" i="7" s="1"/>
  <c r="Q115" i="7"/>
  <c r="R115" i="7" s="1"/>
  <c r="S115" i="7" s="1"/>
  <c r="Q126" i="7"/>
  <c r="R126" i="7" s="1"/>
  <c r="S126" i="7" s="1"/>
  <c r="Q118" i="7"/>
  <c r="R118" i="7" s="1"/>
  <c r="S118" i="7" s="1"/>
  <c r="Q112" i="7"/>
  <c r="R112" i="7" s="1"/>
  <c r="Q122" i="7"/>
  <c r="R122" i="7" s="1"/>
  <c r="S122" i="7" s="1"/>
  <c r="Q115" i="1"/>
  <c r="Q117" i="1" s="1"/>
  <c r="Q119" i="1" s="1"/>
  <c r="W119" i="1" s="1"/>
  <c r="AC119" i="1" s="1"/>
  <c r="R95" i="1"/>
  <c r="X95" i="1" s="1"/>
  <c r="AD95" i="1" s="1"/>
  <c r="R96" i="1"/>
  <c r="X96" i="1" s="1"/>
  <c r="AD96" i="1" s="1"/>
  <c r="Q151" i="7"/>
  <c r="R151" i="7" s="1"/>
  <c r="S151" i="7" s="1"/>
  <c r="Q160" i="7"/>
  <c r="R160" i="7" s="1"/>
  <c r="S160" i="7" s="1"/>
  <c r="Q158" i="7"/>
  <c r="R158" i="7" s="1"/>
  <c r="S158" i="7" s="1"/>
  <c r="Q155" i="7"/>
  <c r="R155" i="7" s="1"/>
  <c r="S155" i="7" s="1"/>
  <c r="Q150" i="7"/>
  <c r="R150" i="7" s="1"/>
  <c r="S150" i="7" s="1"/>
  <c r="Q159" i="7"/>
  <c r="R159" i="7" s="1"/>
  <c r="S159" i="7" s="1"/>
  <c r="Q156" i="7"/>
  <c r="R156" i="7" s="1"/>
  <c r="S156" i="7" s="1"/>
  <c r="Q146" i="7"/>
  <c r="R146" i="7" s="1"/>
  <c r="Q153" i="7"/>
  <c r="Q147" i="7"/>
  <c r="R147" i="7" s="1"/>
  <c r="S147" i="7" s="1"/>
  <c r="Q152" i="7"/>
  <c r="R152" i="7" s="1"/>
  <c r="S152" i="7" s="1"/>
  <c r="Q154" i="7"/>
  <c r="R154" i="7" s="1"/>
  <c r="S154" i="7" s="1"/>
  <c r="Q149" i="7"/>
  <c r="R149" i="7" s="1"/>
  <c r="S149" i="7" s="1"/>
  <c r="Q157" i="7"/>
  <c r="R157" i="7" s="1"/>
  <c r="S157" i="7" s="1"/>
  <c r="T150" i="1"/>
  <c r="Z150" i="1" s="1"/>
  <c r="AF150" i="1" s="1"/>
  <c r="T148" i="1"/>
  <c r="Z148" i="1" s="1"/>
  <c r="AF148" i="1" s="1"/>
  <c r="T144" i="1"/>
  <c r="Z144" i="1" s="1"/>
  <c r="AF144" i="1" s="1"/>
  <c r="T147" i="1"/>
  <c r="Z147" i="1" s="1"/>
  <c r="AF147" i="1" s="1"/>
  <c r="T149" i="1"/>
  <c r="Z149" i="1" s="1"/>
  <c r="AF149" i="1" s="1"/>
  <c r="S44" i="1"/>
  <c r="Y44" i="1" s="1"/>
  <c r="AE44" i="1" s="1"/>
  <c r="S41" i="1"/>
  <c r="Y41" i="1" s="1"/>
  <c r="AE41" i="1" s="1"/>
  <c r="S46" i="1"/>
  <c r="Y46" i="1" s="1"/>
  <c r="AE46" i="1" s="1"/>
  <c r="S43" i="1"/>
  <c r="Y43" i="1" s="1"/>
  <c r="AE43" i="1" s="1"/>
  <c r="Q72" i="1"/>
  <c r="W72" i="1" s="1"/>
  <c r="AC72" i="1" s="1"/>
  <c r="Q64" i="1"/>
  <c r="W64" i="1" s="1"/>
  <c r="AC64" i="1" s="1"/>
  <c r="Q70" i="1"/>
  <c r="W70" i="1" s="1"/>
  <c r="AC70" i="1" s="1"/>
  <c r="Q69" i="1"/>
  <c r="W69" i="1" s="1"/>
  <c r="AC69" i="1" s="1"/>
  <c r="Q67" i="1"/>
  <c r="W67" i="1" s="1"/>
  <c r="AC67" i="1" s="1"/>
  <c r="Q68" i="1"/>
  <c r="W68" i="1" s="1"/>
  <c r="AC68" i="1" s="1"/>
  <c r="Q100" i="1"/>
  <c r="W100" i="1" s="1"/>
  <c r="AC100" i="1" s="1"/>
  <c r="Q97" i="1"/>
  <c r="W97" i="1" s="1"/>
  <c r="AC97" i="1" s="1"/>
  <c r="Q95" i="1"/>
  <c r="W95" i="1" s="1"/>
  <c r="AC95" i="1" s="1"/>
  <c r="Q96" i="1"/>
  <c r="W96" i="1" s="1"/>
  <c r="AC96" i="1" s="1"/>
  <c r="Q98" i="1"/>
  <c r="W98" i="1" s="1"/>
  <c r="AC98" i="1" s="1"/>
  <c r="U123" i="1"/>
  <c r="AA123" i="1" s="1"/>
  <c r="AG123" i="1" s="1"/>
  <c r="U126" i="1"/>
  <c r="AA126" i="1" s="1"/>
  <c r="AG126" i="1" s="1"/>
  <c r="U122" i="1"/>
  <c r="AA122" i="1" s="1"/>
  <c r="AG122" i="1" s="1"/>
  <c r="U121" i="1"/>
  <c r="AA121" i="1" s="1"/>
  <c r="AG121" i="1" s="1"/>
  <c r="U118" i="1"/>
  <c r="AA118" i="1" s="1"/>
  <c r="U124" i="1"/>
  <c r="AA124" i="1" s="1"/>
  <c r="AG124" i="1" s="1"/>
  <c r="T98" i="1"/>
  <c r="Z98" i="1" s="1"/>
  <c r="AF98" i="1" s="1"/>
  <c r="T100" i="1"/>
  <c r="Z100" i="1" s="1"/>
  <c r="AF100" i="1" s="1"/>
  <c r="T95" i="1"/>
  <c r="Z95" i="1" s="1"/>
  <c r="AF95" i="1" s="1"/>
  <c r="T92" i="1"/>
  <c r="Z92" i="1" s="1"/>
  <c r="T97" i="1"/>
  <c r="Z97" i="1" s="1"/>
  <c r="AF97" i="1" s="1"/>
  <c r="T96" i="1"/>
  <c r="Z96" i="1" s="1"/>
  <c r="AF96" i="1" s="1"/>
  <c r="T46" i="1"/>
  <c r="Z46" i="1" s="1"/>
  <c r="AF46" i="1" s="1"/>
  <c r="T44" i="1"/>
  <c r="Z44" i="1" s="1"/>
  <c r="AF44" i="1" s="1"/>
  <c r="T43" i="1"/>
  <c r="Z43" i="1" s="1"/>
  <c r="AF43" i="1" s="1"/>
  <c r="T41" i="1"/>
  <c r="Z41" i="1" s="1"/>
  <c r="AF41" i="1" s="1"/>
  <c r="T38" i="1"/>
  <c r="Z38" i="1" s="1"/>
  <c r="T42" i="1"/>
  <c r="Z42" i="1" s="1"/>
  <c r="AF42" i="1" s="1"/>
  <c r="U67" i="1"/>
  <c r="AA67" i="1" s="1"/>
  <c r="AG67" i="1" s="1"/>
  <c r="U72" i="1"/>
  <c r="AA72" i="1" s="1"/>
  <c r="AG72" i="1" s="1"/>
  <c r="U68" i="1"/>
  <c r="AA68" i="1" s="1"/>
  <c r="AG68" i="1" s="1"/>
  <c r="U69" i="1"/>
  <c r="AA69" i="1" s="1"/>
  <c r="AG69" i="1" s="1"/>
  <c r="U70" i="1"/>
  <c r="AA70" i="1" s="1"/>
  <c r="AG70" i="1" s="1"/>
  <c r="U64" i="1"/>
  <c r="AA64" i="1" s="1"/>
  <c r="U98" i="1"/>
  <c r="AA98" i="1" s="1"/>
  <c r="AG98" i="1" s="1"/>
  <c r="U92" i="1"/>
  <c r="AA92" i="1" s="1"/>
  <c r="U95" i="1"/>
  <c r="AA95" i="1" s="1"/>
  <c r="AG95" i="1" s="1"/>
  <c r="U100" i="1"/>
  <c r="AA100" i="1" s="1"/>
  <c r="AG100" i="1" s="1"/>
  <c r="U97" i="1"/>
  <c r="AA97" i="1" s="1"/>
  <c r="AG97" i="1" s="1"/>
  <c r="U96" i="1"/>
  <c r="AA96" i="1" s="1"/>
  <c r="AG96" i="1" s="1"/>
  <c r="Q44" i="1"/>
  <c r="W44" i="1" s="1"/>
  <c r="AC44" i="1" s="1"/>
  <c r="Q43" i="1"/>
  <c r="W43" i="1" s="1"/>
  <c r="AC43" i="1" s="1"/>
  <c r="Q38" i="1"/>
  <c r="W38" i="1" s="1"/>
  <c r="AC38" i="1" s="1"/>
  <c r="Q42" i="1"/>
  <c r="W42" i="1" s="1"/>
  <c r="AC42" i="1" s="1"/>
  <c r="Q41" i="1"/>
  <c r="W41" i="1" s="1"/>
  <c r="AC41" i="1" s="1"/>
  <c r="Q46" i="1"/>
  <c r="W46" i="1" s="1"/>
  <c r="AC46" i="1" s="1"/>
  <c r="R68" i="1"/>
  <c r="X68" i="1" s="1"/>
  <c r="AD68" i="1" s="1"/>
  <c r="R70" i="1"/>
  <c r="X70" i="1" s="1"/>
  <c r="AD70" i="1" s="1"/>
  <c r="R72" i="1"/>
  <c r="X72" i="1" s="1"/>
  <c r="AD72" i="1" s="1"/>
  <c r="R69" i="1"/>
  <c r="X69" i="1" s="1"/>
  <c r="AD69" i="1" s="1"/>
  <c r="R67" i="1"/>
  <c r="X67" i="1" s="1"/>
  <c r="AD67" i="1" s="1"/>
  <c r="R64" i="1"/>
  <c r="X64" i="1" s="1"/>
  <c r="AD64" i="1" s="1"/>
  <c r="S69" i="1"/>
  <c r="Y69" i="1" s="1"/>
  <c r="AE69" i="1" s="1"/>
  <c r="S70" i="1"/>
  <c r="Y70" i="1" s="1"/>
  <c r="AE70" i="1" s="1"/>
  <c r="S67" i="1"/>
  <c r="Y67" i="1" s="1"/>
  <c r="AE67" i="1" s="1"/>
  <c r="S64" i="1"/>
  <c r="Y64" i="1" s="1"/>
  <c r="S72" i="1"/>
  <c r="Y72" i="1" s="1"/>
  <c r="AE72" i="1" s="1"/>
  <c r="S68" i="1"/>
  <c r="Y68" i="1" s="1"/>
  <c r="AE68" i="1" s="1"/>
  <c r="U42" i="1"/>
  <c r="AA42" i="1" s="1"/>
  <c r="AG42" i="1" s="1"/>
  <c r="U46" i="1"/>
  <c r="AA46" i="1" s="1"/>
  <c r="AG46" i="1" s="1"/>
  <c r="U38" i="1"/>
  <c r="AA38" i="1" s="1"/>
  <c r="U41" i="1"/>
  <c r="AA41" i="1" s="1"/>
  <c r="AG41" i="1" s="1"/>
  <c r="U44" i="1"/>
  <c r="AA44" i="1" s="1"/>
  <c r="AG44" i="1" s="1"/>
  <c r="U43" i="1"/>
  <c r="AA43" i="1" s="1"/>
  <c r="AG43" i="1" s="1"/>
  <c r="T68" i="1"/>
  <c r="Z68" i="1" s="1"/>
  <c r="AF68" i="1" s="1"/>
  <c r="T64" i="1"/>
  <c r="Z64" i="1" s="1"/>
  <c r="T70" i="1"/>
  <c r="Z70" i="1" s="1"/>
  <c r="AF70" i="1" s="1"/>
  <c r="T72" i="1"/>
  <c r="Z72" i="1" s="1"/>
  <c r="AF72" i="1" s="1"/>
  <c r="T67" i="1"/>
  <c r="Z67" i="1" s="1"/>
  <c r="AF67" i="1" s="1"/>
  <c r="T69" i="1"/>
  <c r="Z69" i="1" s="1"/>
  <c r="AF69" i="1" s="1"/>
  <c r="S123" i="1"/>
  <c r="Y123" i="1" s="1"/>
  <c r="AE123" i="1" s="1"/>
  <c r="S118" i="1"/>
  <c r="Y118" i="1" s="1"/>
  <c r="S124" i="1"/>
  <c r="Y124" i="1" s="1"/>
  <c r="AE124" i="1" s="1"/>
  <c r="S122" i="1"/>
  <c r="Y122" i="1" s="1"/>
  <c r="AE122" i="1" s="1"/>
  <c r="S126" i="1"/>
  <c r="Y126" i="1" s="1"/>
  <c r="AE126" i="1" s="1"/>
  <c r="S121" i="1"/>
  <c r="Y121" i="1" s="1"/>
  <c r="AE121" i="1" s="1"/>
  <c r="S95" i="1"/>
  <c r="Y95" i="1" s="1"/>
  <c r="AE95" i="1" s="1"/>
  <c r="S96" i="1"/>
  <c r="Y96" i="1" s="1"/>
  <c r="AE96" i="1" s="1"/>
  <c r="S92" i="1"/>
  <c r="Y92" i="1" s="1"/>
  <c r="S100" i="1"/>
  <c r="Y100" i="1" s="1"/>
  <c r="AE100" i="1" s="1"/>
  <c r="S97" i="1"/>
  <c r="Y97" i="1" s="1"/>
  <c r="AE97" i="1" s="1"/>
  <c r="S98" i="1"/>
  <c r="Y98" i="1" s="1"/>
  <c r="AE98" i="1" s="1"/>
  <c r="Q149" i="1"/>
  <c r="W149" i="1" s="1"/>
  <c r="AC149" i="1" s="1"/>
  <c r="Q150" i="1"/>
  <c r="W150" i="1" s="1"/>
  <c r="AC150" i="1" s="1"/>
  <c r="S149" i="1"/>
  <c r="Y149" i="1" s="1"/>
  <c r="AE149" i="1" s="1"/>
  <c r="S150" i="1"/>
  <c r="Y150" i="1" s="1"/>
  <c r="AE150" i="1" s="1"/>
  <c r="Q147" i="1"/>
  <c r="W147" i="1" s="1"/>
  <c r="AC147" i="1" s="1"/>
  <c r="Q148" i="1"/>
  <c r="W148" i="1" s="1"/>
  <c r="AC148" i="1" s="1"/>
  <c r="S147" i="1"/>
  <c r="Y147" i="1" s="1"/>
  <c r="AE147" i="1" s="1"/>
  <c r="S148" i="1"/>
  <c r="Y148" i="1" s="1"/>
  <c r="AE148" i="1" s="1"/>
  <c r="Q144" i="1"/>
  <c r="W144" i="1" s="1"/>
  <c r="AC144" i="1" s="1"/>
  <c r="Q145" i="1"/>
  <c r="W145" i="1" s="1"/>
  <c r="AC145" i="1" s="1"/>
  <c r="S144" i="1"/>
  <c r="Y144" i="1" s="1"/>
  <c r="S145" i="1"/>
  <c r="Y145" i="1" s="1"/>
  <c r="AE145" i="1" s="1"/>
  <c r="T53" i="7"/>
  <c r="U53" i="7" s="1"/>
  <c r="V53" i="7" s="1"/>
  <c r="T52" i="7"/>
  <c r="U52" i="7" s="1"/>
  <c r="V52" i="7" s="1"/>
  <c r="T45" i="7"/>
  <c r="U45" i="7" s="1"/>
  <c r="V45" i="7" s="1"/>
  <c r="T49" i="7"/>
  <c r="U49" i="7" s="1"/>
  <c r="V49" i="7" s="1"/>
  <c r="T50" i="7"/>
  <c r="U50" i="7" s="1"/>
  <c r="V50" i="7" s="1"/>
  <c r="T44" i="7"/>
  <c r="U44" i="7" s="1"/>
  <c r="T56" i="7"/>
  <c r="U56" i="7" s="1"/>
  <c r="V56" i="7" s="1"/>
  <c r="T51" i="7"/>
  <c r="U51" i="7" s="1"/>
  <c r="V51" i="7" s="1"/>
  <c r="T58" i="7"/>
  <c r="U58" i="7" s="1"/>
  <c r="V58" i="7" s="1"/>
  <c r="T48" i="7"/>
  <c r="U48" i="7" s="1"/>
  <c r="V48" i="7" s="1"/>
  <c r="T47" i="7"/>
  <c r="U47" i="7" s="1"/>
  <c r="V47" i="7" s="1"/>
  <c r="T57" i="7"/>
  <c r="U57" i="7" s="1"/>
  <c r="V57" i="7" s="1"/>
  <c r="T55" i="7"/>
  <c r="U55" i="7" s="1"/>
  <c r="V55" i="7" s="1"/>
  <c r="T54" i="7"/>
  <c r="U54" i="7" s="1"/>
  <c r="V54" i="7" s="1"/>
  <c r="AC52" i="7"/>
  <c r="AD52" i="7" s="1"/>
  <c r="AE52" i="7" s="1"/>
  <c r="AC45" i="7"/>
  <c r="AD45" i="7" s="1"/>
  <c r="AE45" i="7" s="1"/>
  <c r="AC56" i="7"/>
  <c r="AD56" i="7" s="1"/>
  <c r="AE56" i="7" s="1"/>
  <c r="AC58" i="7"/>
  <c r="AD58" i="7" s="1"/>
  <c r="AE58" i="7" s="1"/>
  <c r="AC54" i="7"/>
  <c r="AD54" i="7" s="1"/>
  <c r="AE54" i="7" s="1"/>
  <c r="AC51" i="7"/>
  <c r="AD51" i="7" s="1"/>
  <c r="AE51" i="7" s="1"/>
  <c r="AC53" i="7"/>
  <c r="AD53" i="7" s="1"/>
  <c r="AE53" i="7" s="1"/>
  <c r="AC55" i="7"/>
  <c r="AD55" i="7" s="1"/>
  <c r="AE55" i="7" s="1"/>
  <c r="AC50" i="7"/>
  <c r="AD50" i="7" s="1"/>
  <c r="AE50" i="7" s="1"/>
  <c r="AC48" i="7"/>
  <c r="AD48" i="7" s="1"/>
  <c r="AE48" i="7" s="1"/>
  <c r="AC57" i="7"/>
  <c r="AD57" i="7" s="1"/>
  <c r="AE57" i="7" s="1"/>
  <c r="AC49" i="7"/>
  <c r="AD49" i="7" s="1"/>
  <c r="AE49" i="7" s="1"/>
  <c r="AC44" i="7"/>
  <c r="AD44" i="7" s="1"/>
  <c r="AC47" i="7"/>
  <c r="AD47" i="7" s="1"/>
  <c r="AE47" i="7" s="1"/>
  <c r="Z16" i="7"/>
  <c r="AA16" i="7" s="1"/>
  <c r="AB16" i="7" s="1"/>
  <c r="Z14" i="7"/>
  <c r="AA14" i="7" s="1"/>
  <c r="AB14" i="7" s="1"/>
  <c r="Z23" i="7"/>
  <c r="AA23" i="7" s="1"/>
  <c r="AB23" i="7" s="1"/>
  <c r="Z13" i="7"/>
  <c r="AA13" i="7" s="1"/>
  <c r="AB13" i="7" s="1"/>
  <c r="Z10" i="7"/>
  <c r="AA10" i="7" s="1"/>
  <c r="Z11" i="7"/>
  <c r="AA11" i="7" s="1"/>
  <c r="AB11" i="7" s="1"/>
  <c r="Z22" i="7"/>
  <c r="AA22" i="7" s="1"/>
  <c r="AB22" i="7" s="1"/>
  <c r="Z17" i="7"/>
  <c r="AA17" i="7" s="1"/>
  <c r="AB17" i="7" s="1"/>
  <c r="Z18" i="7"/>
  <c r="AA18" i="7" s="1"/>
  <c r="AB18" i="7" s="1"/>
  <c r="Z15" i="7"/>
  <c r="AA15" i="7" s="1"/>
  <c r="AB15" i="7" s="1"/>
  <c r="Z24" i="7"/>
  <c r="AA24" i="7" s="1"/>
  <c r="AB24" i="7" s="1"/>
  <c r="Z19" i="7"/>
  <c r="AA19" i="7" s="1"/>
  <c r="AB19" i="7" s="1"/>
  <c r="Z20" i="7"/>
  <c r="AA20" i="7" s="1"/>
  <c r="AB20" i="7" s="1"/>
  <c r="Z21" i="7"/>
  <c r="AA21" i="7" s="1"/>
  <c r="AB21" i="7" s="1"/>
  <c r="AC118" i="7"/>
  <c r="AD118" i="7" s="1"/>
  <c r="AE118" i="7" s="1"/>
  <c r="AC116" i="7"/>
  <c r="AD116" i="7" s="1"/>
  <c r="AE116" i="7" s="1"/>
  <c r="AC115" i="7"/>
  <c r="AD115" i="7" s="1"/>
  <c r="AE115" i="7" s="1"/>
  <c r="AC113" i="7"/>
  <c r="AD113" i="7" s="1"/>
  <c r="AE113" i="7" s="1"/>
  <c r="AC119" i="7"/>
  <c r="AD119" i="7" s="1"/>
  <c r="AE119" i="7" s="1"/>
  <c r="AC120" i="7"/>
  <c r="AD120" i="7" s="1"/>
  <c r="AE120" i="7" s="1"/>
  <c r="AC125" i="7"/>
  <c r="AD125" i="7" s="1"/>
  <c r="AE125" i="7" s="1"/>
  <c r="AC123" i="7"/>
  <c r="AD123" i="7" s="1"/>
  <c r="AE123" i="7" s="1"/>
  <c r="AC126" i="7"/>
  <c r="AD126" i="7" s="1"/>
  <c r="AE126" i="7" s="1"/>
  <c r="AC124" i="7"/>
  <c r="AD124" i="7" s="1"/>
  <c r="AE124" i="7" s="1"/>
  <c r="AC117" i="7"/>
  <c r="AD117" i="7" s="1"/>
  <c r="AE117" i="7" s="1"/>
  <c r="AC112" i="7"/>
  <c r="AD112" i="7" s="1"/>
  <c r="AC122" i="7"/>
  <c r="AD122" i="7" s="1"/>
  <c r="AE122" i="7" s="1"/>
  <c r="AC121" i="7"/>
  <c r="AD121" i="7" s="1"/>
  <c r="AE121" i="7" s="1"/>
  <c r="W54" i="7"/>
  <c r="X54" i="7" s="1"/>
  <c r="Y54" i="7" s="1"/>
  <c r="W45" i="7"/>
  <c r="X45" i="7" s="1"/>
  <c r="Y45" i="7" s="1"/>
  <c r="W47" i="7"/>
  <c r="X47" i="7" s="1"/>
  <c r="Y47" i="7" s="1"/>
  <c r="W58" i="7"/>
  <c r="X58" i="7" s="1"/>
  <c r="Y58" i="7" s="1"/>
  <c r="W51" i="7"/>
  <c r="X51" i="7" s="1"/>
  <c r="Y51" i="7" s="1"/>
  <c r="W48" i="7"/>
  <c r="X48" i="7" s="1"/>
  <c r="Y48" i="7" s="1"/>
  <c r="W52" i="7"/>
  <c r="X52" i="7" s="1"/>
  <c r="Y52" i="7" s="1"/>
  <c r="W44" i="7"/>
  <c r="X44" i="7" s="1"/>
  <c r="W53" i="7"/>
  <c r="X53" i="7" s="1"/>
  <c r="Y53" i="7" s="1"/>
  <c r="W56" i="7"/>
  <c r="X56" i="7" s="1"/>
  <c r="Y56" i="7" s="1"/>
  <c r="W50" i="7"/>
  <c r="X50" i="7" s="1"/>
  <c r="Y50" i="7" s="1"/>
  <c r="W49" i="7"/>
  <c r="X49" i="7" s="1"/>
  <c r="Y49" i="7" s="1"/>
  <c r="W57" i="7"/>
  <c r="X57" i="7" s="1"/>
  <c r="Y57" i="7" s="1"/>
  <c r="W55" i="7"/>
  <c r="X55" i="7" s="1"/>
  <c r="Y55" i="7" s="1"/>
  <c r="Q87" i="7"/>
  <c r="R87" i="7" s="1"/>
  <c r="S87" i="7" s="1"/>
  <c r="Q86" i="7"/>
  <c r="R86" i="7" s="1"/>
  <c r="S86" i="7" s="1"/>
  <c r="Q78" i="7"/>
  <c r="R78" i="7" s="1"/>
  <c r="Q91" i="7"/>
  <c r="R91" i="7" s="1"/>
  <c r="S91" i="7" s="1"/>
  <c r="Q85" i="7"/>
  <c r="Q82" i="7"/>
  <c r="R82" i="7" s="1"/>
  <c r="S82" i="7" s="1"/>
  <c r="Q84" i="7"/>
  <c r="R84" i="7" s="1"/>
  <c r="S84" i="7" s="1"/>
  <c r="Q89" i="7"/>
  <c r="R89" i="7" s="1"/>
  <c r="S89" i="7" s="1"/>
  <c r="Q92" i="7"/>
  <c r="R92" i="7" s="1"/>
  <c r="S92" i="7" s="1"/>
  <c r="Q81" i="7"/>
  <c r="R81" i="7" s="1"/>
  <c r="S81" i="7" s="1"/>
  <c r="Q88" i="7"/>
  <c r="R88" i="7" s="1"/>
  <c r="S88" i="7" s="1"/>
  <c r="Q90" i="7"/>
  <c r="R90" i="7" s="1"/>
  <c r="S90" i="7" s="1"/>
  <c r="Q79" i="7"/>
  <c r="R79" i="7" s="1"/>
  <c r="S79" i="7" s="1"/>
  <c r="Q83" i="7"/>
  <c r="R83" i="7" s="1"/>
  <c r="S83" i="7" s="1"/>
  <c r="Q52" i="7"/>
  <c r="R52" i="7" s="1"/>
  <c r="S52" i="7" s="1"/>
  <c r="Q54" i="7"/>
  <c r="R54" i="7" s="1"/>
  <c r="S54" i="7" s="1"/>
  <c r="Q53" i="7"/>
  <c r="R53" i="7" s="1"/>
  <c r="S53" i="7" s="1"/>
  <c r="Q56" i="7"/>
  <c r="R56" i="7" s="1"/>
  <c r="S56" i="7" s="1"/>
  <c r="Q55" i="7"/>
  <c r="R55" i="7" s="1"/>
  <c r="S55" i="7" s="1"/>
  <c r="Q50" i="7"/>
  <c r="R50" i="7" s="1"/>
  <c r="S50" i="7" s="1"/>
  <c r="Q44" i="7"/>
  <c r="R44" i="7" s="1"/>
  <c r="Q49" i="7"/>
  <c r="R49" i="7" s="1"/>
  <c r="S49" i="7" s="1"/>
  <c r="Q45" i="7"/>
  <c r="R45" i="7" s="1"/>
  <c r="S45" i="7" s="1"/>
  <c r="Q57" i="7"/>
  <c r="R57" i="7" s="1"/>
  <c r="S57" i="7" s="1"/>
  <c r="Q47" i="7"/>
  <c r="R47" i="7" s="1"/>
  <c r="S47" i="7" s="1"/>
  <c r="Q48" i="7"/>
  <c r="R48" i="7" s="1"/>
  <c r="S48" i="7" s="1"/>
  <c r="Q58" i="7"/>
  <c r="R58" i="7" s="1"/>
  <c r="S58" i="7" s="1"/>
  <c r="Q51" i="7"/>
  <c r="Y112" i="7"/>
  <c r="T16" i="7"/>
  <c r="U16" i="7" s="1"/>
  <c r="V16" i="7" s="1"/>
  <c r="T23" i="7"/>
  <c r="U23" i="7" s="1"/>
  <c r="V23" i="7" s="1"/>
  <c r="T13" i="7"/>
  <c r="U13" i="7" s="1"/>
  <c r="V13" i="7" s="1"/>
  <c r="T19" i="7"/>
  <c r="U19" i="7" s="1"/>
  <c r="V19" i="7" s="1"/>
  <c r="T14" i="7"/>
  <c r="U14" i="7" s="1"/>
  <c r="V14" i="7" s="1"/>
  <c r="T20" i="7"/>
  <c r="U20" i="7" s="1"/>
  <c r="V20" i="7" s="1"/>
  <c r="T10" i="7"/>
  <c r="U10" i="7" s="1"/>
  <c r="T22" i="7"/>
  <c r="U22" i="7" s="1"/>
  <c r="V22" i="7" s="1"/>
  <c r="T24" i="7"/>
  <c r="U24" i="7" s="1"/>
  <c r="V24" i="7" s="1"/>
  <c r="T17" i="7"/>
  <c r="U17" i="7" s="1"/>
  <c r="V17" i="7" s="1"/>
  <c r="T15" i="7"/>
  <c r="U15" i="7" s="1"/>
  <c r="V15" i="7" s="1"/>
  <c r="T18" i="7"/>
  <c r="U18" i="7" s="1"/>
  <c r="V18" i="7" s="1"/>
  <c r="T11" i="7"/>
  <c r="U11" i="7" s="1"/>
  <c r="V11" i="7" s="1"/>
  <c r="T21" i="7"/>
  <c r="U21" i="7" s="1"/>
  <c r="V21" i="7" s="1"/>
  <c r="Z89" i="7"/>
  <c r="AA89" i="7" s="1"/>
  <c r="AB89" i="7" s="1"/>
  <c r="Z86" i="7"/>
  <c r="AA86" i="7" s="1"/>
  <c r="AB86" i="7" s="1"/>
  <c r="Z87" i="7"/>
  <c r="AA87" i="7" s="1"/>
  <c r="AB87" i="7" s="1"/>
  <c r="Z82" i="7"/>
  <c r="AA82" i="7" s="1"/>
  <c r="AB82" i="7" s="1"/>
  <c r="Z78" i="7"/>
  <c r="AA78" i="7" s="1"/>
  <c r="Z90" i="7"/>
  <c r="AA90" i="7" s="1"/>
  <c r="AB90" i="7" s="1"/>
  <c r="Z88" i="7"/>
  <c r="AA88" i="7" s="1"/>
  <c r="AB88" i="7" s="1"/>
  <c r="Z83" i="7"/>
  <c r="AA83" i="7" s="1"/>
  <c r="AB83" i="7" s="1"/>
  <c r="Z92" i="7"/>
  <c r="AA92" i="7" s="1"/>
  <c r="AB92" i="7" s="1"/>
  <c r="Z84" i="7"/>
  <c r="AA84" i="7" s="1"/>
  <c r="AB84" i="7" s="1"/>
  <c r="Z81" i="7"/>
  <c r="AA81" i="7" s="1"/>
  <c r="AB81" i="7" s="1"/>
  <c r="Z79" i="7"/>
  <c r="AA79" i="7" s="1"/>
  <c r="AB79" i="7" s="1"/>
  <c r="Z91" i="7"/>
  <c r="AA91" i="7" s="1"/>
  <c r="AB91" i="7" s="1"/>
  <c r="Z85" i="7"/>
  <c r="AA85" i="7" s="1"/>
  <c r="AB85" i="7" s="1"/>
  <c r="W157" i="7"/>
  <c r="X157" i="7" s="1"/>
  <c r="Y157" i="7" s="1"/>
  <c r="W147" i="7"/>
  <c r="X147" i="7" s="1"/>
  <c r="Y147" i="7" s="1"/>
  <c r="W154" i="7"/>
  <c r="X154" i="7" s="1"/>
  <c r="Y154" i="7" s="1"/>
  <c r="W155" i="7"/>
  <c r="X155" i="7" s="1"/>
  <c r="Y155" i="7" s="1"/>
  <c r="W150" i="7"/>
  <c r="X150" i="7" s="1"/>
  <c r="Y150" i="7" s="1"/>
  <c r="W146" i="7"/>
  <c r="X146" i="7" s="1"/>
  <c r="W158" i="7"/>
  <c r="X158" i="7" s="1"/>
  <c r="Y158" i="7" s="1"/>
  <c r="W149" i="7"/>
  <c r="X149" i="7" s="1"/>
  <c r="Y149" i="7" s="1"/>
  <c r="W151" i="7"/>
  <c r="X151" i="7" s="1"/>
  <c r="Y151" i="7" s="1"/>
  <c r="W159" i="7"/>
  <c r="X159" i="7" s="1"/>
  <c r="Y159" i="7" s="1"/>
  <c r="W152" i="7"/>
  <c r="X152" i="7" s="1"/>
  <c r="Y152" i="7" s="1"/>
  <c r="W153" i="7"/>
  <c r="X153" i="7" s="1"/>
  <c r="Y153" i="7" s="1"/>
  <c r="W156" i="7"/>
  <c r="X156" i="7" s="1"/>
  <c r="Y156" i="7" s="1"/>
  <c r="W160" i="7"/>
  <c r="X160" i="7" s="1"/>
  <c r="Y160" i="7" s="1"/>
  <c r="T124" i="7"/>
  <c r="U124" i="7" s="1"/>
  <c r="V124" i="7" s="1"/>
  <c r="T120" i="7"/>
  <c r="U120" i="7" s="1"/>
  <c r="V120" i="7" s="1"/>
  <c r="T112" i="7"/>
  <c r="U112" i="7" s="1"/>
  <c r="T115" i="7"/>
  <c r="U115" i="7" s="1"/>
  <c r="V115" i="7" s="1"/>
  <c r="T123" i="7"/>
  <c r="U123" i="7" s="1"/>
  <c r="V123" i="7" s="1"/>
  <c r="T126" i="7"/>
  <c r="U126" i="7" s="1"/>
  <c r="V126" i="7" s="1"/>
  <c r="T113" i="7"/>
  <c r="U113" i="7" s="1"/>
  <c r="V113" i="7" s="1"/>
  <c r="T122" i="7"/>
  <c r="U122" i="7" s="1"/>
  <c r="V122" i="7" s="1"/>
  <c r="T117" i="7"/>
  <c r="U117" i="7" s="1"/>
  <c r="V117" i="7" s="1"/>
  <c r="T116" i="7"/>
  <c r="U116" i="7" s="1"/>
  <c r="V116" i="7" s="1"/>
  <c r="T119" i="7"/>
  <c r="U119" i="7" s="1"/>
  <c r="V119" i="7" s="1"/>
  <c r="T118" i="7"/>
  <c r="U118" i="7" s="1"/>
  <c r="V118" i="7" s="1"/>
  <c r="T121" i="7"/>
  <c r="U121" i="7" s="1"/>
  <c r="V121" i="7" s="1"/>
  <c r="T125" i="7"/>
  <c r="U125" i="7" s="1"/>
  <c r="V125" i="7" s="1"/>
  <c r="Z126" i="7"/>
  <c r="AA126" i="7" s="1"/>
  <c r="AB126" i="7" s="1"/>
  <c r="Z116" i="7"/>
  <c r="AA116" i="7" s="1"/>
  <c r="AB116" i="7" s="1"/>
  <c r="Z115" i="7"/>
  <c r="AA115" i="7" s="1"/>
  <c r="AB115" i="7" s="1"/>
  <c r="Z113" i="7"/>
  <c r="AA113" i="7" s="1"/>
  <c r="AB113" i="7" s="1"/>
  <c r="Z125" i="7"/>
  <c r="AA125" i="7" s="1"/>
  <c r="AB125" i="7" s="1"/>
  <c r="Z121" i="7"/>
  <c r="AA121" i="7" s="1"/>
  <c r="AB121" i="7" s="1"/>
  <c r="Z124" i="7"/>
  <c r="AA124" i="7" s="1"/>
  <c r="AB124" i="7" s="1"/>
  <c r="Z122" i="7"/>
  <c r="AA122" i="7" s="1"/>
  <c r="AB122" i="7" s="1"/>
  <c r="Z112" i="7"/>
  <c r="AA112" i="7" s="1"/>
  <c r="Z118" i="7"/>
  <c r="AA118" i="7" s="1"/>
  <c r="AB118" i="7" s="1"/>
  <c r="Z117" i="7"/>
  <c r="AA117" i="7" s="1"/>
  <c r="AB117" i="7" s="1"/>
  <c r="Z123" i="7"/>
  <c r="AA123" i="7" s="1"/>
  <c r="AB123" i="7" s="1"/>
  <c r="Z120" i="7"/>
  <c r="AA120" i="7" s="1"/>
  <c r="AB120" i="7" s="1"/>
  <c r="Z119" i="7"/>
  <c r="AA119" i="7" s="1"/>
  <c r="AB119" i="7" s="1"/>
  <c r="T147" i="7"/>
  <c r="U147" i="7" s="1"/>
  <c r="V147" i="7" s="1"/>
  <c r="T160" i="7"/>
  <c r="U160" i="7" s="1"/>
  <c r="V160" i="7" s="1"/>
  <c r="T155" i="7"/>
  <c r="U155" i="7" s="1"/>
  <c r="V155" i="7" s="1"/>
  <c r="T151" i="7"/>
  <c r="U151" i="7" s="1"/>
  <c r="V151" i="7" s="1"/>
  <c r="T158" i="7"/>
  <c r="U158" i="7" s="1"/>
  <c r="V158" i="7" s="1"/>
  <c r="T157" i="7"/>
  <c r="U157" i="7" s="1"/>
  <c r="V157" i="7" s="1"/>
  <c r="T159" i="7"/>
  <c r="U159" i="7" s="1"/>
  <c r="V159" i="7" s="1"/>
  <c r="T150" i="7"/>
  <c r="U150" i="7" s="1"/>
  <c r="V150" i="7" s="1"/>
  <c r="T154" i="7"/>
  <c r="U154" i="7" s="1"/>
  <c r="V154" i="7" s="1"/>
  <c r="T156" i="7"/>
  <c r="U156" i="7" s="1"/>
  <c r="V156" i="7" s="1"/>
  <c r="T153" i="7"/>
  <c r="U153" i="7" s="1"/>
  <c r="V153" i="7" s="1"/>
  <c r="T149" i="7"/>
  <c r="T152" i="7"/>
  <c r="U152" i="7" s="1"/>
  <c r="V152" i="7" s="1"/>
  <c r="T146" i="7"/>
  <c r="U146" i="7" s="1"/>
  <c r="Q10" i="7"/>
  <c r="R10" i="7" s="1"/>
  <c r="Q21" i="7"/>
  <c r="R21" i="7" s="1"/>
  <c r="S21" i="7" s="1"/>
  <c r="Q23" i="7"/>
  <c r="R23" i="7" s="1"/>
  <c r="S23" i="7" s="1"/>
  <c r="Q14" i="7"/>
  <c r="R14" i="7" s="1"/>
  <c r="S14" i="7" s="1"/>
  <c r="Q24" i="7"/>
  <c r="R24" i="7" s="1"/>
  <c r="S24" i="7" s="1"/>
  <c r="Q11" i="7"/>
  <c r="R11" i="7" s="1"/>
  <c r="S11" i="7" s="1"/>
  <c r="Q19" i="7"/>
  <c r="R19" i="7" s="1"/>
  <c r="S19" i="7" s="1"/>
  <c r="Q17" i="7"/>
  <c r="Q13" i="7"/>
  <c r="R13" i="7" s="1"/>
  <c r="S13" i="7" s="1"/>
  <c r="Q22" i="7"/>
  <c r="R22" i="7" s="1"/>
  <c r="S22" i="7" s="1"/>
  <c r="Q16" i="7"/>
  <c r="R16" i="7" s="1"/>
  <c r="S16" i="7" s="1"/>
  <c r="Q15" i="7"/>
  <c r="R15" i="7" s="1"/>
  <c r="S15" i="7" s="1"/>
  <c r="Q20" i="7"/>
  <c r="R20" i="7" s="1"/>
  <c r="S20" i="7" s="1"/>
  <c r="Q18" i="7"/>
  <c r="R18" i="7" s="1"/>
  <c r="S18" i="7" s="1"/>
  <c r="W88" i="7"/>
  <c r="X88" i="7" s="1"/>
  <c r="Y88" i="7" s="1"/>
  <c r="W90" i="7"/>
  <c r="X90" i="7" s="1"/>
  <c r="Y90" i="7" s="1"/>
  <c r="W83" i="7"/>
  <c r="X83" i="7" s="1"/>
  <c r="Y83" i="7" s="1"/>
  <c r="W91" i="7"/>
  <c r="X91" i="7" s="1"/>
  <c r="Y91" i="7" s="1"/>
  <c r="W79" i="7"/>
  <c r="X79" i="7" s="1"/>
  <c r="Y79" i="7" s="1"/>
  <c r="W82" i="7"/>
  <c r="X82" i="7" s="1"/>
  <c r="Y82" i="7" s="1"/>
  <c r="W87" i="7"/>
  <c r="X87" i="7" s="1"/>
  <c r="Y87" i="7" s="1"/>
  <c r="W92" i="7"/>
  <c r="X92" i="7" s="1"/>
  <c r="Y92" i="7" s="1"/>
  <c r="W85" i="7"/>
  <c r="X85" i="7" s="1"/>
  <c r="Y85" i="7" s="1"/>
  <c r="W86" i="7"/>
  <c r="X86" i="7" s="1"/>
  <c r="Y86" i="7" s="1"/>
  <c r="W81" i="7"/>
  <c r="X81" i="7" s="1"/>
  <c r="Y81" i="7" s="1"/>
  <c r="W89" i="7"/>
  <c r="X89" i="7" s="1"/>
  <c r="Y89" i="7" s="1"/>
  <c r="W84" i="7"/>
  <c r="X84" i="7" s="1"/>
  <c r="Y84" i="7" s="1"/>
  <c r="W78" i="7"/>
  <c r="X78" i="7" s="1"/>
  <c r="AC19" i="7"/>
  <c r="AD19" i="7" s="1"/>
  <c r="AE19" i="7" s="1"/>
  <c r="AC24" i="7"/>
  <c r="AD24" i="7" s="1"/>
  <c r="AE24" i="7" s="1"/>
  <c r="AC13" i="7"/>
  <c r="AD13" i="7" s="1"/>
  <c r="AE13" i="7" s="1"/>
  <c r="AC20" i="7"/>
  <c r="AD20" i="7" s="1"/>
  <c r="AE20" i="7" s="1"/>
  <c r="AC21" i="7"/>
  <c r="AD21" i="7" s="1"/>
  <c r="AE21" i="7" s="1"/>
  <c r="AC23" i="7"/>
  <c r="AD23" i="7" s="1"/>
  <c r="AE23" i="7" s="1"/>
  <c r="AC10" i="7"/>
  <c r="AD10" i="7" s="1"/>
  <c r="AC16" i="7"/>
  <c r="AD16" i="7" s="1"/>
  <c r="AE16" i="7" s="1"/>
  <c r="AC22" i="7"/>
  <c r="AD22" i="7" s="1"/>
  <c r="AE22" i="7" s="1"/>
  <c r="AC14" i="7"/>
  <c r="AD14" i="7" s="1"/>
  <c r="AE14" i="7" s="1"/>
  <c r="AC18" i="7"/>
  <c r="AD18" i="7" s="1"/>
  <c r="AE18" i="7" s="1"/>
  <c r="AC17" i="7"/>
  <c r="AD17" i="7" s="1"/>
  <c r="AE17" i="7" s="1"/>
  <c r="AC15" i="7"/>
  <c r="AD15" i="7" s="1"/>
  <c r="AE15" i="7" s="1"/>
  <c r="AC11" i="7"/>
  <c r="AD11" i="7" s="1"/>
  <c r="AE11" i="7" s="1"/>
  <c r="T82" i="7"/>
  <c r="U82" i="7" s="1"/>
  <c r="V82" i="7" s="1"/>
  <c r="T91" i="7"/>
  <c r="U91" i="7" s="1"/>
  <c r="V91" i="7" s="1"/>
  <c r="T92" i="7"/>
  <c r="U92" i="7" s="1"/>
  <c r="V92" i="7" s="1"/>
  <c r="T85" i="7"/>
  <c r="U85" i="7" s="1"/>
  <c r="V85" i="7" s="1"/>
  <c r="T89" i="7"/>
  <c r="U89" i="7" s="1"/>
  <c r="V89" i="7" s="1"/>
  <c r="T88" i="7"/>
  <c r="U88" i="7" s="1"/>
  <c r="V88" i="7" s="1"/>
  <c r="T84" i="7"/>
  <c r="U84" i="7" s="1"/>
  <c r="V84" i="7" s="1"/>
  <c r="T87" i="7"/>
  <c r="U87" i="7" s="1"/>
  <c r="V87" i="7" s="1"/>
  <c r="T81" i="7"/>
  <c r="U81" i="7" s="1"/>
  <c r="V81" i="7" s="1"/>
  <c r="T90" i="7"/>
  <c r="U90" i="7" s="1"/>
  <c r="V90" i="7" s="1"/>
  <c r="T83" i="7"/>
  <c r="U83" i="7" s="1"/>
  <c r="V83" i="7" s="1"/>
  <c r="T78" i="7"/>
  <c r="U78" i="7" s="1"/>
  <c r="T79" i="7"/>
  <c r="U79" i="7" s="1"/>
  <c r="V79" i="7" s="1"/>
  <c r="T86" i="7"/>
  <c r="U86" i="7" s="1"/>
  <c r="V86" i="7" s="1"/>
  <c r="E107" i="1"/>
  <c r="E185" i="1"/>
  <c r="E159" i="1"/>
  <c r="E79" i="1"/>
  <c r="E133" i="1"/>
  <c r="E53" i="1"/>
  <c r="E26" i="1"/>
  <c r="F26" i="1"/>
  <c r="F27" i="1" s="1"/>
  <c r="G26" i="1"/>
  <c r="I26" i="1"/>
  <c r="H26" i="1"/>
  <c r="F99" i="7"/>
  <c r="F101" i="7"/>
  <c r="F98" i="7"/>
  <c r="G106" i="1"/>
  <c r="G108" i="1"/>
  <c r="G105" i="1"/>
  <c r="G132" i="1"/>
  <c r="G134" i="1"/>
  <c r="G131" i="1"/>
  <c r="E99" i="7"/>
  <c r="E101" i="7"/>
  <c r="E98" i="7"/>
  <c r="E65" i="7"/>
  <c r="E64" i="7"/>
  <c r="E67" i="7"/>
  <c r="F133" i="7"/>
  <c r="F135" i="7"/>
  <c r="F132" i="7"/>
  <c r="G167" i="7"/>
  <c r="G169" i="7"/>
  <c r="G166" i="7"/>
  <c r="E167" i="7"/>
  <c r="E166" i="7"/>
  <c r="E169" i="7"/>
  <c r="I160" i="1"/>
  <c r="I157" i="1"/>
  <c r="I158" i="1"/>
  <c r="I67" i="7"/>
  <c r="I64" i="7"/>
  <c r="I65" i="7"/>
  <c r="G99" i="7"/>
  <c r="G101" i="7"/>
  <c r="G98" i="7"/>
  <c r="H135" i="7"/>
  <c r="H133" i="7"/>
  <c r="H132" i="7"/>
  <c r="H99" i="7"/>
  <c r="H101" i="7"/>
  <c r="H98" i="7"/>
  <c r="G133" i="7"/>
  <c r="G135" i="7"/>
  <c r="G132" i="7"/>
  <c r="F201" i="7"/>
  <c r="F203" i="7"/>
  <c r="F200" i="7"/>
  <c r="E183" i="1"/>
  <c r="E184" i="1"/>
  <c r="E186" i="1"/>
  <c r="I108" i="1"/>
  <c r="I105" i="1"/>
  <c r="I106" i="1"/>
  <c r="E77" i="1"/>
  <c r="E78" i="1"/>
  <c r="E80" i="1"/>
  <c r="I101" i="7"/>
  <c r="I98" i="7"/>
  <c r="I99" i="7"/>
  <c r="I134" i="1"/>
  <c r="I131" i="1"/>
  <c r="I132" i="1"/>
  <c r="E201" i="7"/>
  <c r="E203" i="7"/>
  <c r="E200" i="7"/>
  <c r="G201" i="7"/>
  <c r="G203" i="7"/>
  <c r="G200" i="7"/>
  <c r="H67" i="7"/>
  <c r="H64" i="7"/>
  <c r="H65" i="7"/>
  <c r="I186" i="1"/>
  <c r="I183" i="1"/>
  <c r="I184" i="1"/>
  <c r="H78" i="1"/>
  <c r="H80" i="1"/>
  <c r="H77" i="1"/>
  <c r="F158" i="1"/>
  <c r="F160" i="1"/>
  <c r="F157" i="1"/>
  <c r="E132" i="7"/>
  <c r="E133" i="7"/>
  <c r="E135" i="7"/>
  <c r="G184" i="1"/>
  <c r="G186" i="1"/>
  <c r="G183" i="1"/>
  <c r="G30" i="7"/>
  <c r="G33" i="7"/>
  <c r="G31" i="7"/>
  <c r="F52" i="1"/>
  <c r="F54" i="1"/>
  <c r="F51" i="1"/>
  <c r="H30" i="7"/>
  <c r="H33" i="7"/>
  <c r="H31" i="7"/>
  <c r="I78" i="1"/>
  <c r="I80" i="1"/>
  <c r="I77" i="1"/>
  <c r="F132" i="1"/>
  <c r="F131" i="1"/>
  <c r="F134" i="1"/>
  <c r="G52" i="1"/>
  <c r="G54" i="1"/>
  <c r="G51" i="1"/>
  <c r="F65" i="7"/>
  <c r="F67" i="7"/>
  <c r="F64" i="7"/>
  <c r="I135" i="7"/>
  <c r="I132" i="7"/>
  <c r="I133" i="7"/>
  <c r="E105" i="1"/>
  <c r="E106" i="1"/>
  <c r="E108" i="1"/>
  <c r="H52" i="1"/>
  <c r="H54" i="1"/>
  <c r="H51" i="1"/>
  <c r="F30" i="7"/>
  <c r="F33" i="7"/>
  <c r="F31" i="7"/>
  <c r="H184" i="1"/>
  <c r="H186" i="1"/>
  <c r="H183" i="1"/>
  <c r="H203" i="7"/>
  <c r="H200" i="7"/>
  <c r="H201" i="7"/>
  <c r="H106" i="1"/>
  <c r="H108" i="1"/>
  <c r="H105" i="1"/>
  <c r="I203" i="7"/>
  <c r="I200" i="7"/>
  <c r="I201" i="7"/>
  <c r="I54" i="1"/>
  <c r="I51" i="1"/>
  <c r="I52" i="1"/>
  <c r="G158" i="1"/>
  <c r="G160" i="1"/>
  <c r="G157" i="1"/>
  <c r="F78" i="1"/>
  <c r="F77" i="1"/>
  <c r="F80" i="1"/>
  <c r="G65" i="7"/>
  <c r="G67" i="7"/>
  <c r="G64" i="7"/>
  <c r="H158" i="1"/>
  <c r="H160" i="1"/>
  <c r="H157" i="1"/>
  <c r="H169" i="7"/>
  <c r="H166" i="7"/>
  <c r="H167" i="7"/>
  <c r="I169" i="7"/>
  <c r="I166" i="7"/>
  <c r="I167" i="7"/>
  <c r="F167" i="7"/>
  <c r="F169" i="7"/>
  <c r="F166" i="7"/>
  <c r="G78" i="1"/>
  <c r="G80" i="1"/>
  <c r="G77" i="1"/>
  <c r="F105" i="1"/>
  <c r="F106" i="1"/>
  <c r="F108" i="1"/>
  <c r="E33" i="7"/>
  <c r="E30" i="7"/>
  <c r="E31" i="7"/>
  <c r="F184" i="1"/>
  <c r="F183" i="1"/>
  <c r="F186" i="1"/>
  <c r="E131" i="1"/>
  <c r="E132" i="1"/>
  <c r="E134" i="1"/>
  <c r="I30" i="7"/>
  <c r="I33" i="7"/>
  <c r="I31" i="7"/>
  <c r="E51" i="1"/>
  <c r="E52" i="1"/>
  <c r="E54" i="1"/>
  <c r="H132" i="1"/>
  <c r="H134" i="1"/>
  <c r="H131" i="1"/>
  <c r="E157" i="1"/>
  <c r="E158" i="1"/>
  <c r="E160" i="1"/>
  <c r="D46" i="4"/>
  <c r="D47" i="4"/>
  <c r="E38" i="4"/>
  <c r="S29" i="1" l="1"/>
  <c r="G30" i="1" s="1"/>
  <c r="R153" i="1"/>
  <c r="Q196" i="7"/>
  <c r="Q207" i="7"/>
  <c r="AC196" i="7"/>
  <c r="AC207" i="7"/>
  <c r="R154" i="1"/>
  <c r="Q29" i="1"/>
  <c r="E30" i="1" s="1"/>
  <c r="R29" i="1"/>
  <c r="F30" i="1" s="1"/>
  <c r="U29" i="1"/>
  <c r="I30" i="1" s="1"/>
  <c r="D231" i="5"/>
  <c r="M231" i="5" s="1"/>
  <c r="D373" i="5"/>
  <c r="D215" i="5"/>
  <c r="L215" i="5" s="1"/>
  <c r="D357" i="5"/>
  <c r="D25" i="5"/>
  <c r="J25" i="5" s="1"/>
  <c r="D94" i="5"/>
  <c r="D9" i="5"/>
  <c r="J9" i="5" s="1"/>
  <c r="D78" i="5"/>
  <c r="L169" i="5"/>
  <c r="M169" i="5"/>
  <c r="K169" i="5"/>
  <c r="J169" i="5"/>
  <c r="N169" i="5"/>
  <c r="D302" i="5"/>
  <c r="L302" i="5" s="1"/>
  <c r="D163" i="5"/>
  <c r="D286" i="5"/>
  <c r="L286" i="5" s="1"/>
  <c r="D147" i="5"/>
  <c r="Z208" i="7"/>
  <c r="H208" i="7" s="1"/>
  <c r="I226" i="7" s="1"/>
  <c r="T208" i="7"/>
  <c r="F208" i="7" s="1"/>
  <c r="G226" i="7" s="1"/>
  <c r="AG170" i="1"/>
  <c r="U179" i="1" s="1"/>
  <c r="U180" i="1"/>
  <c r="AE170" i="1"/>
  <c r="S179" i="1" s="1"/>
  <c r="S180" i="1"/>
  <c r="R180" i="1"/>
  <c r="AD170" i="1"/>
  <c r="R179" i="1" s="1"/>
  <c r="AF170" i="1"/>
  <c r="T179" i="1" s="1"/>
  <c r="T180" i="1"/>
  <c r="AC170" i="1"/>
  <c r="Q179" i="1" s="1"/>
  <c r="Q180" i="1"/>
  <c r="T29" i="1"/>
  <c r="H30" i="1" s="1"/>
  <c r="W208" i="7"/>
  <c r="G208" i="7" s="1"/>
  <c r="H226" i="7" s="1"/>
  <c r="R153" i="7"/>
  <c r="S153" i="7" s="1"/>
  <c r="W128" i="7"/>
  <c r="R128" i="1"/>
  <c r="W139" i="7"/>
  <c r="Z71" i="7"/>
  <c r="U154" i="1"/>
  <c r="U153" i="1"/>
  <c r="AC94" i="7"/>
  <c r="Z60" i="7"/>
  <c r="AC105" i="7"/>
  <c r="W37" i="7"/>
  <c r="R47" i="1"/>
  <c r="R48" i="1"/>
  <c r="T127" i="1"/>
  <c r="T128" i="1"/>
  <c r="T153" i="1"/>
  <c r="R101" i="1"/>
  <c r="R102" i="1"/>
  <c r="U74" i="1"/>
  <c r="Q118" i="1"/>
  <c r="W118" i="1" s="1"/>
  <c r="AC118" i="1" s="1"/>
  <c r="Q123" i="1"/>
  <c r="W123" i="1" s="1"/>
  <c r="AC123" i="1" s="1"/>
  <c r="Q126" i="1"/>
  <c r="W126" i="1" s="1"/>
  <c r="AC126" i="1" s="1"/>
  <c r="Q124" i="1"/>
  <c r="W124" i="1" s="1"/>
  <c r="AC124" i="1" s="1"/>
  <c r="Q122" i="1"/>
  <c r="W122" i="1" s="1"/>
  <c r="AC122" i="1" s="1"/>
  <c r="Q121" i="1"/>
  <c r="W121" i="1" s="1"/>
  <c r="AC121" i="1" s="1"/>
  <c r="U102" i="1"/>
  <c r="Q139" i="7"/>
  <c r="S112" i="7"/>
  <c r="Q128" i="7" s="1"/>
  <c r="U48" i="1"/>
  <c r="AG118" i="1"/>
  <c r="U127" i="1" s="1"/>
  <c r="U128" i="1"/>
  <c r="S146" i="7"/>
  <c r="Q173" i="7"/>
  <c r="T154" i="1"/>
  <c r="S48" i="1"/>
  <c r="S47" i="1"/>
  <c r="T102" i="1"/>
  <c r="AF92" i="1"/>
  <c r="T101" i="1" s="1"/>
  <c r="S102" i="1"/>
  <c r="AE92" i="1"/>
  <c r="S101" i="1" s="1"/>
  <c r="R127" i="1"/>
  <c r="T48" i="1"/>
  <c r="AF38" i="1"/>
  <c r="T47" i="1" s="1"/>
  <c r="Q101" i="1"/>
  <c r="Q102" i="1"/>
  <c r="AE118" i="1"/>
  <c r="S127" i="1" s="1"/>
  <c r="S128" i="1"/>
  <c r="AG92" i="1"/>
  <c r="U101" i="1" s="1"/>
  <c r="T74" i="1"/>
  <c r="AF64" i="1"/>
  <c r="T73" i="1" s="1"/>
  <c r="AE64" i="1"/>
  <c r="S73" i="1" s="1"/>
  <c r="S74" i="1"/>
  <c r="R73" i="1"/>
  <c r="R74" i="1"/>
  <c r="AG64" i="1"/>
  <c r="U73" i="1" s="1"/>
  <c r="Q73" i="1"/>
  <c r="Q74" i="1"/>
  <c r="AG38" i="1"/>
  <c r="U47" i="1" s="1"/>
  <c r="Q47" i="1"/>
  <c r="Q48" i="1"/>
  <c r="Q153" i="1"/>
  <c r="Q154" i="1"/>
  <c r="S154" i="1"/>
  <c r="AE144" i="1"/>
  <c r="S153" i="1" s="1"/>
  <c r="Y19" i="7"/>
  <c r="W26" i="7" s="1"/>
  <c r="AC37" i="7"/>
  <c r="AE10" i="7"/>
  <c r="AC26" i="7" s="1"/>
  <c r="Y146" i="7"/>
  <c r="W162" i="7" s="1"/>
  <c r="W173" i="7"/>
  <c r="R51" i="7"/>
  <c r="S51" i="7" s="1"/>
  <c r="U149" i="7"/>
  <c r="T173" i="7" s="1"/>
  <c r="V112" i="7"/>
  <c r="T128" i="7" s="1"/>
  <c r="T139" i="7"/>
  <c r="S78" i="7"/>
  <c r="AC71" i="7"/>
  <c r="AE44" i="7"/>
  <c r="AC60" i="7" s="1"/>
  <c r="S10" i="7"/>
  <c r="AB112" i="7"/>
  <c r="Z128" i="7" s="1"/>
  <c r="Z139" i="7"/>
  <c r="Y44" i="7"/>
  <c r="W60" i="7" s="1"/>
  <c r="W71" i="7"/>
  <c r="AC139" i="7"/>
  <c r="AE112" i="7"/>
  <c r="AC128" i="7" s="1"/>
  <c r="V44" i="7"/>
  <c r="T60" i="7" s="1"/>
  <c r="T71" i="7"/>
  <c r="V78" i="7"/>
  <c r="T94" i="7" s="1"/>
  <c r="T105" i="7"/>
  <c r="Y78" i="7"/>
  <c r="W94" i="7" s="1"/>
  <c r="W105" i="7"/>
  <c r="R17" i="7"/>
  <c r="S17" i="7" s="1"/>
  <c r="V146" i="7"/>
  <c r="AB78" i="7"/>
  <c r="Z94" i="7" s="1"/>
  <c r="Z105" i="7"/>
  <c r="V10" i="7"/>
  <c r="T26" i="7" s="1"/>
  <c r="T37" i="7"/>
  <c r="S44" i="7"/>
  <c r="R85" i="7"/>
  <c r="S85" i="7" s="1"/>
  <c r="AB10" i="7"/>
  <c r="Z26" i="7" s="1"/>
  <c r="Z37" i="7"/>
  <c r="E27" i="1"/>
  <c r="F28" i="1"/>
  <c r="I204" i="7"/>
  <c r="G187" i="1"/>
  <c r="H68" i="7"/>
  <c r="H70" i="7" s="1"/>
  <c r="I102" i="7"/>
  <c r="H136" i="7"/>
  <c r="E102" i="7"/>
  <c r="E104" i="7" s="1"/>
  <c r="E136" i="7"/>
  <c r="E138" i="7" s="1"/>
  <c r="E161" i="1"/>
  <c r="E135" i="1"/>
  <c r="H170" i="7"/>
  <c r="H161" i="1"/>
  <c r="H204" i="7"/>
  <c r="F170" i="7"/>
  <c r="F172" i="7" s="1"/>
  <c r="G170" i="7"/>
  <c r="H34" i="7"/>
  <c r="H36" i="7" s="1"/>
  <c r="I34" i="7"/>
  <c r="I36" i="7" s="1"/>
  <c r="G161" i="1"/>
  <c r="H109" i="1"/>
  <c r="H55" i="1"/>
  <c r="E109" i="1"/>
  <c r="G55" i="1"/>
  <c r="G57" i="1" s="1"/>
  <c r="F135" i="1"/>
  <c r="I161" i="1"/>
  <c r="I163" i="1" s="1"/>
  <c r="F55" i="1"/>
  <c r="F161" i="1"/>
  <c r="G204" i="7"/>
  <c r="G205" i="7" s="1"/>
  <c r="E81" i="1"/>
  <c r="G136" i="7"/>
  <c r="F136" i="7"/>
  <c r="E68" i="7"/>
  <c r="E70" i="7" s="1"/>
  <c r="H135" i="1"/>
  <c r="E34" i="7"/>
  <c r="I170" i="7"/>
  <c r="I171" i="7" s="1"/>
  <c r="G68" i="7"/>
  <c r="F68" i="7"/>
  <c r="F204" i="7"/>
  <c r="F205" i="7" s="1"/>
  <c r="G102" i="7"/>
  <c r="I68" i="7"/>
  <c r="I69" i="7" s="1"/>
  <c r="G135" i="1"/>
  <c r="G137" i="1" s="1"/>
  <c r="E55" i="1"/>
  <c r="H187" i="1"/>
  <c r="I55" i="1"/>
  <c r="I57" i="1" s="1"/>
  <c r="F34" i="7"/>
  <c r="F36" i="7" s="1"/>
  <c r="I136" i="7"/>
  <c r="G34" i="7"/>
  <c r="G36" i="7" s="1"/>
  <c r="H81" i="1"/>
  <c r="I187" i="1"/>
  <c r="E204" i="7"/>
  <c r="H102" i="7"/>
  <c r="E170" i="7"/>
  <c r="F102" i="7"/>
  <c r="I81" i="1"/>
  <c r="F81" i="1"/>
  <c r="F83" i="1" s="1"/>
  <c r="G81" i="1"/>
  <c r="I109" i="1"/>
  <c r="G109" i="1"/>
  <c r="F109" i="1"/>
  <c r="F110" i="1" s="1"/>
  <c r="I135" i="1"/>
  <c r="F187" i="1"/>
  <c r="E187" i="1"/>
  <c r="E28" i="1"/>
  <c r="G28" i="1"/>
  <c r="G27" i="1"/>
  <c r="H28" i="1"/>
  <c r="H27" i="1"/>
  <c r="I27" i="1"/>
  <c r="I28" i="1"/>
  <c r="D45" i="4"/>
  <c r="D49" i="4"/>
  <c r="D48" i="4"/>
  <c r="D44" i="4"/>
  <c r="L231" i="5" l="1"/>
  <c r="G271" i="5" s="1"/>
  <c r="Z72" i="7"/>
  <c r="H72" i="7" s="1"/>
  <c r="I222" i="7" s="1"/>
  <c r="R164" i="1"/>
  <c r="F165" i="1" s="1"/>
  <c r="F209" i="1" s="1"/>
  <c r="Q208" i="7"/>
  <c r="E208" i="7" s="1"/>
  <c r="F226" i="7" s="1"/>
  <c r="AC208" i="7"/>
  <c r="I208" i="7" s="1"/>
  <c r="J226" i="7" s="1"/>
  <c r="R190" i="1"/>
  <c r="F191" i="1" s="1"/>
  <c r="F210" i="1" s="1"/>
  <c r="T190" i="1"/>
  <c r="H191" i="1" s="1"/>
  <c r="H210" i="1" s="1"/>
  <c r="Q190" i="1"/>
  <c r="E191" i="1" s="1"/>
  <c r="E210" i="1" s="1"/>
  <c r="M25" i="5"/>
  <c r="H63" i="5" s="1"/>
  <c r="J231" i="5"/>
  <c r="E271" i="5" s="1"/>
  <c r="K231" i="5"/>
  <c r="F271" i="5" s="1"/>
  <c r="N231" i="5"/>
  <c r="I271" i="5" s="1"/>
  <c r="J302" i="5"/>
  <c r="E342" i="5" s="1"/>
  <c r="K215" i="5"/>
  <c r="Z215" i="5" s="1"/>
  <c r="AF215" i="5" s="1"/>
  <c r="D242" i="5"/>
  <c r="K242" i="5" s="1"/>
  <c r="D384" i="5"/>
  <c r="M215" i="5"/>
  <c r="AB215" i="5" s="1"/>
  <c r="AH215" i="5" s="1"/>
  <c r="L357" i="5"/>
  <c r="N357" i="5"/>
  <c r="K357" i="5"/>
  <c r="M357" i="5"/>
  <c r="J357" i="5"/>
  <c r="N215" i="5"/>
  <c r="AC215" i="5" s="1"/>
  <c r="AI215" i="5" s="1"/>
  <c r="K373" i="5"/>
  <c r="L373" i="5"/>
  <c r="N373" i="5"/>
  <c r="J373" i="5"/>
  <c r="M373" i="5"/>
  <c r="J215" i="5"/>
  <c r="Y215" i="5" s="1"/>
  <c r="AE215" i="5" s="1"/>
  <c r="K25" i="5"/>
  <c r="F63" i="5" s="1"/>
  <c r="J286" i="5"/>
  <c r="Y286" i="5" s="1"/>
  <c r="AE286" i="5" s="1"/>
  <c r="L25" i="5"/>
  <c r="G63" i="5" s="1"/>
  <c r="H271" i="5"/>
  <c r="N25" i="5"/>
  <c r="I63" i="5" s="1"/>
  <c r="AA215" i="5"/>
  <c r="AG215" i="5" s="1"/>
  <c r="K302" i="5"/>
  <c r="F342" i="5" s="1"/>
  <c r="N302" i="5"/>
  <c r="I342" i="5" s="1"/>
  <c r="M302" i="5"/>
  <c r="H342" i="5" s="1"/>
  <c r="L9" i="5"/>
  <c r="AA9" i="5" s="1"/>
  <c r="AG9" i="5" s="1"/>
  <c r="N9" i="5"/>
  <c r="AC9" i="5" s="1"/>
  <c r="AI9" i="5" s="1"/>
  <c r="D33" i="5"/>
  <c r="M33" i="5" s="1"/>
  <c r="D102" i="5"/>
  <c r="L78" i="5"/>
  <c r="N78" i="5"/>
  <c r="J78" i="5"/>
  <c r="M78" i="5"/>
  <c r="K78" i="5"/>
  <c r="M9" i="5"/>
  <c r="AB9" i="5" s="1"/>
  <c r="AH9" i="5" s="1"/>
  <c r="L94" i="5"/>
  <c r="M94" i="5"/>
  <c r="K94" i="5"/>
  <c r="N94" i="5"/>
  <c r="J94" i="5"/>
  <c r="K9" i="5"/>
  <c r="Z9" i="5" s="1"/>
  <c r="AF9" i="5" s="1"/>
  <c r="E63" i="5"/>
  <c r="Y9" i="5"/>
  <c r="AE9" i="5" s="1"/>
  <c r="M163" i="5"/>
  <c r="L163" i="5"/>
  <c r="J163" i="5"/>
  <c r="N163" i="5"/>
  <c r="K163" i="5"/>
  <c r="D313" i="5"/>
  <c r="N313" i="5" s="1"/>
  <c r="D171" i="5"/>
  <c r="N286" i="5"/>
  <c r="AC286" i="5" s="1"/>
  <c r="AI286" i="5" s="1"/>
  <c r="M286" i="5"/>
  <c r="AB286" i="5" s="1"/>
  <c r="AH286" i="5" s="1"/>
  <c r="K286" i="5"/>
  <c r="Z286" i="5" s="1"/>
  <c r="AF286" i="5" s="1"/>
  <c r="J147" i="5"/>
  <c r="L147" i="5"/>
  <c r="M147" i="5"/>
  <c r="N147" i="5"/>
  <c r="K147" i="5"/>
  <c r="U190" i="1"/>
  <c r="I191" i="1" s="1"/>
  <c r="I210" i="1" s="1"/>
  <c r="S190" i="1"/>
  <c r="G191" i="1" s="1"/>
  <c r="G210" i="1" s="1"/>
  <c r="Q162" i="7"/>
  <c r="Q174" i="7" s="1"/>
  <c r="E174" i="7" s="1"/>
  <c r="F225" i="7" s="1"/>
  <c r="AA286" i="5"/>
  <c r="AG286" i="5" s="1"/>
  <c r="G342" i="5"/>
  <c r="W140" i="7"/>
  <c r="G140" i="7" s="1"/>
  <c r="H224" i="7" s="1"/>
  <c r="R138" i="1"/>
  <c r="F139" i="1" s="1"/>
  <c r="F208" i="1" s="1"/>
  <c r="Q71" i="7"/>
  <c r="U164" i="1"/>
  <c r="I165" i="1" s="1"/>
  <c r="I209" i="1" s="1"/>
  <c r="AC106" i="7"/>
  <c r="I106" i="7" s="1"/>
  <c r="J223" i="7" s="1"/>
  <c r="W38" i="7"/>
  <c r="G38" i="7" s="1"/>
  <c r="H221" i="7" s="1"/>
  <c r="T138" i="1"/>
  <c r="H139" i="1" s="1"/>
  <c r="H208" i="1" s="1"/>
  <c r="R58" i="1"/>
  <c r="F59" i="1" s="1"/>
  <c r="F205" i="1" s="1"/>
  <c r="T164" i="1"/>
  <c r="H165" i="1" s="1"/>
  <c r="H209" i="1" s="1"/>
  <c r="R112" i="1"/>
  <c r="F113" i="1" s="1"/>
  <c r="F207" i="1" s="1"/>
  <c r="Q128" i="1"/>
  <c r="T112" i="1"/>
  <c r="H113" i="1" s="1"/>
  <c r="H207" i="1" s="1"/>
  <c r="AC38" i="7"/>
  <c r="I38" i="7" s="1"/>
  <c r="J221" i="7" s="1"/>
  <c r="Q60" i="7"/>
  <c r="Z38" i="7"/>
  <c r="H38" i="7" s="1"/>
  <c r="I221" i="7" s="1"/>
  <c r="T106" i="7"/>
  <c r="F106" i="7" s="1"/>
  <c r="G223" i="7" s="1"/>
  <c r="Z140" i="7"/>
  <c r="H140" i="7" s="1"/>
  <c r="I224" i="7" s="1"/>
  <c r="V149" i="7"/>
  <c r="T162" i="7" s="1"/>
  <c r="T174" i="7" s="1"/>
  <c r="F174" i="7" s="1"/>
  <c r="G225" i="7" s="1"/>
  <c r="T38" i="7"/>
  <c r="F38" i="7" s="1"/>
  <c r="G221" i="7" s="1"/>
  <c r="W106" i="7"/>
  <c r="G106" i="7" s="1"/>
  <c r="H223" i="7" s="1"/>
  <c r="Q37" i="7"/>
  <c r="Q105" i="7"/>
  <c r="W174" i="7"/>
  <c r="G174" i="7" s="1"/>
  <c r="H225" i="7" s="1"/>
  <c r="Q127" i="1"/>
  <c r="S58" i="1"/>
  <c r="G59" i="1" s="1"/>
  <c r="G205" i="1" s="1"/>
  <c r="Q140" i="7"/>
  <c r="E140" i="7" s="1"/>
  <c r="F224" i="7" s="1"/>
  <c r="T58" i="1"/>
  <c r="H59" i="1" s="1"/>
  <c r="H205" i="1" s="1"/>
  <c r="R84" i="1"/>
  <c r="F85" i="1" s="1"/>
  <c r="F206" i="1" s="1"/>
  <c r="U138" i="1"/>
  <c r="I139" i="1" s="1"/>
  <c r="I208" i="1" s="1"/>
  <c r="S112" i="1"/>
  <c r="G113" i="1" s="1"/>
  <c r="G207" i="1" s="1"/>
  <c r="Q84" i="1"/>
  <c r="E85" i="1" s="1"/>
  <c r="E206" i="1" s="1"/>
  <c r="U84" i="1"/>
  <c r="I85" i="1" s="1"/>
  <c r="I206" i="1" s="1"/>
  <c r="S138" i="1"/>
  <c r="G139" i="1" s="1"/>
  <c r="G208" i="1" s="1"/>
  <c r="S84" i="1"/>
  <c r="G85" i="1" s="1"/>
  <c r="G206" i="1" s="1"/>
  <c r="U112" i="1"/>
  <c r="I113" i="1" s="1"/>
  <c r="I207" i="1" s="1"/>
  <c r="Q58" i="1"/>
  <c r="E59" i="1" s="1"/>
  <c r="E205" i="1" s="1"/>
  <c r="U58" i="1"/>
  <c r="I59" i="1" s="1"/>
  <c r="I205" i="1" s="1"/>
  <c r="T84" i="1"/>
  <c r="H85" i="1" s="1"/>
  <c r="H206" i="1" s="1"/>
  <c r="Q112" i="1"/>
  <c r="E113" i="1" s="1"/>
  <c r="E207" i="1" s="1"/>
  <c r="Q164" i="1"/>
  <c r="E165" i="1" s="1"/>
  <c r="E209" i="1" s="1"/>
  <c r="S164" i="1"/>
  <c r="G165" i="1" s="1"/>
  <c r="G209" i="1" s="1"/>
  <c r="T72" i="7"/>
  <c r="F72" i="7" s="1"/>
  <c r="G222" i="7" s="1"/>
  <c r="W72" i="7"/>
  <c r="G72" i="7" s="1"/>
  <c r="H222" i="7" s="1"/>
  <c r="Q26" i="7"/>
  <c r="Q94" i="7"/>
  <c r="T140" i="7"/>
  <c r="F140" i="7" s="1"/>
  <c r="G224" i="7" s="1"/>
  <c r="Z106" i="7"/>
  <c r="H106" i="7" s="1"/>
  <c r="I223" i="7" s="1"/>
  <c r="AC140" i="7"/>
  <c r="I140" i="7" s="1"/>
  <c r="J224" i="7" s="1"/>
  <c r="AC72" i="7"/>
  <c r="I72" i="7" s="1"/>
  <c r="J222" i="7" s="1"/>
  <c r="E110" i="1"/>
  <c r="E163" i="1"/>
  <c r="E83" i="1"/>
  <c r="E189" i="1"/>
  <c r="E136" i="1"/>
  <c r="F171" i="7"/>
  <c r="I172" i="7"/>
  <c r="H35" i="7"/>
  <c r="E162" i="1"/>
  <c r="G136" i="1"/>
  <c r="I162" i="1"/>
  <c r="I199" i="1" s="1"/>
  <c r="I56" i="1"/>
  <c r="I195" i="1" s="1"/>
  <c r="G206" i="7"/>
  <c r="E172" i="7"/>
  <c r="E57" i="1"/>
  <c r="I136" i="1"/>
  <c r="E205" i="7"/>
  <c r="I137" i="1"/>
  <c r="E206" i="7"/>
  <c r="E36" i="7"/>
  <c r="E82" i="1"/>
  <c r="E56" i="1"/>
  <c r="F111" i="1"/>
  <c r="F197" i="1" s="1"/>
  <c r="G56" i="1"/>
  <c r="G195" i="1" s="1"/>
  <c r="R20" i="4" s="1"/>
  <c r="E35" i="7"/>
  <c r="F206" i="7"/>
  <c r="E137" i="7"/>
  <c r="H69" i="7"/>
  <c r="I212" i="7" s="1"/>
  <c r="F35" i="7"/>
  <c r="G211" i="7" s="1"/>
  <c r="E69" i="7"/>
  <c r="G35" i="7"/>
  <c r="H211" i="7" s="1"/>
  <c r="S20" i="4" s="1"/>
  <c r="I70" i="7"/>
  <c r="J212" i="7" s="1"/>
  <c r="I35" i="7"/>
  <c r="J211" i="7" s="1"/>
  <c r="F82" i="1"/>
  <c r="F196" i="1" s="1"/>
  <c r="E188" i="1"/>
  <c r="E200" i="1" s="1"/>
  <c r="E103" i="7"/>
  <c r="E171" i="7"/>
  <c r="E111" i="1"/>
  <c r="E197" i="1" s="1"/>
  <c r="E137" i="1"/>
  <c r="I206" i="7"/>
  <c r="I205" i="7"/>
  <c r="H83" i="1"/>
  <c r="H82" i="1"/>
  <c r="H172" i="7"/>
  <c r="H171" i="7"/>
  <c r="G83" i="1"/>
  <c r="G82" i="1"/>
  <c r="G171" i="7"/>
  <c r="G172" i="7"/>
  <c r="H57" i="1"/>
  <c r="H56" i="1"/>
  <c r="F136" i="1"/>
  <c r="F137" i="1"/>
  <c r="F104" i="7"/>
  <c r="F103" i="7"/>
  <c r="G189" i="1"/>
  <c r="G188" i="1"/>
  <c r="H188" i="1"/>
  <c r="H189" i="1"/>
  <c r="I189" i="1"/>
  <c r="I188" i="1"/>
  <c r="H104" i="7"/>
  <c r="H103" i="7"/>
  <c r="F69" i="7"/>
  <c r="F70" i="7"/>
  <c r="H137" i="1"/>
  <c r="H136" i="1"/>
  <c r="H163" i="1"/>
  <c r="H162" i="1"/>
  <c r="F57" i="1"/>
  <c r="F56" i="1"/>
  <c r="H111" i="1"/>
  <c r="H110" i="1"/>
  <c r="G104" i="7"/>
  <c r="G103" i="7"/>
  <c r="G110" i="1"/>
  <c r="G111" i="1"/>
  <c r="F188" i="1"/>
  <c r="F189" i="1"/>
  <c r="I104" i="7"/>
  <c r="I103" i="7"/>
  <c r="I83" i="1"/>
  <c r="I82" i="1"/>
  <c r="H138" i="7"/>
  <c r="H137" i="7"/>
  <c r="H206" i="7"/>
  <c r="H205" i="7"/>
  <c r="F138" i="7"/>
  <c r="F137" i="7"/>
  <c r="F162" i="1"/>
  <c r="F163" i="1"/>
  <c r="G138" i="7"/>
  <c r="G137" i="7"/>
  <c r="G163" i="1"/>
  <c r="G162" i="1"/>
  <c r="I138" i="7"/>
  <c r="I137" i="7"/>
  <c r="I111" i="1"/>
  <c r="I110" i="1"/>
  <c r="G70" i="7"/>
  <c r="G69" i="7"/>
  <c r="E199" i="1"/>
  <c r="G216" i="7"/>
  <c r="G215" i="7"/>
  <c r="H216" i="7"/>
  <c r="I211" i="7"/>
  <c r="I198" i="1"/>
  <c r="G198" i="1"/>
  <c r="J215" i="7"/>
  <c r="K226" i="7" l="1"/>
  <c r="R27" i="4"/>
  <c r="J210" i="1"/>
  <c r="M242" i="5"/>
  <c r="M269" i="5" s="1"/>
  <c r="I430" i="5" s="1"/>
  <c r="K269" i="5"/>
  <c r="G430" i="5" s="1"/>
  <c r="T213" i="5"/>
  <c r="J242" i="5"/>
  <c r="S213" i="5" s="1"/>
  <c r="N242" i="5"/>
  <c r="W213" i="5" s="1"/>
  <c r="L242" i="5"/>
  <c r="U213" i="5" s="1"/>
  <c r="M313" i="5"/>
  <c r="V284" i="5" s="1"/>
  <c r="I413" i="5"/>
  <c r="Y357" i="5"/>
  <c r="AE357" i="5" s="1"/>
  <c r="AA357" i="5"/>
  <c r="AG357" i="5" s="1"/>
  <c r="G413" i="5"/>
  <c r="AB357" i="5"/>
  <c r="AH357" i="5" s="1"/>
  <c r="H413" i="5"/>
  <c r="F413" i="5"/>
  <c r="Z357" i="5"/>
  <c r="AF357" i="5" s="1"/>
  <c r="M384" i="5"/>
  <c r="M411" i="5" s="1"/>
  <c r="J384" i="5"/>
  <c r="J411" i="5" s="1"/>
  <c r="N384" i="5"/>
  <c r="W355" i="5" s="1"/>
  <c r="K384" i="5"/>
  <c r="T355" i="5" s="1"/>
  <c r="L384" i="5"/>
  <c r="U355" i="5" s="1"/>
  <c r="S355" i="5"/>
  <c r="E413" i="5"/>
  <c r="AC357" i="5"/>
  <c r="AI357" i="5" s="1"/>
  <c r="W284" i="5"/>
  <c r="J313" i="5"/>
  <c r="K313" i="5"/>
  <c r="K340" i="5" s="1"/>
  <c r="L313" i="5"/>
  <c r="U284" i="5" s="1"/>
  <c r="J33" i="5"/>
  <c r="K33" i="5"/>
  <c r="T7" i="5" s="1"/>
  <c r="M61" i="5"/>
  <c r="V7" i="5"/>
  <c r="L33" i="5"/>
  <c r="N340" i="5"/>
  <c r="W283" i="5" s="1"/>
  <c r="N33" i="5"/>
  <c r="I132" i="5"/>
  <c r="AC78" i="5"/>
  <c r="AI78" i="5" s="1"/>
  <c r="F132" i="5"/>
  <c r="Z78" i="5"/>
  <c r="AF78" i="5" s="1"/>
  <c r="AA78" i="5"/>
  <c r="AG78" i="5" s="1"/>
  <c r="H132" i="5"/>
  <c r="AB78" i="5"/>
  <c r="AH78" i="5" s="1"/>
  <c r="N102" i="5"/>
  <c r="K102" i="5"/>
  <c r="K130" i="5" s="1"/>
  <c r="M102" i="5"/>
  <c r="M130" i="5" s="1"/>
  <c r="L102" i="5"/>
  <c r="U76" i="5" s="1"/>
  <c r="J102" i="5"/>
  <c r="E132" i="5"/>
  <c r="G132" i="5"/>
  <c r="Y78" i="5"/>
  <c r="AE78" i="5" s="1"/>
  <c r="AC147" i="5"/>
  <c r="AI147" i="5" s="1"/>
  <c r="I200" i="5"/>
  <c r="AB147" i="5"/>
  <c r="AH147" i="5" s="1"/>
  <c r="J171" i="5"/>
  <c r="J198" i="5" s="1"/>
  <c r="M171" i="5"/>
  <c r="M198" i="5" s="1"/>
  <c r="L171" i="5"/>
  <c r="U145" i="5" s="1"/>
  <c r="N171" i="5"/>
  <c r="W145" i="5" s="1"/>
  <c r="K171" i="5"/>
  <c r="T145" i="5" s="1"/>
  <c r="E200" i="5"/>
  <c r="AA147" i="5"/>
  <c r="AG147" i="5" s="1"/>
  <c r="G200" i="5"/>
  <c r="Z147" i="5"/>
  <c r="AF147" i="5" s="1"/>
  <c r="Y147" i="5"/>
  <c r="AE147" i="5" s="1"/>
  <c r="F200" i="5"/>
  <c r="H200" i="5"/>
  <c r="Q72" i="7"/>
  <c r="E72" i="7" s="1"/>
  <c r="F222" i="7" s="1"/>
  <c r="K222" i="7" s="1"/>
  <c r="Q138" i="1"/>
  <c r="E139" i="1" s="1"/>
  <c r="E208" i="1" s="1"/>
  <c r="J208" i="1" s="1"/>
  <c r="J209" i="1"/>
  <c r="K224" i="7"/>
  <c r="J207" i="1"/>
  <c r="J205" i="1"/>
  <c r="J206" i="1"/>
  <c r="Q106" i="7"/>
  <c r="E106" i="7" s="1"/>
  <c r="F223" i="7" s="1"/>
  <c r="K223" i="7" s="1"/>
  <c r="Q38" i="7"/>
  <c r="E38" i="7" s="1"/>
  <c r="F221" i="7" s="1"/>
  <c r="K221" i="7" s="1"/>
  <c r="F198" i="1"/>
  <c r="H195" i="1"/>
  <c r="G197" i="1"/>
  <c r="R25" i="4" s="1"/>
  <c r="G200" i="1"/>
  <c r="I196" i="1"/>
  <c r="F200" i="1"/>
  <c r="H198" i="1"/>
  <c r="H200" i="1"/>
  <c r="H196" i="1"/>
  <c r="J214" i="7"/>
  <c r="H214" i="7"/>
  <c r="S27" i="4" s="1"/>
  <c r="G214" i="7"/>
  <c r="H213" i="7"/>
  <c r="S25" i="4" s="1"/>
  <c r="J213" i="7"/>
  <c r="J216" i="7"/>
  <c r="I216" i="7"/>
  <c r="H212" i="7"/>
  <c r="I214" i="7"/>
  <c r="H199" i="1"/>
  <c r="G212" i="7"/>
  <c r="I200" i="1"/>
  <c r="H215" i="7"/>
  <c r="I215" i="7"/>
  <c r="F195" i="1"/>
  <c r="I213" i="7"/>
  <c r="G213" i="7"/>
  <c r="G196" i="1"/>
  <c r="E198" i="1"/>
  <c r="F215" i="7"/>
  <c r="F216" i="7"/>
  <c r="K211" i="7"/>
  <c r="E196" i="1"/>
  <c r="F212" i="7"/>
  <c r="F213" i="7"/>
  <c r="E195" i="1"/>
  <c r="G199" i="1"/>
  <c r="F214" i="7"/>
  <c r="I197" i="1"/>
  <c r="H197" i="1"/>
  <c r="H72" i="5" l="1"/>
  <c r="I427" i="5" s="1"/>
  <c r="F272" i="5"/>
  <c r="F274" i="5" s="1"/>
  <c r="N269" i="5"/>
  <c r="J430" i="5" s="1"/>
  <c r="V213" i="5"/>
  <c r="L269" i="5"/>
  <c r="H430" i="5" s="1"/>
  <c r="T212" i="5"/>
  <c r="T214" i="5" s="1"/>
  <c r="T264" i="5" s="1"/>
  <c r="Z264" i="5" s="1"/>
  <c r="AF264" i="5" s="1"/>
  <c r="W285" i="5"/>
  <c r="W321" i="5" s="1"/>
  <c r="AC321" i="5" s="1"/>
  <c r="AI321" i="5" s="1"/>
  <c r="V212" i="5"/>
  <c r="H272" i="5"/>
  <c r="H274" i="5" s="1"/>
  <c r="J269" i="5"/>
  <c r="F430" i="5" s="1"/>
  <c r="T284" i="5"/>
  <c r="L340" i="5"/>
  <c r="U283" i="5" s="1"/>
  <c r="U285" i="5" s="1"/>
  <c r="M340" i="5"/>
  <c r="K61" i="5"/>
  <c r="F432" i="5"/>
  <c r="S354" i="5"/>
  <c r="S356" i="5" s="1"/>
  <c r="E414" i="5"/>
  <c r="H414" i="5"/>
  <c r="V354" i="5"/>
  <c r="I432" i="5"/>
  <c r="V6" i="5"/>
  <c r="V8" i="5" s="1"/>
  <c r="L411" i="5"/>
  <c r="N411" i="5"/>
  <c r="K411" i="5"/>
  <c r="V355" i="5"/>
  <c r="W212" i="5"/>
  <c r="W214" i="5" s="1"/>
  <c r="J431" i="5"/>
  <c r="F343" i="5"/>
  <c r="F344" i="5" s="1"/>
  <c r="I343" i="5"/>
  <c r="I346" i="5" s="1"/>
  <c r="H64" i="5"/>
  <c r="H66" i="5" s="1"/>
  <c r="J340" i="5"/>
  <c r="S284" i="5"/>
  <c r="T255" i="5"/>
  <c r="Z255" i="5" s="1"/>
  <c r="AF255" i="5" s="1"/>
  <c r="T217" i="5"/>
  <c r="Z217" i="5" s="1"/>
  <c r="AF217" i="5" s="1"/>
  <c r="T248" i="5"/>
  <c r="Z248" i="5" s="1"/>
  <c r="AF248" i="5" s="1"/>
  <c r="T240" i="5"/>
  <c r="Z240" i="5" s="1"/>
  <c r="AF240" i="5" s="1"/>
  <c r="T263" i="5"/>
  <c r="Z263" i="5" s="1"/>
  <c r="AF263" i="5" s="1"/>
  <c r="T241" i="5"/>
  <c r="Z241" i="5" s="1"/>
  <c r="AF241" i="5" s="1"/>
  <c r="T226" i="5"/>
  <c r="Z226" i="5" s="1"/>
  <c r="AF226" i="5" s="1"/>
  <c r="T268" i="5"/>
  <c r="Z268" i="5" s="1"/>
  <c r="AF268" i="5" s="1"/>
  <c r="T243" i="5"/>
  <c r="Z243" i="5" s="1"/>
  <c r="AF243" i="5" s="1"/>
  <c r="T247" i="5"/>
  <c r="Z247" i="5" s="1"/>
  <c r="AF247" i="5" s="1"/>
  <c r="T221" i="5"/>
  <c r="Z221" i="5" s="1"/>
  <c r="AF221" i="5" s="1"/>
  <c r="T258" i="5"/>
  <c r="Z258" i="5" s="1"/>
  <c r="AF258" i="5" s="1"/>
  <c r="T246" i="5"/>
  <c r="Z246" i="5" s="1"/>
  <c r="AF246" i="5" s="1"/>
  <c r="T250" i="5"/>
  <c r="Z250" i="5" s="1"/>
  <c r="AF250" i="5" s="1"/>
  <c r="T223" i="5"/>
  <c r="Z223" i="5" s="1"/>
  <c r="AF223" i="5" s="1"/>
  <c r="T253" i="5"/>
  <c r="Z253" i="5" s="1"/>
  <c r="AF253" i="5" s="1"/>
  <c r="T265" i="5"/>
  <c r="Z265" i="5" s="1"/>
  <c r="AF265" i="5" s="1"/>
  <c r="T232" i="5"/>
  <c r="Z232" i="5" s="1"/>
  <c r="AF232" i="5" s="1"/>
  <c r="T225" i="5"/>
  <c r="Z225" i="5" s="1"/>
  <c r="AF225" i="5" s="1"/>
  <c r="T237" i="5"/>
  <c r="Z237" i="5" s="1"/>
  <c r="AF237" i="5" s="1"/>
  <c r="T216" i="5"/>
  <c r="Z216" i="5" s="1"/>
  <c r="T231" i="5"/>
  <c r="Z231" i="5" s="1"/>
  <c r="AF231" i="5" s="1"/>
  <c r="T239" i="5"/>
  <c r="Z239" i="5" s="1"/>
  <c r="AF239" i="5" s="1"/>
  <c r="T218" i="5"/>
  <c r="Z218" i="5" s="1"/>
  <c r="AF218" i="5" s="1"/>
  <c r="T252" i="5"/>
  <c r="Z252" i="5" s="1"/>
  <c r="AF252" i="5" s="1"/>
  <c r="T256" i="5"/>
  <c r="Z256" i="5" s="1"/>
  <c r="AF256" i="5" s="1"/>
  <c r="T236" i="5"/>
  <c r="Z236" i="5" s="1"/>
  <c r="AF236" i="5" s="1"/>
  <c r="T261" i="5"/>
  <c r="Z261" i="5" s="1"/>
  <c r="AF261" i="5" s="1"/>
  <c r="T254" i="5"/>
  <c r="Z254" i="5" s="1"/>
  <c r="AF254" i="5" s="1"/>
  <c r="V76" i="5"/>
  <c r="T76" i="5"/>
  <c r="S7" i="5"/>
  <c r="J61" i="5"/>
  <c r="E72" i="5" s="1"/>
  <c r="W7" i="5"/>
  <c r="N61" i="5"/>
  <c r="I72" i="5" s="1"/>
  <c r="L61" i="5"/>
  <c r="G72" i="5" s="1"/>
  <c r="U7" i="5"/>
  <c r="T75" i="5"/>
  <c r="G428" i="5"/>
  <c r="N130" i="5"/>
  <c r="K198" i="5"/>
  <c r="T144" i="5" s="1"/>
  <c r="T146" i="5" s="1"/>
  <c r="V75" i="5"/>
  <c r="I428" i="5"/>
  <c r="L130" i="5"/>
  <c r="F133" i="5"/>
  <c r="J130" i="5"/>
  <c r="S76" i="5"/>
  <c r="H133" i="5"/>
  <c r="W76" i="5"/>
  <c r="V145" i="5"/>
  <c r="S145" i="5"/>
  <c r="V144" i="5"/>
  <c r="I429" i="5"/>
  <c r="H201" i="5"/>
  <c r="S144" i="5"/>
  <c r="F429" i="5"/>
  <c r="E201" i="5"/>
  <c r="L198" i="5"/>
  <c r="N198" i="5"/>
  <c r="R36" i="4"/>
  <c r="S36" i="4"/>
  <c r="W297" i="5"/>
  <c r="AC297" i="5" s="1"/>
  <c r="AI297" i="5" s="1"/>
  <c r="W312" i="5"/>
  <c r="AC312" i="5" s="1"/>
  <c r="AI312" i="5" s="1"/>
  <c r="W301" i="5"/>
  <c r="AC301" i="5" s="1"/>
  <c r="AI301" i="5" s="1"/>
  <c r="W296" i="5"/>
  <c r="AC296" i="5" s="1"/>
  <c r="AI296" i="5" s="1"/>
  <c r="W299" i="5"/>
  <c r="AC299" i="5" s="1"/>
  <c r="AI299" i="5" s="1"/>
  <c r="W309" i="5"/>
  <c r="AC309" i="5" s="1"/>
  <c r="AI309" i="5" s="1"/>
  <c r="W335" i="5"/>
  <c r="AC335" i="5" s="1"/>
  <c r="AI335" i="5" s="1"/>
  <c r="W290" i="5"/>
  <c r="AC290" i="5" s="1"/>
  <c r="AI290" i="5" s="1"/>
  <c r="W316" i="5"/>
  <c r="AC316" i="5" s="1"/>
  <c r="AI316" i="5" s="1"/>
  <c r="W289" i="5"/>
  <c r="AC289" i="5" s="1"/>
  <c r="AI289" i="5" s="1"/>
  <c r="W308" i="5"/>
  <c r="AC308" i="5" s="1"/>
  <c r="AI308" i="5" s="1"/>
  <c r="W314" i="5"/>
  <c r="AC314" i="5" s="1"/>
  <c r="AI314" i="5" s="1"/>
  <c r="Z61" i="7"/>
  <c r="T61" i="7"/>
  <c r="AC61" i="7"/>
  <c r="J195" i="1"/>
  <c r="Q61" i="7"/>
  <c r="W61" i="7"/>
  <c r="J196" i="1"/>
  <c r="J198" i="1"/>
  <c r="J200" i="1"/>
  <c r="K216" i="7"/>
  <c r="K215" i="7"/>
  <c r="K213" i="7"/>
  <c r="K214" i="7"/>
  <c r="K212" i="7"/>
  <c r="J197" i="1"/>
  <c r="F199" i="1"/>
  <c r="T6" i="5" l="1"/>
  <c r="T8" i="5" s="1"/>
  <c r="T25" i="5" s="1"/>
  <c r="Z25" i="5" s="1"/>
  <c r="AF25" i="5" s="1"/>
  <c r="F72" i="5"/>
  <c r="F275" i="5"/>
  <c r="F276" i="5"/>
  <c r="F273" i="5"/>
  <c r="G343" i="5"/>
  <c r="G347" i="5" s="1"/>
  <c r="I272" i="5"/>
  <c r="I275" i="5" s="1"/>
  <c r="S212" i="5"/>
  <c r="S214" i="5" s="1"/>
  <c r="T219" i="5"/>
  <c r="Z219" i="5" s="1"/>
  <c r="AF219" i="5" s="1"/>
  <c r="T260" i="5"/>
  <c r="Z260" i="5" s="1"/>
  <c r="AF260" i="5" s="1"/>
  <c r="T251" i="5"/>
  <c r="Z251" i="5" s="1"/>
  <c r="AF251" i="5" s="1"/>
  <c r="T230" i="5"/>
  <c r="Z230" i="5" s="1"/>
  <c r="AF230" i="5" s="1"/>
  <c r="I345" i="5"/>
  <c r="T220" i="5"/>
  <c r="Z220" i="5" s="1"/>
  <c r="AF220" i="5" s="1"/>
  <c r="U212" i="5"/>
  <c r="U214" i="5" s="1"/>
  <c r="U257" i="5" s="1"/>
  <c r="AA257" i="5" s="1"/>
  <c r="AG257" i="5" s="1"/>
  <c r="K430" i="5"/>
  <c r="I347" i="5"/>
  <c r="H273" i="5"/>
  <c r="V214" i="5"/>
  <c r="V232" i="5" s="1"/>
  <c r="AB232" i="5" s="1"/>
  <c r="AH232" i="5" s="1"/>
  <c r="G272" i="5"/>
  <c r="G276" i="5" s="1"/>
  <c r="W302" i="5"/>
  <c r="AC302" i="5" s="1"/>
  <c r="AI302" i="5" s="1"/>
  <c r="W311" i="5"/>
  <c r="AC311" i="5" s="1"/>
  <c r="AI311" i="5" s="1"/>
  <c r="W338" i="5"/>
  <c r="AC338" i="5" s="1"/>
  <c r="AI338" i="5" s="1"/>
  <c r="W324" i="5"/>
  <c r="AC324" i="5" s="1"/>
  <c r="AI324" i="5" s="1"/>
  <c r="W313" i="5"/>
  <c r="AC313" i="5" s="1"/>
  <c r="AI313" i="5" s="1"/>
  <c r="W288" i="5"/>
  <c r="AC288" i="5" s="1"/>
  <c r="AI288" i="5" s="1"/>
  <c r="W325" i="5"/>
  <c r="AC325" i="5" s="1"/>
  <c r="AI325" i="5" s="1"/>
  <c r="W323" i="5"/>
  <c r="AC323" i="5" s="1"/>
  <c r="AI323" i="5" s="1"/>
  <c r="W293" i="5"/>
  <c r="AC293" i="5" s="1"/>
  <c r="AI293" i="5" s="1"/>
  <c r="W315" i="5"/>
  <c r="AC315" i="5" s="1"/>
  <c r="AI315" i="5" s="1"/>
  <c r="W295" i="5"/>
  <c r="AC295" i="5" s="1"/>
  <c r="AI295" i="5" s="1"/>
  <c r="W318" i="5"/>
  <c r="AC318" i="5" s="1"/>
  <c r="AI318" i="5" s="1"/>
  <c r="W300" i="5"/>
  <c r="AC300" i="5" s="1"/>
  <c r="AI300" i="5" s="1"/>
  <c r="W332" i="5"/>
  <c r="AC332" i="5" s="1"/>
  <c r="AI332" i="5" s="1"/>
  <c r="W327" i="5"/>
  <c r="AC327" i="5" s="1"/>
  <c r="AI327" i="5" s="1"/>
  <c r="W307" i="5"/>
  <c r="AC307" i="5" s="1"/>
  <c r="AI307" i="5" s="1"/>
  <c r="W326" i="5"/>
  <c r="AC326" i="5" s="1"/>
  <c r="AI326" i="5" s="1"/>
  <c r="W294" i="5"/>
  <c r="AC294" i="5" s="1"/>
  <c r="AI294" i="5" s="1"/>
  <c r="W319" i="5"/>
  <c r="AC319" i="5" s="1"/>
  <c r="AI319" i="5" s="1"/>
  <c r="W287" i="5"/>
  <c r="AC287" i="5" s="1"/>
  <c r="AI287" i="5" s="1"/>
  <c r="W322" i="5"/>
  <c r="AC322" i="5" s="1"/>
  <c r="AI322" i="5" s="1"/>
  <c r="W331" i="5"/>
  <c r="AC331" i="5" s="1"/>
  <c r="AI331" i="5" s="1"/>
  <c r="W330" i="5"/>
  <c r="AC330" i="5" s="1"/>
  <c r="AI330" i="5" s="1"/>
  <c r="W320" i="5"/>
  <c r="AC320" i="5" s="1"/>
  <c r="AI320" i="5" s="1"/>
  <c r="W292" i="5"/>
  <c r="AC292" i="5" s="1"/>
  <c r="AI292" i="5" s="1"/>
  <c r="W310" i="5"/>
  <c r="AC310" i="5" s="1"/>
  <c r="AI310" i="5" s="1"/>
  <c r="W336" i="5"/>
  <c r="AC336" i="5" s="1"/>
  <c r="AI336" i="5" s="1"/>
  <c r="W334" i="5"/>
  <c r="AC334" i="5" s="1"/>
  <c r="AI334" i="5" s="1"/>
  <c r="W329" i="5"/>
  <c r="AC329" i="5" s="1"/>
  <c r="AI329" i="5" s="1"/>
  <c r="W317" i="5"/>
  <c r="AC317" i="5" s="1"/>
  <c r="AI317" i="5" s="1"/>
  <c r="W303" i="5"/>
  <c r="AC303" i="5" s="1"/>
  <c r="AI303" i="5" s="1"/>
  <c r="W291" i="5"/>
  <c r="AC291" i="5" s="1"/>
  <c r="AI291" i="5" s="1"/>
  <c r="E272" i="5"/>
  <c r="E273" i="5" s="1"/>
  <c r="T257" i="5"/>
  <c r="Z257" i="5" s="1"/>
  <c r="AF257" i="5" s="1"/>
  <c r="T234" i="5"/>
  <c r="Z234" i="5" s="1"/>
  <c r="AF234" i="5" s="1"/>
  <c r="T266" i="5"/>
  <c r="Z266" i="5" s="1"/>
  <c r="AF266" i="5" s="1"/>
  <c r="G414" i="5"/>
  <c r="G418" i="5" s="1"/>
  <c r="H431" i="5"/>
  <c r="G427" i="5"/>
  <c r="T245" i="5"/>
  <c r="Z245" i="5" s="1"/>
  <c r="AF245" i="5" s="1"/>
  <c r="T229" i="5"/>
  <c r="Z229" i="5" s="1"/>
  <c r="AF229" i="5" s="1"/>
  <c r="T249" i="5"/>
  <c r="Z249" i="5" s="1"/>
  <c r="AF249" i="5" s="1"/>
  <c r="T228" i="5"/>
  <c r="Z228" i="5" s="1"/>
  <c r="AF228" i="5" s="1"/>
  <c r="T222" i="5"/>
  <c r="Z222" i="5" s="1"/>
  <c r="AF222" i="5" s="1"/>
  <c r="T244" i="5"/>
  <c r="Z244" i="5" s="1"/>
  <c r="AF244" i="5" s="1"/>
  <c r="T259" i="5"/>
  <c r="Z259" i="5" s="1"/>
  <c r="AF259" i="5" s="1"/>
  <c r="T224" i="5"/>
  <c r="Z224" i="5" s="1"/>
  <c r="AF224" i="5" s="1"/>
  <c r="T238" i="5"/>
  <c r="Z238" i="5" s="1"/>
  <c r="AF238" i="5" s="1"/>
  <c r="T242" i="5"/>
  <c r="Z242" i="5" s="1"/>
  <c r="AF242" i="5" s="1"/>
  <c r="U339" i="5"/>
  <c r="AA339" i="5" s="1"/>
  <c r="AG339" i="5" s="1"/>
  <c r="U305" i="5"/>
  <c r="AA305" i="5" s="1"/>
  <c r="AG305" i="5" s="1"/>
  <c r="U328" i="5"/>
  <c r="AA328" i="5" s="1"/>
  <c r="AG328" i="5" s="1"/>
  <c r="V50" i="5"/>
  <c r="AB50" i="5" s="1"/>
  <c r="AH50" i="5" s="1"/>
  <c r="V28" i="5"/>
  <c r="AB28" i="5" s="1"/>
  <c r="AH28" i="5" s="1"/>
  <c r="V58" i="5"/>
  <c r="AB58" i="5" s="1"/>
  <c r="AH58" i="5" s="1"/>
  <c r="W328" i="5"/>
  <c r="AC328" i="5" s="1"/>
  <c r="AI328" i="5" s="1"/>
  <c r="W339" i="5"/>
  <c r="AC339" i="5" s="1"/>
  <c r="AI339" i="5" s="1"/>
  <c r="W305" i="5"/>
  <c r="AC305" i="5" s="1"/>
  <c r="AI305" i="5" s="1"/>
  <c r="W224" i="5"/>
  <c r="AC224" i="5" s="1"/>
  <c r="AI224" i="5" s="1"/>
  <c r="W234" i="5"/>
  <c r="AC234" i="5" s="1"/>
  <c r="AI234" i="5" s="1"/>
  <c r="W257" i="5"/>
  <c r="AC257" i="5" s="1"/>
  <c r="AI257" i="5" s="1"/>
  <c r="W266" i="5"/>
  <c r="AC266" i="5" s="1"/>
  <c r="AI266" i="5" s="1"/>
  <c r="S384" i="5"/>
  <c r="Y384" i="5" s="1"/>
  <c r="AE384" i="5" s="1"/>
  <c r="S376" i="5"/>
  <c r="Y376" i="5" s="1"/>
  <c r="AE376" i="5" s="1"/>
  <c r="S410" i="5"/>
  <c r="S399" i="5"/>
  <c r="Y399" i="5" s="1"/>
  <c r="AE399" i="5" s="1"/>
  <c r="S268" i="5"/>
  <c r="Y268" i="5" s="1"/>
  <c r="AE268" i="5" s="1"/>
  <c r="S234" i="5"/>
  <c r="Y234" i="5" s="1"/>
  <c r="AE234" i="5" s="1"/>
  <c r="S257" i="5"/>
  <c r="Y257" i="5" s="1"/>
  <c r="AE257" i="5" s="1"/>
  <c r="S266" i="5"/>
  <c r="Y266" i="5" s="1"/>
  <c r="AE266" i="5" s="1"/>
  <c r="T171" i="5"/>
  <c r="Z171" i="5" s="1"/>
  <c r="AF171" i="5" s="1"/>
  <c r="T186" i="5"/>
  <c r="Z186" i="5" s="1"/>
  <c r="AF186" i="5" s="1"/>
  <c r="T166" i="5"/>
  <c r="Z166" i="5" s="1"/>
  <c r="AF166" i="5" s="1"/>
  <c r="T195" i="5"/>
  <c r="Z195" i="5" s="1"/>
  <c r="AF195" i="5" s="1"/>
  <c r="T30" i="5"/>
  <c r="Z30" i="5" s="1"/>
  <c r="AF30" i="5" s="1"/>
  <c r="T58" i="5"/>
  <c r="Z58" i="5" s="1"/>
  <c r="AF58" i="5" s="1"/>
  <c r="T50" i="5"/>
  <c r="Z50" i="5" s="1"/>
  <c r="AF50" i="5" s="1"/>
  <c r="T28" i="5"/>
  <c r="Z28" i="5" s="1"/>
  <c r="AF28" i="5" s="1"/>
  <c r="V234" i="5"/>
  <c r="AB234" i="5" s="1"/>
  <c r="AH234" i="5" s="1"/>
  <c r="S230" i="5"/>
  <c r="Y230" i="5" s="1"/>
  <c r="AE230" i="5" s="1"/>
  <c r="S237" i="5"/>
  <c r="Y237" i="5" s="1"/>
  <c r="AE237" i="5" s="1"/>
  <c r="S252" i="5"/>
  <c r="Y252" i="5" s="1"/>
  <c r="AE252" i="5" s="1"/>
  <c r="S258" i="5"/>
  <c r="Y258" i="5" s="1"/>
  <c r="AE258" i="5" s="1"/>
  <c r="S251" i="5"/>
  <c r="Y251" i="5" s="1"/>
  <c r="AE251" i="5" s="1"/>
  <c r="S246" i="5"/>
  <c r="Y246" i="5" s="1"/>
  <c r="AE246" i="5" s="1"/>
  <c r="S218" i="5"/>
  <c r="Y218" i="5" s="1"/>
  <c r="AE218" i="5" s="1"/>
  <c r="S263" i="5"/>
  <c r="Y263" i="5" s="1"/>
  <c r="AE263" i="5" s="1"/>
  <c r="S220" i="5"/>
  <c r="Y220" i="5" s="1"/>
  <c r="AE220" i="5" s="1"/>
  <c r="S264" i="5"/>
  <c r="Y264" i="5" s="1"/>
  <c r="AE264" i="5" s="1"/>
  <c r="S250" i="5"/>
  <c r="Y250" i="5" s="1"/>
  <c r="AE250" i="5" s="1"/>
  <c r="S222" i="5"/>
  <c r="Y222" i="5" s="1"/>
  <c r="AE222" i="5" s="1"/>
  <c r="S240" i="5"/>
  <c r="Y240" i="5" s="1"/>
  <c r="AE240" i="5" s="1"/>
  <c r="S256" i="5"/>
  <c r="Y256" i="5" s="1"/>
  <c r="AE256" i="5" s="1"/>
  <c r="S248" i="5"/>
  <c r="Y248" i="5" s="1"/>
  <c r="AE248" i="5" s="1"/>
  <c r="S244" i="5"/>
  <c r="Y244" i="5" s="1"/>
  <c r="AE244" i="5" s="1"/>
  <c r="S254" i="5"/>
  <c r="Y254" i="5" s="1"/>
  <c r="AE254" i="5" s="1"/>
  <c r="S265" i="5"/>
  <c r="Y265" i="5" s="1"/>
  <c r="AE265" i="5" s="1"/>
  <c r="S216" i="5"/>
  <c r="Y216" i="5" s="1"/>
  <c r="AE216" i="5" s="1"/>
  <c r="S253" i="5"/>
  <c r="Y253" i="5" s="1"/>
  <c r="AE253" i="5" s="1"/>
  <c r="S217" i="5"/>
  <c r="Y217" i="5" s="1"/>
  <c r="AE217" i="5" s="1"/>
  <c r="S245" i="5"/>
  <c r="Y245" i="5" s="1"/>
  <c r="AE245" i="5" s="1"/>
  <c r="S249" i="5"/>
  <c r="Y249" i="5" s="1"/>
  <c r="AE249" i="5" s="1"/>
  <c r="H68" i="5"/>
  <c r="H276" i="5"/>
  <c r="H275" i="5"/>
  <c r="W241" i="5"/>
  <c r="AC241" i="5" s="1"/>
  <c r="AI241" i="5" s="1"/>
  <c r="F64" i="5"/>
  <c r="W258" i="5"/>
  <c r="AC258" i="5" s="1"/>
  <c r="AI258" i="5" s="1"/>
  <c r="W217" i="5"/>
  <c r="AC217" i="5" s="1"/>
  <c r="AI217" i="5" s="1"/>
  <c r="W259" i="5"/>
  <c r="AC259" i="5" s="1"/>
  <c r="AI259" i="5" s="1"/>
  <c r="W228" i="5"/>
  <c r="AC228" i="5" s="1"/>
  <c r="AI228" i="5" s="1"/>
  <c r="W256" i="5"/>
  <c r="AC256" i="5" s="1"/>
  <c r="AI256" i="5" s="1"/>
  <c r="W225" i="5"/>
  <c r="AC225" i="5" s="1"/>
  <c r="AI225" i="5" s="1"/>
  <c r="F347" i="5"/>
  <c r="W236" i="5"/>
  <c r="AC236" i="5" s="1"/>
  <c r="AI236" i="5" s="1"/>
  <c r="W231" i="5"/>
  <c r="AC231" i="5" s="1"/>
  <c r="AI231" i="5" s="1"/>
  <c r="T22" i="5"/>
  <c r="Z22" i="5" s="1"/>
  <c r="AF22" i="5" s="1"/>
  <c r="H65" i="5"/>
  <c r="W248" i="5"/>
  <c r="AC248" i="5" s="1"/>
  <c r="AI248" i="5" s="1"/>
  <c r="W265" i="5"/>
  <c r="AC265" i="5" s="1"/>
  <c r="AI265" i="5" s="1"/>
  <c r="W249" i="5"/>
  <c r="AC249" i="5" s="1"/>
  <c r="AI249" i="5" s="1"/>
  <c r="W254" i="5"/>
  <c r="AC254" i="5" s="1"/>
  <c r="AI254" i="5" s="1"/>
  <c r="W232" i="5"/>
  <c r="AC232" i="5" s="1"/>
  <c r="AI232" i="5" s="1"/>
  <c r="W253" i="5"/>
  <c r="AC253" i="5" s="1"/>
  <c r="AI253" i="5" s="1"/>
  <c r="W260" i="5"/>
  <c r="AC260" i="5" s="1"/>
  <c r="AI260" i="5" s="1"/>
  <c r="W251" i="5"/>
  <c r="AC251" i="5" s="1"/>
  <c r="AI251" i="5" s="1"/>
  <c r="W222" i="5"/>
  <c r="AC222" i="5" s="1"/>
  <c r="AI222" i="5" s="1"/>
  <c r="T57" i="5"/>
  <c r="Z57" i="5" s="1"/>
  <c r="AF57" i="5" s="1"/>
  <c r="T39" i="5"/>
  <c r="Z39" i="5" s="1"/>
  <c r="AF39" i="5" s="1"/>
  <c r="H67" i="5"/>
  <c r="W240" i="5"/>
  <c r="AC240" i="5" s="1"/>
  <c r="AI240" i="5" s="1"/>
  <c r="W242" i="5"/>
  <c r="AC242" i="5" s="1"/>
  <c r="AI242" i="5" s="1"/>
  <c r="W246" i="5"/>
  <c r="AC246" i="5" s="1"/>
  <c r="AI246" i="5" s="1"/>
  <c r="W268" i="5"/>
  <c r="AC268" i="5" s="1"/>
  <c r="AI268" i="5" s="1"/>
  <c r="W250" i="5"/>
  <c r="AC250" i="5" s="1"/>
  <c r="AI250" i="5" s="1"/>
  <c r="W239" i="5"/>
  <c r="AC239" i="5" s="1"/>
  <c r="AI239" i="5" s="1"/>
  <c r="W221" i="5"/>
  <c r="AC221" i="5" s="1"/>
  <c r="AI221" i="5" s="1"/>
  <c r="W237" i="5"/>
  <c r="AC237" i="5" s="1"/>
  <c r="AI237" i="5" s="1"/>
  <c r="T44" i="5"/>
  <c r="Z44" i="5" s="1"/>
  <c r="AF44" i="5" s="1"/>
  <c r="W229" i="5"/>
  <c r="AC229" i="5" s="1"/>
  <c r="AI229" i="5" s="1"/>
  <c r="W219" i="5"/>
  <c r="AC219" i="5" s="1"/>
  <c r="AI219" i="5" s="1"/>
  <c r="W230" i="5"/>
  <c r="AC230" i="5" s="1"/>
  <c r="AI230" i="5" s="1"/>
  <c r="W238" i="5"/>
  <c r="AC238" i="5" s="1"/>
  <c r="AI238" i="5" s="1"/>
  <c r="W263" i="5"/>
  <c r="AC263" i="5" s="1"/>
  <c r="AI263" i="5" s="1"/>
  <c r="W247" i="5"/>
  <c r="AC247" i="5" s="1"/>
  <c r="AI247" i="5" s="1"/>
  <c r="W245" i="5"/>
  <c r="AC245" i="5" s="1"/>
  <c r="AI245" i="5" s="1"/>
  <c r="W255" i="5"/>
  <c r="AC255" i="5" s="1"/>
  <c r="AI255" i="5" s="1"/>
  <c r="W220" i="5"/>
  <c r="AC220" i="5" s="1"/>
  <c r="AI220" i="5" s="1"/>
  <c r="T38" i="5"/>
  <c r="Z38" i="5" s="1"/>
  <c r="AF38" i="5" s="1"/>
  <c r="H343" i="5"/>
  <c r="T48" i="5"/>
  <c r="Z48" i="5" s="1"/>
  <c r="AF48" i="5" s="1"/>
  <c r="S238" i="5"/>
  <c r="Y238" i="5" s="1"/>
  <c r="AE238" i="5" s="1"/>
  <c r="S247" i="5"/>
  <c r="Y247" i="5" s="1"/>
  <c r="AE247" i="5" s="1"/>
  <c r="S223" i="5"/>
  <c r="Y223" i="5" s="1"/>
  <c r="AE223" i="5" s="1"/>
  <c r="S260" i="5"/>
  <c r="Y260" i="5" s="1"/>
  <c r="AE260" i="5" s="1"/>
  <c r="S241" i="5"/>
  <c r="Y241" i="5" s="1"/>
  <c r="AE241" i="5" s="1"/>
  <c r="S226" i="5"/>
  <c r="Y226" i="5" s="1"/>
  <c r="AE226" i="5" s="1"/>
  <c r="S261" i="5"/>
  <c r="Y261" i="5" s="1"/>
  <c r="AE261" i="5" s="1"/>
  <c r="S231" i="5"/>
  <c r="Y231" i="5" s="1"/>
  <c r="AE231" i="5" s="1"/>
  <c r="S225" i="5"/>
  <c r="Y225" i="5" s="1"/>
  <c r="AE225" i="5" s="1"/>
  <c r="S236" i="5"/>
  <c r="Y236" i="5" s="1"/>
  <c r="AE236" i="5" s="1"/>
  <c r="S243" i="5"/>
  <c r="Y243" i="5" s="1"/>
  <c r="AE243" i="5" s="1"/>
  <c r="W252" i="5"/>
  <c r="AC252" i="5" s="1"/>
  <c r="AI252" i="5" s="1"/>
  <c r="W261" i="5"/>
  <c r="AC261" i="5" s="1"/>
  <c r="AI261" i="5" s="1"/>
  <c r="W218" i="5"/>
  <c r="AC218" i="5" s="1"/>
  <c r="AI218" i="5" s="1"/>
  <c r="W223" i="5"/>
  <c r="AC223" i="5" s="1"/>
  <c r="AI223" i="5" s="1"/>
  <c r="W243" i="5"/>
  <c r="AC243" i="5" s="1"/>
  <c r="AI243" i="5" s="1"/>
  <c r="W216" i="5"/>
  <c r="AC216" i="5" s="1"/>
  <c r="AI216" i="5" s="1"/>
  <c r="W226" i="5"/>
  <c r="AC226" i="5" s="1"/>
  <c r="AI226" i="5" s="1"/>
  <c r="W264" i="5"/>
  <c r="AC264" i="5" s="1"/>
  <c r="AI264" i="5" s="1"/>
  <c r="S228" i="5"/>
  <c r="Y228" i="5" s="1"/>
  <c r="AE228" i="5" s="1"/>
  <c r="S219" i="5"/>
  <c r="Y219" i="5" s="1"/>
  <c r="AE219" i="5" s="1"/>
  <c r="S221" i="5"/>
  <c r="Y221" i="5" s="1"/>
  <c r="AE221" i="5" s="1"/>
  <c r="S239" i="5"/>
  <c r="Y239" i="5" s="1"/>
  <c r="AE239" i="5" s="1"/>
  <c r="S232" i="5"/>
  <c r="Y232" i="5" s="1"/>
  <c r="AE232" i="5" s="1"/>
  <c r="S224" i="5"/>
  <c r="Y224" i="5" s="1"/>
  <c r="AE224" i="5" s="1"/>
  <c r="S259" i="5"/>
  <c r="Y259" i="5" s="1"/>
  <c r="AE259" i="5" s="1"/>
  <c r="S229" i="5"/>
  <c r="Y229" i="5" s="1"/>
  <c r="AE229" i="5" s="1"/>
  <c r="S255" i="5"/>
  <c r="Y255" i="5" s="1"/>
  <c r="AE255" i="5" s="1"/>
  <c r="S242" i="5"/>
  <c r="Y242" i="5" s="1"/>
  <c r="AE242" i="5" s="1"/>
  <c r="V251" i="5"/>
  <c r="AB251" i="5" s="1"/>
  <c r="AH251" i="5" s="1"/>
  <c r="V237" i="5"/>
  <c r="AB237" i="5" s="1"/>
  <c r="AH237" i="5" s="1"/>
  <c r="V255" i="5"/>
  <c r="AB255" i="5" s="1"/>
  <c r="AH255" i="5" s="1"/>
  <c r="V258" i="5"/>
  <c r="AB258" i="5" s="1"/>
  <c r="AH258" i="5" s="1"/>
  <c r="V225" i="5"/>
  <c r="AB225" i="5" s="1"/>
  <c r="AH225" i="5" s="1"/>
  <c r="I344" i="5"/>
  <c r="V239" i="5"/>
  <c r="AB239" i="5" s="1"/>
  <c r="AH239" i="5" s="1"/>
  <c r="V241" i="5"/>
  <c r="AB241" i="5" s="1"/>
  <c r="AH241" i="5" s="1"/>
  <c r="V244" i="5"/>
  <c r="AB244" i="5" s="1"/>
  <c r="AH244" i="5" s="1"/>
  <c r="V240" i="5"/>
  <c r="AB240" i="5" s="1"/>
  <c r="AH240" i="5" s="1"/>
  <c r="V246" i="5"/>
  <c r="AB246" i="5" s="1"/>
  <c r="AH246" i="5" s="1"/>
  <c r="V265" i="5"/>
  <c r="AB265" i="5" s="1"/>
  <c r="AH265" i="5" s="1"/>
  <c r="I414" i="5"/>
  <c r="I418" i="5" s="1"/>
  <c r="V264" i="5"/>
  <c r="AB264" i="5" s="1"/>
  <c r="AH264" i="5" s="1"/>
  <c r="V226" i="5"/>
  <c r="AB226" i="5" s="1"/>
  <c r="AH226" i="5" s="1"/>
  <c r="V254" i="5"/>
  <c r="AB254" i="5" s="1"/>
  <c r="AH254" i="5" s="1"/>
  <c r="V256" i="5"/>
  <c r="AB256" i="5" s="1"/>
  <c r="AH256" i="5" s="1"/>
  <c r="V243" i="5"/>
  <c r="AB243" i="5" s="1"/>
  <c r="AH243" i="5" s="1"/>
  <c r="V252" i="5"/>
  <c r="AB252" i="5" s="1"/>
  <c r="AH252" i="5" s="1"/>
  <c r="V259" i="5"/>
  <c r="AB259" i="5" s="1"/>
  <c r="AH259" i="5" s="1"/>
  <c r="V228" i="5"/>
  <c r="AB228" i="5" s="1"/>
  <c r="AH228" i="5" s="1"/>
  <c r="V245" i="5"/>
  <c r="AB245" i="5" s="1"/>
  <c r="AH245" i="5" s="1"/>
  <c r="V250" i="5"/>
  <c r="AB250" i="5" s="1"/>
  <c r="AH250" i="5" s="1"/>
  <c r="V230" i="5"/>
  <c r="AB230" i="5" s="1"/>
  <c r="AH230" i="5" s="1"/>
  <c r="V223" i="5"/>
  <c r="AB223" i="5" s="1"/>
  <c r="AH223" i="5" s="1"/>
  <c r="V14" i="5"/>
  <c r="AB14" i="5" s="1"/>
  <c r="AH14" i="5" s="1"/>
  <c r="V43" i="5"/>
  <c r="AB43" i="5" s="1"/>
  <c r="AH43" i="5" s="1"/>
  <c r="V51" i="5"/>
  <c r="AB51" i="5" s="1"/>
  <c r="AH51" i="5" s="1"/>
  <c r="V52" i="5"/>
  <c r="AB52" i="5" s="1"/>
  <c r="AH52" i="5" s="1"/>
  <c r="V37" i="5"/>
  <c r="AB37" i="5" s="1"/>
  <c r="AH37" i="5" s="1"/>
  <c r="V15" i="5"/>
  <c r="AB15" i="5" s="1"/>
  <c r="AH15" i="5" s="1"/>
  <c r="V36" i="5"/>
  <c r="AB36" i="5" s="1"/>
  <c r="AH36" i="5" s="1"/>
  <c r="V35" i="5"/>
  <c r="AB35" i="5" s="1"/>
  <c r="AH35" i="5" s="1"/>
  <c r="V13" i="5"/>
  <c r="AB13" i="5" s="1"/>
  <c r="AH13" i="5" s="1"/>
  <c r="V34" i="5"/>
  <c r="AB34" i="5" s="1"/>
  <c r="AH34" i="5" s="1"/>
  <c r="V20" i="5"/>
  <c r="AB20" i="5" s="1"/>
  <c r="AH20" i="5" s="1"/>
  <c r="V356" i="5"/>
  <c r="T42" i="5"/>
  <c r="Z42" i="5" s="1"/>
  <c r="AF42" i="5" s="1"/>
  <c r="W244" i="5"/>
  <c r="AC244" i="5" s="1"/>
  <c r="AI244" i="5" s="1"/>
  <c r="V236" i="5"/>
  <c r="AB236" i="5" s="1"/>
  <c r="AH236" i="5" s="1"/>
  <c r="V247" i="5"/>
  <c r="AB247" i="5" s="1"/>
  <c r="AH247" i="5" s="1"/>
  <c r="V268" i="5"/>
  <c r="AB268" i="5" s="1"/>
  <c r="AH268" i="5" s="1"/>
  <c r="V216" i="5"/>
  <c r="AB216" i="5" s="1"/>
  <c r="AH216" i="5" s="1"/>
  <c r="V218" i="5"/>
  <c r="AB218" i="5" s="1"/>
  <c r="AH218" i="5" s="1"/>
  <c r="V253" i="5"/>
  <c r="AB253" i="5" s="1"/>
  <c r="AH253" i="5" s="1"/>
  <c r="V220" i="5"/>
  <c r="AB220" i="5" s="1"/>
  <c r="AH220" i="5" s="1"/>
  <c r="V238" i="5"/>
  <c r="AB238" i="5" s="1"/>
  <c r="AH238" i="5" s="1"/>
  <c r="V263" i="5"/>
  <c r="AB263" i="5" s="1"/>
  <c r="AH263" i="5" s="1"/>
  <c r="V242" i="5"/>
  <c r="AB242" i="5" s="1"/>
  <c r="AH242" i="5" s="1"/>
  <c r="V217" i="5"/>
  <c r="AB217" i="5" s="1"/>
  <c r="AH217" i="5" s="1"/>
  <c r="J432" i="5"/>
  <c r="W354" i="5"/>
  <c r="W356" i="5" s="1"/>
  <c r="F414" i="5"/>
  <c r="E417" i="5"/>
  <c r="E415" i="5"/>
  <c r="E418" i="5"/>
  <c r="E416" i="5"/>
  <c r="S389" i="5"/>
  <c r="Y389" i="5" s="1"/>
  <c r="AE389" i="5" s="1"/>
  <c r="S396" i="5"/>
  <c r="Y396" i="5" s="1"/>
  <c r="AE396" i="5" s="1"/>
  <c r="S366" i="5"/>
  <c r="Y366" i="5" s="1"/>
  <c r="AE366" i="5" s="1"/>
  <c r="S373" i="5"/>
  <c r="Y373" i="5" s="1"/>
  <c r="AE373" i="5" s="1"/>
  <c r="S394" i="5"/>
  <c r="Y394" i="5" s="1"/>
  <c r="AE394" i="5" s="1"/>
  <c r="S361" i="5"/>
  <c r="Y361" i="5" s="1"/>
  <c r="AE361" i="5" s="1"/>
  <c r="S380" i="5"/>
  <c r="Y380" i="5" s="1"/>
  <c r="AE380" i="5" s="1"/>
  <c r="S367" i="5"/>
  <c r="Y367" i="5" s="1"/>
  <c r="AE367" i="5" s="1"/>
  <c r="S390" i="5"/>
  <c r="Y390" i="5" s="1"/>
  <c r="AE390" i="5" s="1"/>
  <c r="S402" i="5"/>
  <c r="Y402" i="5" s="1"/>
  <c r="AE402" i="5" s="1"/>
  <c r="S374" i="5"/>
  <c r="Y374" i="5" s="1"/>
  <c r="AE374" i="5" s="1"/>
  <c r="S365" i="5"/>
  <c r="Y365" i="5" s="1"/>
  <c r="AE365" i="5" s="1"/>
  <c r="S395" i="5"/>
  <c r="Y395" i="5" s="1"/>
  <c r="AE395" i="5" s="1"/>
  <c r="S403" i="5"/>
  <c r="Y403" i="5" s="1"/>
  <c r="AE403" i="5" s="1"/>
  <c r="S398" i="5"/>
  <c r="Y398" i="5" s="1"/>
  <c r="AE398" i="5" s="1"/>
  <c r="S393" i="5"/>
  <c r="Y393" i="5" s="1"/>
  <c r="AE393" i="5" s="1"/>
  <c r="S378" i="5"/>
  <c r="Y378" i="5" s="1"/>
  <c r="AE378" i="5" s="1"/>
  <c r="S397" i="5"/>
  <c r="Y397" i="5" s="1"/>
  <c r="AE397" i="5" s="1"/>
  <c r="S405" i="5"/>
  <c r="Y405" i="5" s="1"/>
  <c r="AE405" i="5" s="1"/>
  <c r="S388" i="5"/>
  <c r="Y388" i="5" s="1"/>
  <c r="AE388" i="5" s="1"/>
  <c r="S387" i="5"/>
  <c r="Y387" i="5" s="1"/>
  <c r="AE387" i="5" s="1"/>
  <c r="S383" i="5"/>
  <c r="Y383" i="5" s="1"/>
  <c r="AE383" i="5" s="1"/>
  <c r="S372" i="5"/>
  <c r="Y372" i="5" s="1"/>
  <c r="AE372" i="5" s="1"/>
  <c r="S362" i="5"/>
  <c r="Y362" i="5" s="1"/>
  <c r="AE362" i="5" s="1"/>
  <c r="S392" i="5"/>
  <c r="Y392" i="5" s="1"/>
  <c r="AE392" i="5" s="1"/>
  <c r="S379" i="5"/>
  <c r="Y379" i="5" s="1"/>
  <c r="AE379" i="5" s="1"/>
  <c r="S368" i="5"/>
  <c r="Y368" i="5" s="1"/>
  <c r="AE368" i="5" s="1"/>
  <c r="S382" i="5"/>
  <c r="Y382" i="5" s="1"/>
  <c r="AE382" i="5" s="1"/>
  <c r="S406" i="5"/>
  <c r="Y406" i="5" s="1"/>
  <c r="AE406" i="5" s="1"/>
  <c r="S401" i="5"/>
  <c r="Y401" i="5" s="1"/>
  <c r="AE401" i="5" s="1"/>
  <c r="S363" i="5"/>
  <c r="Y363" i="5" s="1"/>
  <c r="AE363" i="5" s="1"/>
  <c r="S371" i="5"/>
  <c r="Y371" i="5" s="1"/>
  <c r="AE371" i="5" s="1"/>
  <c r="S391" i="5"/>
  <c r="Y391" i="5" s="1"/>
  <c r="AE391" i="5" s="1"/>
  <c r="S358" i="5"/>
  <c r="Y358" i="5" s="1"/>
  <c r="S381" i="5"/>
  <c r="Y381" i="5" s="1"/>
  <c r="AE381" i="5" s="1"/>
  <c r="S385" i="5"/>
  <c r="Y385" i="5" s="1"/>
  <c r="AE385" i="5" s="1"/>
  <c r="S409" i="5"/>
  <c r="S364" i="5"/>
  <c r="Y364" i="5" s="1"/>
  <c r="AE364" i="5" s="1"/>
  <c r="S370" i="5"/>
  <c r="Y370" i="5" s="1"/>
  <c r="AE370" i="5" s="1"/>
  <c r="S407" i="5"/>
  <c r="Y407" i="5" s="1"/>
  <c r="AE407" i="5" s="1"/>
  <c r="S400" i="5"/>
  <c r="Y400" i="5" s="1"/>
  <c r="AE400" i="5" s="1"/>
  <c r="S386" i="5"/>
  <c r="Y386" i="5" s="1"/>
  <c r="AE386" i="5" s="1"/>
  <c r="S360" i="5"/>
  <c r="Y360" i="5" s="1"/>
  <c r="AE360" i="5" s="1"/>
  <c r="S359" i="5"/>
  <c r="Y359" i="5" s="1"/>
  <c r="AE359" i="5" s="1"/>
  <c r="V248" i="5"/>
  <c r="AB248" i="5" s="1"/>
  <c r="AH248" i="5" s="1"/>
  <c r="V260" i="5"/>
  <c r="AB260" i="5" s="1"/>
  <c r="AH260" i="5" s="1"/>
  <c r="V222" i="5"/>
  <c r="AB222" i="5" s="1"/>
  <c r="AH222" i="5" s="1"/>
  <c r="V249" i="5"/>
  <c r="AB249" i="5" s="1"/>
  <c r="AH249" i="5" s="1"/>
  <c r="V229" i="5"/>
  <c r="AB229" i="5" s="1"/>
  <c r="AH229" i="5" s="1"/>
  <c r="V221" i="5"/>
  <c r="AB221" i="5" s="1"/>
  <c r="AH221" i="5" s="1"/>
  <c r="V261" i="5"/>
  <c r="AB261" i="5" s="1"/>
  <c r="AH261" i="5" s="1"/>
  <c r="V231" i="5"/>
  <c r="AB231" i="5" s="1"/>
  <c r="AH231" i="5" s="1"/>
  <c r="V224" i="5"/>
  <c r="AB224" i="5" s="1"/>
  <c r="AH224" i="5" s="1"/>
  <c r="V219" i="5"/>
  <c r="AB219" i="5" s="1"/>
  <c r="AH219" i="5" s="1"/>
  <c r="T354" i="5"/>
  <c r="T356" i="5" s="1"/>
  <c r="G432" i="5"/>
  <c r="H432" i="5"/>
  <c r="U354" i="5"/>
  <c r="U356" i="5" s="1"/>
  <c r="H415" i="5"/>
  <c r="H416" i="5"/>
  <c r="H418" i="5"/>
  <c r="H417" i="5"/>
  <c r="F346" i="5"/>
  <c r="V49" i="5"/>
  <c r="AB49" i="5" s="1"/>
  <c r="AH49" i="5" s="1"/>
  <c r="V24" i="5"/>
  <c r="AB24" i="5" s="1"/>
  <c r="AH24" i="5" s="1"/>
  <c r="V33" i="5"/>
  <c r="AB33" i="5" s="1"/>
  <c r="AH33" i="5" s="1"/>
  <c r="V26" i="5"/>
  <c r="AB26" i="5" s="1"/>
  <c r="AH26" i="5" s="1"/>
  <c r="V32" i="5"/>
  <c r="AB32" i="5" s="1"/>
  <c r="AH32" i="5" s="1"/>
  <c r="V46" i="5"/>
  <c r="AB46" i="5" s="1"/>
  <c r="AH46" i="5" s="1"/>
  <c r="V57" i="5"/>
  <c r="AB57" i="5" s="1"/>
  <c r="AH57" i="5" s="1"/>
  <c r="V23" i="5"/>
  <c r="AB23" i="5" s="1"/>
  <c r="AH23" i="5" s="1"/>
  <c r="V44" i="5"/>
  <c r="AB44" i="5" s="1"/>
  <c r="AH44" i="5" s="1"/>
  <c r="V45" i="5"/>
  <c r="AB45" i="5" s="1"/>
  <c r="AH45" i="5" s="1"/>
  <c r="T24" i="5"/>
  <c r="Z24" i="5" s="1"/>
  <c r="AF24" i="5" s="1"/>
  <c r="T47" i="5"/>
  <c r="Z47" i="5" s="1"/>
  <c r="AF47" i="5" s="1"/>
  <c r="T34" i="5"/>
  <c r="Z34" i="5" s="1"/>
  <c r="AF34" i="5" s="1"/>
  <c r="T51" i="5"/>
  <c r="Z51" i="5" s="1"/>
  <c r="AF51" i="5" s="1"/>
  <c r="T54" i="5"/>
  <c r="Z54" i="5" s="1"/>
  <c r="AF54" i="5" s="1"/>
  <c r="T11" i="5"/>
  <c r="Z11" i="5" s="1"/>
  <c r="AF11" i="5" s="1"/>
  <c r="T32" i="5"/>
  <c r="Z32" i="5" s="1"/>
  <c r="AF32" i="5" s="1"/>
  <c r="T37" i="5"/>
  <c r="Z37" i="5" s="1"/>
  <c r="AF37" i="5" s="1"/>
  <c r="F345" i="5"/>
  <c r="G429" i="5"/>
  <c r="V42" i="5"/>
  <c r="AB42" i="5" s="1"/>
  <c r="AH42" i="5" s="1"/>
  <c r="V40" i="5"/>
  <c r="AB40" i="5" s="1"/>
  <c r="AH40" i="5" s="1"/>
  <c r="V31" i="5"/>
  <c r="AB31" i="5" s="1"/>
  <c r="AH31" i="5" s="1"/>
  <c r="V19" i="5"/>
  <c r="AB19" i="5" s="1"/>
  <c r="AH19" i="5" s="1"/>
  <c r="V22" i="5"/>
  <c r="AB22" i="5" s="1"/>
  <c r="AH22" i="5" s="1"/>
  <c r="V11" i="5"/>
  <c r="AB11" i="5" s="1"/>
  <c r="AH11" i="5" s="1"/>
  <c r="V10" i="5"/>
  <c r="AB10" i="5" s="1"/>
  <c r="AH10" i="5" s="1"/>
  <c r="V30" i="5"/>
  <c r="AB30" i="5" s="1"/>
  <c r="AH30" i="5" s="1"/>
  <c r="V48" i="5"/>
  <c r="AB48" i="5" s="1"/>
  <c r="AH48" i="5" s="1"/>
  <c r="V39" i="5"/>
  <c r="AB39" i="5" s="1"/>
  <c r="AH39" i="5" s="1"/>
  <c r="V25" i="5"/>
  <c r="AB25" i="5" s="1"/>
  <c r="AH25" i="5" s="1"/>
  <c r="T10" i="5"/>
  <c r="Z10" i="5" s="1"/>
  <c r="AF10" i="5" s="1"/>
  <c r="T19" i="5"/>
  <c r="Z19" i="5" s="1"/>
  <c r="AF19" i="5" s="1"/>
  <c r="T52" i="5"/>
  <c r="Z52" i="5" s="1"/>
  <c r="AF52" i="5" s="1"/>
  <c r="T15" i="5"/>
  <c r="Z15" i="5" s="1"/>
  <c r="AF15" i="5" s="1"/>
  <c r="T33" i="5"/>
  <c r="Z33" i="5" s="1"/>
  <c r="AF33" i="5" s="1"/>
  <c r="T17" i="5"/>
  <c r="Z17" i="5" s="1"/>
  <c r="AF17" i="5" s="1"/>
  <c r="T49" i="5"/>
  <c r="Z49" i="5" s="1"/>
  <c r="AF49" i="5" s="1"/>
  <c r="T20" i="5"/>
  <c r="Z20" i="5" s="1"/>
  <c r="AF20" i="5" s="1"/>
  <c r="V16" i="5"/>
  <c r="AB16" i="5" s="1"/>
  <c r="AH16" i="5" s="1"/>
  <c r="V53" i="5"/>
  <c r="AB53" i="5" s="1"/>
  <c r="AH53" i="5" s="1"/>
  <c r="V17" i="5"/>
  <c r="AB17" i="5" s="1"/>
  <c r="AH17" i="5" s="1"/>
  <c r="V56" i="5"/>
  <c r="AB56" i="5" s="1"/>
  <c r="AH56" i="5" s="1"/>
  <c r="V47" i="5"/>
  <c r="AB47" i="5" s="1"/>
  <c r="AH47" i="5" s="1"/>
  <c r="V12" i="5"/>
  <c r="AB12" i="5" s="1"/>
  <c r="AH12" i="5" s="1"/>
  <c r="V18" i="5"/>
  <c r="AB18" i="5" s="1"/>
  <c r="AH18" i="5" s="1"/>
  <c r="V54" i="5"/>
  <c r="AB54" i="5" s="1"/>
  <c r="AH54" i="5" s="1"/>
  <c r="V41" i="5"/>
  <c r="AB41" i="5" s="1"/>
  <c r="AH41" i="5" s="1"/>
  <c r="V38" i="5"/>
  <c r="AB38" i="5" s="1"/>
  <c r="AH38" i="5" s="1"/>
  <c r="T26" i="5"/>
  <c r="Z26" i="5" s="1"/>
  <c r="AF26" i="5" s="1"/>
  <c r="T14" i="5"/>
  <c r="Z14" i="5" s="1"/>
  <c r="AF14" i="5" s="1"/>
  <c r="T46" i="5"/>
  <c r="Z46" i="5" s="1"/>
  <c r="AF46" i="5" s="1"/>
  <c r="T41" i="5"/>
  <c r="Z41" i="5" s="1"/>
  <c r="AF41" i="5" s="1"/>
  <c r="T43" i="5"/>
  <c r="Z43" i="5" s="1"/>
  <c r="AF43" i="5" s="1"/>
  <c r="T16" i="5"/>
  <c r="Z16" i="5" s="1"/>
  <c r="AF16" i="5" s="1"/>
  <c r="T36" i="5"/>
  <c r="Z36" i="5" s="1"/>
  <c r="AF36" i="5" s="1"/>
  <c r="F201" i="5"/>
  <c r="F204" i="5" s="1"/>
  <c r="T56" i="5"/>
  <c r="Z56" i="5" s="1"/>
  <c r="AF56" i="5" s="1"/>
  <c r="T35" i="5"/>
  <c r="Z35" i="5" s="1"/>
  <c r="AF35" i="5" s="1"/>
  <c r="T12" i="5"/>
  <c r="Z12" i="5" s="1"/>
  <c r="AF12" i="5" s="1"/>
  <c r="T23" i="5"/>
  <c r="Z23" i="5" s="1"/>
  <c r="AF23" i="5" s="1"/>
  <c r="T13" i="5"/>
  <c r="Z13" i="5" s="1"/>
  <c r="AF13" i="5" s="1"/>
  <c r="T18" i="5"/>
  <c r="Z18" i="5" s="1"/>
  <c r="AF18" i="5" s="1"/>
  <c r="T45" i="5"/>
  <c r="Z45" i="5" s="1"/>
  <c r="AF45" i="5" s="1"/>
  <c r="T53" i="5"/>
  <c r="Z53" i="5" s="1"/>
  <c r="AF53" i="5" s="1"/>
  <c r="T40" i="5"/>
  <c r="Z40" i="5" s="1"/>
  <c r="AF40" i="5" s="1"/>
  <c r="T31" i="5"/>
  <c r="Z31" i="5" s="1"/>
  <c r="AF31" i="5" s="1"/>
  <c r="E343" i="5"/>
  <c r="T77" i="5"/>
  <c r="T86" i="5" s="1"/>
  <c r="Z86" i="5" s="1"/>
  <c r="AF86" i="5" s="1"/>
  <c r="G431" i="5"/>
  <c r="T283" i="5"/>
  <c r="T285" i="5" s="1"/>
  <c r="T318" i="5" s="1"/>
  <c r="Z318" i="5" s="1"/>
  <c r="AF318" i="5" s="1"/>
  <c r="V77" i="5"/>
  <c r="V113" i="5" s="1"/>
  <c r="AB113" i="5" s="1"/>
  <c r="AH113" i="5" s="1"/>
  <c r="V146" i="5"/>
  <c r="V185" i="5" s="1"/>
  <c r="AB185" i="5" s="1"/>
  <c r="AH185" i="5" s="1"/>
  <c r="AF216" i="5"/>
  <c r="U268" i="5"/>
  <c r="AA268" i="5" s="1"/>
  <c r="AG268" i="5" s="1"/>
  <c r="U238" i="5"/>
  <c r="AA238" i="5" s="1"/>
  <c r="AG238" i="5" s="1"/>
  <c r="U224" i="5"/>
  <c r="AA224" i="5" s="1"/>
  <c r="AG224" i="5" s="1"/>
  <c r="U241" i="5"/>
  <c r="AA241" i="5" s="1"/>
  <c r="AG241" i="5" s="1"/>
  <c r="U258" i="5"/>
  <c r="AA258" i="5" s="1"/>
  <c r="AG258" i="5" s="1"/>
  <c r="U240" i="5"/>
  <c r="AA240" i="5" s="1"/>
  <c r="AG240" i="5" s="1"/>
  <c r="U265" i="5"/>
  <c r="AA265" i="5" s="1"/>
  <c r="AG265" i="5" s="1"/>
  <c r="U237" i="5"/>
  <c r="AA237" i="5" s="1"/>
  <c r="AG237" i="5" s="1"/>
  <c r="U248" i="5"/>
  <c r="AA248" i="5" s="1"/>
  <c r="AG248" i="5" s="1"/>
  <c r="U230" i="5"/>
  <c r="AA230" i="5" s="1"/>
  <c r="AG230" i="5" s="1"/>
  <c r="U250" i="5"/>
  <c r="AA250" i="5" s="1"/>
  <c r="AG250" i="5" s="1"/>
  <c r="U226" i="5"/>
  <c r="AA226" i="5" s="1"/>
  <c r="AG226" i="5" s="1"/>
  <c r="U236" i="5"/>
  <c r="AA236" i="5" s="1"/>
  <c r="AG236" i="5" s="1"/>
  <c r="U247" i="5"/>
  <c r="AA247" i="5" s="1"/>
  <c r="AG247" i="5" s="1"/>
  <c r="U223" i="5"/>
  <c r="AA223" i="5" s="1"/>
  <c r="AG223" i="5" s="1"/>
  <c r="U218" i="5"/>
  <c r="AA218" i="5" s="1"/>
  <c r="AG218" i="5" s="1"/>
  <c r="U252" i="5"/>
  <c r="AA252" i="5" s="1"/>
  <c r="AG252" i="5" s="1"/>
  <c r="U244" i="5"/>
  <c r="AA244" i="5" s="1"/>
  <c r="AG244" i="5" s="1"/>
  <c r="U254" i="5"/>
  <c r="AA254" i="5" s="1"/>
  <c r="AG254" i="5" s="1"/>
  <c r="U232" i="5"/>
  <c r="AA232" i="5" s="1"/>
  <c r="AG232" i="5" s="1"/>
  <c r="U242" i="5"/>
  <c r="AA242" i="5" s="1"/>
  <c r="AG242" i="5" s="1"/>
  <c r="U229" i="5"/>
  <c r="AA229" i="5" s="1"/>
  <c r="AG229" i="5" s="1"/>
  <c r="U246" i="5"/>
  <c r="AA246" i="5" s="1"/>
  <c r="AG246" i="5" s="1"/>
  <c r="U256" i="5"/>
  <c r="AA256" i="5" s="1"/>
  <c r="AG256" i="5" s="1"/>
  <c r="U217" i="5"/>
  <c r="AA217" i="5" s="1"/>
  <c r="AG217" i="5" s="1"/>
  <c r="U251" i="5"/>
  <c r="AA251" i="5" s="1"/>
  <c r="AG251" i="5" s="1"/>
  <c r="U222" i="5"/>
  <c r="AA222" i="5" s="1"/>
  <c r="AG222" i="5" s="1"/>
  <c r="U261" i="5"/>
  <c r="AA261" i="5" s="1"/>
  <c r="AG261" i="5" s="1"/>
  <c r="U259" i="5"/>
  <c r="AA259" i="5" s="1"/>
  <c r="AG259" i="5" s="1"/>
  <c r="U263" i="5"/>
  <c r="AA263" i="5" s="1"/>
  <c r="AG263" i="5" s="1"/>
  <c r="U231" i="5"/>
  <c r="AA231" i="5" s="1"/>
  <c r="AG231" i="5" s="1"/>
  <c r="U255" i="5"/>
  <c r="AA255" i="5" s="1"/>
  <c r="AG255" i="5" s="1"/>
  <c r="U228" i="5"/>
  <c r="AA228" i="5" s="1"/>
  <c r="AG228" i="5" s="1"/>
  <c r="U239" i="5"/>
  <c r="AA239" i="5" s="1"/>
  <c r="AG239" i="5" s="1"/>
  <c r="U220" i="5"/>
  <c r="AA220" i="5" s="1"/>
  <c r="AG220" i="5" s="1"/>
  <c r="U219" i="5"/>
  <c r="AA219" i="5" s="1"/>
  <c r="AG219" i="5" s="1"/>
  <c r="U225" i="5"/>
  <c r="AA225" i="5" s="1"/>
  <c r="AG225" i="5" s="1"/>
  <c r="U221" i="5"/>
  <c r="AA221" i="5" s="1"/>
  <c r="AG221" i="5" s="1"/>
  <c r="U249" i="5"/>
  <c r="AA249" i="5" s="1"/>
  <c r="AG249" i="5" s="1"/>
  <c r="U264" i="5"/>
  <c r="AA264" i="5" s="1"/>
  <c r="AG264" i="5" s="1"/>
  <c r="U216" i="5"/>
  <c r="AA216" i="5" s="1"/>
  <c r="U260" i="5"/>
  <c r="AA260" i="5" s="1"/>
  <c r="AG260" i="5" s="1"/>
  <c r="U243" i="5"/>
  <c r="AA243" i="5" s="1"/>
  <c r="AG243" i="5" s="1"/>
  <c r="U253" i="5"/>
  <c r="AA253" i="5" s="1"/>
  <c r="AG253" i="5" s="1"/>
  <c r="U245" i="5"/>
  <c r="AA245" i="5" s="1"/>
  <c r="AG245" i="5" s="1"/>
  <c r="E64" i="5"/>
  <c r="G64" i="5"/>
  <c r="I64" i="5"/>
  <c r="S75" i="5"/>
  <c r="S77" i="5" s="1"/>
  <c r="F428" i="5"/>
  <c r="E133" i="5"/>
  <c r="H136" i="5"/>
  <c r="H135" i="5"/>
  <c r="H134" i="5"/>
  <c r="H137" i="5"/>
  <c r="I133" i="5"/>
  <c r="H428" i="5"/>
  <c r="U75" i="5"/>
  <c r="U77" i="5" s="1"/>
  <c r="G133" i="5"/>
  <c r="F137" i="5"/>
  <c r="F136" i="5"/>
  <c r="F135" i="5"/>
  <c r="F134" i="5"/>
  <c r="V89" i="5"/>
  <c r="AB89" i="5" s="1"/>
  <c r="AH89" i="5" s="1"/>
  <c r="V88" i="5"/>
  <c r="AB88" i="5" s="1"/>
  <c r="AH88" i="5" s="1"/>
  <c r="J428" i="5"/>
  <c r="W75" i="5"/>
  <c r="W77" i="5" s="1"/>
  <c r="T89" i="5"/>
  <c r="Z89" i="5" s="1"/>
  <c r="AF89" i="5" s="1"/>
  <c r="T88" i="5"/>
  <c r="Z88" i="5" s="1"/>
  <c r="AF88" i="5" s="1"/>
  <c r="S146" i="5"/>
  <c r="I201" i="5"/>
  <c r="I205" i="5" s="1"/>
  <c r="E204" i="5"/>
  <c r="E205" i="5"/>
  <c r="E202" i="5"/>
  <c r="E203" i="5"/>
  <c r="T184" i="5"/>
  <c r="Z184" i="5" s="1"/>
  <c r="AF184" i="5" s="1"/>
  <c r="T173" i="5"/>
  <c r="Z173" i="5" s="1"/>
  <c r="AF173" i="5" s="1"/>
  <c r="T176" i="5"/>
  <c r="Z176" i="5" s="1"/>
  <c r="AF176" i="5" s="1"/>
  <c r="T174" i="5"/>
  <c r="Z174" i="5" s="1"/>
  <c r="AF174" i="5" s="1"/>
  <c r="T179" i="5"/>
  <c r="Z179" i="5" s="1"/>
  <c r="AF179" i="5" s="1"/>
  <c r="T153" i="5"/>
  <c r="Z153" i="5" s="1"/>
  <c r="AF153" i="5" s="1"/>
  <c r="T169" i="5"/>
  <c r="Z169" i="5" s="1"/>
  <c r="AF169" i="5" s="1"/>
  <c r="T170" i="5"/>
  <c r="Z170" i="5" s="1"/>
  <c r="AF170" i="5" s="1"/>
  <c r="T164" i="5"/>
  <c r="Z164" i="5" s="1"/>
  <c r="AF164" i="5" s="1"/>
  <c r="T161" i="5"/>
  <c r="Z161" i="5" s="1"/>
  <c r="AF161" i="5" s="1"/>
  <c r="T193" i="5"/>
  <c r="Z193" i="5" s="1"/>
  <c r="AF193" i="5" s="1"/>
  <c r="T182" i="5"/>
  <c r="Z182" i="5" s="1"/>
  <c r="AF182" i="5" s="1"/>
  <c r="T162" i="5"/>
  <c r="Z162" i="5" s="1"/>
  <c r="AF162" i="5" s="1"/>
  <c r="T149" i="5"/>
  <c r="Z149" i="5" s="1"/>
  <c r="AF149" i="5" s="1"/>
  <c r="T151" i="5"/>
  <c r="Z151" i="5" s="1"/>
  <c r="AF151" i="5" s="1"/>
  <c r="T150" i="5"/>
  <c r="Z150" i="5" s="1"/>
  <c r="AF150" i="5" s="1"/>
  <c r="T187" i="5"/>
  <c r="Z187" i="5" s="1"/>
  <c r="AF187" i="5" s="1"/>
  <c r="T152" i="5"/>
  <c r="Z152" i="5" s="1"/>
  <c r="AF152" i="5" s="1"/>
  <c r="T172" i="5"/>
  <c r="Z172" i="5" s="1"/>
  <c r="AF172" i="5" s="1"/>
  <c r="T183" i="5"/>
  <c r="Z183" i="5" s="1"/>
  <c r="AF183" i="5" s="1"/>
  <c r="T196" i="5"/>
  <c r="Z196" i="5" s="1"/>
  <c r="AF196" i="5" s="1"/>
  <c r="T157" i="5"/>
  <c r="Z157" i="5" s="1"/>
  <c r="AF157" i="5" s="1"/>
  <c r="T156" i="5"/>
  <c r="Z156" i="5" s="1"/>
  <c r="AF156" i="5" s="1"/>
  <c r="T180" i="5"/>
  <c r="Z180" i="5" s="1"/>
  <c r="AF180" i="5" s="1"/>
  <c r="T158" i="5"/>
  <c r="Z158" i="5" s="1"/>
  <c r="AF158" i="5" s="1"/>
  <c r="T175" i="5"/>
  <c r="Z175" i="5" s="1"/>
  <c r="AF175" i="5" s="1"/>
  <c r="T189" i="5"/>
  <c r="Z189" i="5" s="1"/>
  <c r="AF189" i="5" s="1"/>
  <c r="T160" i="5"/>
  <c r="Z160" i="5" s="1"/>
  <c r="AF160" i="5" s="1"/>
  <c r="T155" i="5"/>
  <c r="Z155" i="5" s="1"/>
  <c r="AF155" i="5" s="1"/>
  <c r="T188" i="5"/>
  <c r="Z188" i="5" s="1"/>
  <c r="AF188" i="5" s="1"/>
  <c r="T168" i="5"/>
  <c r="Z168" i="5" s="1"/>
  <c r="AF168" i="5" s="1"/>
  <c r="T148" i="5"/>
  <c r="Z148" i="5" s="1"/>
  <c r="T177" i="5"/>
  <c r="Z177" i="5" s="1"/>
  <c r="AF177" i="5" s="1"/>
  <c r="T194" i="5"/>
  <c r="Z194" i="5" s="1"/>
  <c r="AF194" i="5" s="1"/>
  <c r="T163" i="5"/>
  <c r="Z163" i="5" s="1"/>
  <c r="AF163" i="5" s="1"/>
  <c r="T190" i="5"/>
  <c r="Z190" i="5" s="1"/>
  <c r="AF190" i="5" s="1"/>
  <c r="T178" i="5"/>
  <c r="Z178" i="5" s="1"/>
  <c r="AF178" i="5" s="1"/>
  <c r="T192" i="5"/>
  <c r="Z192" i="5" s="1"/>
  <c r="AF192" i="5" s="1"/>
  <c r="T154" i="5"/>
  <c r="Z154" i="5" s="1"/>
  <c r="AF154" i="5" s="1"/>
  <c r="T185" i="5"/>
  <c r="Z185" i="5" s="1"/>
  <c r="AF185" i="5" s="1"/>
  <c r="H429" i="5"/>
  <c r="U144" i="5"/>
  <c r="U146" i="5" s="1"/>
  <c r="W144" i="5"/>
  <c r="W146" i="5" s="1"/>
  <c r="J429" i="5"/>
  <c r="G201" i="5"/>
  <c r="H202" i="5"/>
  <c r="H204" i="5"/>
  <c r="H205" i="5"/>
  <c r="H203" i="5"/>
  <c r="V157" i="5"/>
  <c r="AB157" i="5" s="1"/>
  <c r="AH157" i="5" s="1"/>
  <c r="U297" i="5"/>
  <c r="AA297" i="5" s="1"/>
  <c r="AG297" i="5" s="1"/>
  <c r="U303" i="5"/>
  <c r="AA303" i="5" s="1"/>
  <c r="AG303" i="5" s="1"/>
  <c r="U330" i="5"/>
  <c r="AA330" i="5" s="1"/>
  <c r="AG330" i="5" s="1"/>
  <c r="U322" i="5"/>
  <c r="AA322" i="5" s="1"/>
  <c r="AG322" i="5" s="1"/>
  <c r="U316" i="5"/>
  <c r="AA316" i="5" s="1"/>
  <c r="AG316" i="5" s="1"/>
  <c r="U319" i="5"/>
  <c r="AA319" i="5" s="1"/>
  <c r="AG319" i="5" s="1"/>
  <c r="U332" i="5"/>
  <c r="AA332" i="5" s="1"/>
  <c r="AG332" i="5" s="1"/>
  <c r="U325" i="5"/>
  <c r="AA325" i="5" s="1"/>
  <c r="AG325" i="5" s="1"/>
  <c r="U326" i="5"/>
  <c r="AA326" i="5" s="1"/>
  <c r="AG326" i="5" s="1"/>
  <c r="U307" i="5"/>
  <c r="AA307" i="5" s="1"/>
  <c r="AG307" i="5" s="1"/>
  <c r="U296" i="5"/>
  <c r="AA296" i="5" s="1"/>
  <c r="AG296" i="5" s="1"/>
  <c r="U295" i="5"/>
  <c r="AA295" i="5" s="1"/>
  <c r="AG295" i="5" s="1"/>
  <c r="U308" i="5"/>
  <c r="AA308" i="5" s="1"/>
  <c r="AG308" i="5" s="1"/>
  <c r="U288" i="5"/>
  <c r="AA288" i="5" s="1"/>
  <c r="AG288" i="5" s="1"/>
  <c r="U300" i="5"/>
  <c r="AA300" i="5" s="1"/>
  <c r="AG300" i="5" s="1"/>
  <c r="U324" i="5"/>
  <c r="AA324" i="5" s="1"/>
  <c r="AG324" i="5" s="1"/>
  <c r="U320" i="5"/>
  <c r="AA320" i="5" s="1"/>
  <c r="AG320" i="5" s="1"/>
  <c r="U336" i="5"/>
  <c r="AA336" i="5" s="1"/>
  <c r="AG336" i="5" s="1"/>
  <c r="U327" i="5"/>
  <c r="AA327" i="5" s="1"/>
  <c r="AG327" i="5" s="1"/>
  <c r="U321" i="5"/>
  <c r="AA321" i="5" s="1"/>
  <c r="AG321" i="5" s="1"/>
  <c r="U309" i="5"/>
  <c r="AA309" i="5" s="1"/>
  <c r="AG309" i="5" s="1"/>
  <c r="U294" i="5"/>
  <c r="AA294" i="5" s="1"/>
  <c r="AG294" i="5" s="1"/>
  <c r="U293" i="5"/>
  <c r="AA293" i="5" s="1"/>
  <c r="AG293" i="5" s="1"/>
  <c r="U312" i="5"/>
  <c r="AA312" i="5" s="1"/>
  <c r="AG312" i="5" s="1"/>
  <c r="U334" i="5"/>
  <c r="AA334" i="5" s="1"/>
  <c r="AG334" i="5" s="1"/>
  <c r="U289" i="5"/>
  <c r="AA289" i="5" s="1"/>
  <c r="AG289" i="5" s="1"/>
  <c r="U329" i="5"/>
  <c r="AA329" i="5" s="1"/>
  <c r="AG329" i="5" s="1"/>
  <c r="U315" i="5"/>
  <c r="AA315" i="5" s="1"/>
  <c r="AG315" i="5" s="1"/>
  <c r="U287" i="5"/>
  <c r="AA287" i="5" s="1"/>
  <c r="U299" i="5"/>
  <c r="AA299" i="5" s="1"/>
  <c r="AG299" i="5" s="1"/>
  <c r="U317" i="5"/>
  <c r="AA317" i="5" s="1"/>
  <c r="AG317" i="5" s="1"/>
  <c r="U331" i="5"/>
  <c r="AA331" i="5" s="1"/>
  <c r="AG331" i="5" s="1"/>
  <c r="U292" i="5"/>
  <c r="AA292" i="5" s="1"/>
  <c r="AG292" i="5" s="1"/>
  <c r="U301" i="5"/>
  <c r="AA301" i="5" s="1"/>
  <c r="AG301" i="5" s="1"/>
  <c r="U314" i="5"/>
  <c r="AA314" i="5" s="1"/>
  <c r="AG314" i="5" s="1"/>
  <c r="U310" i="5"/>
  <c r="AA310" i="5" s="1"/>
  <c r="AG310" i="5" s="1"/>
  <c r="U335" i="5"/>
  <c r="AA335" i="5" s="1"/>
  <c r="AG335" i="5" s="1"/>
  <c r="U318" i="5"/>
  <c r="AA318" i="5" s="1"/>
  <c r="AG318" i="5" s="1"/>
  <c r="U323" i="5"/>
  <c r="AA323" i="5" s="1"/>
  <c r="AG323" i="5" s="1"/>
  <c r="U311" i="5"/>
  <c r="AA311" i="5" s="1"/>
  <c r="AG311" i="5" s="1"/>
  <c r="U291" i="5"/>
  <c r="AA291" i="5" s="1"/>
  <c r="AG291" i="5" s="1"/>
  <c r="U290" i="5"/>
  <c r="AA290" i="5" s="1"/>
  <c r="AG290" i="5" s="1"/>
  <c r="U338" i="5"/>
  <c r="AA338" i="5" s="1"/>
  <c r="AG338" i="5" s="1"/>
  <c r="U302" i="5"/>
  <c r="AA302" i="5" s="1"/>
  <c r="AG302" i="5" s="1"/>
  <c r="U313" i="5"/>
  <c r="AA313" i="5" s="1"/>
  <c r="AG313" i="5" s="1"/>
  <c r="G15" i="4"/>
  <c r="T95" i="7"/>
  <c r="Z95" i="7"/>
  <c r="W95" i="7"/>
  <c r="Q95" i="7"/>
  <c r="Q129" i="7" s="1"/>
  <c r="AC95" i="7"/>
  <c r="J199" i="1"/>
  <c r="F277" i="5" l="1"/>
  <c r="F278" i="5" s="1"/>
  <c r="G344" i="5"/>
  <c r="G345" i="5"/>
  <c r="G346" i="5"/>
  <c r="I273" i="5"/>
  <c r="I276" i="5"/>
  <c r="I274" i="5"/>
  <c r="I348" i="5"/>
  <c r="I349" i="5" s="1"/>
  <c r="G415" i="5"/>
  <c r="V257" i="5"/>
  <c r="AB257" i="5" s="1"/>
  <c r="AH257" i="5" s="1"/>
  <c r="V266" i="5"/>
  <c r="AB266" i="5" s="1"/>
  <c r="AH266" i="5" s="1"/>
  <c r="U234" i="5"/>
  <c r="AA234" i="5" s="1"/>
  <c r="AG234" i="5" s="1"/>
  <c r="U266" i="5"/>
  <c r="AA266" i="5" s="1"/>
  <c r="AG266" i="5" s="1"/>
  <c r="V189" i="5"/>
  <c r="AB189" i="5" s="1"/>
  <c r="AH189" i="5" s="1"/>
  <c r="V177" i="5"/>
  <c r="AB177" i="5" s="1"/>
  <c r="AH177" i="5" s="1"/>
  <c r="T94" i="5"/>
  <c r="Z94" i="5" s="1"/>
  <c r="AF94" i="5" s="1"/>
  <c r="V82" i="5"/>
  <c r="AB82" i="5" s="1"/>
  <c r="AH82" i="5" s="1"/>
  <c r="G273" i="5"/>
  <c r="G275" i="5"/>
  <c r="W341" i="5"/>
  <c r="G274" i="5"/>
  <c r="T120" i="5"/>
  <c r="Z120" i="5" s="1"/>
  <c r="AF120" i="5" s="1"/>
  <c r="W340" i="5"/>
  <c r="T93" i="5"/>
  <c r="Z93" i="5" s="1"/>
  <c r="AF93" i="5" s="1"/>
  <c r="T105" i="5"/>
  <c r="Z105" i="5" s="1"/>
  <c r="AF105" i="5" s="1"/>
  <c r="T82" i="5"/>
  <c r="Z82" i="5" s="1"/>
  <c r="AF82" i="5" s="1"/>
  <c r="T123" i="5"/>
  <c r="Z123" i="5" s="1"/>
  <c r="AF123" i="5" s="1"/>
  <c r="V79" i="5"/>
  <c r="AB79" i="5" s="1"/>
  <c r="AH79" i="5" s="1"/>
  <c r="T91" i="5"/>
  <c r="Z91" i="5" s="1"/>
  <c r="AF91" i="5" s="1"/>
  <c r="T99" i="5"/>
  <c r="Z99" i="5" s="1"/>
  <c r="AF99" i="5" s="1"/>
  <c r="T84" i="5"/>
  <c r="Z84" i="5" s="1"/>
  <c r="AF84" i="5" s="1"/>
  <c r="V117" i="5"/>
  <c r="AB117" i="5" s="1"/>
  <c r="AH117" i="5" s="1"/>
  <c r="G416" i="5"/>
  <c r="E276" i="5"/>
  <c r="E274" i="5"/>
  <c r="T104" i="5"/>
  <c r="Z104" i="5" s="1"/>
  <c r="AF104" i="5" s="1"/>
  <c r="V114" i="5"/>
  <c r="AB114" i="5" s="1"/>
  <c r="AH114" i="5" s="1"/>
  <c r="G417" i="5"/>
  <c r="E275" i="5"/>
  <c r="V106" i="5"/>
  <c r="AB106" i="5" s="1"/>
  <c r="AH106" i="5" s="1"/>
  <c r="V108" i="5"/>
  <c r="AB108" i="5" s="1"/>
  <c r="AH108" i="5" s="1"/>
  <c r="V91" i="5"/>
  <c r="AB91" i="5" s="1"/>
  <c r="AH91" i="5" s="1"/>
  <c r="V103" i="5"/>
  <c r="AB103" i="5" s="1"/>
  <c r="AH103" i="5" s="1"/>
  <c r="V105" i="5"/>
  <c r="AB105" i="5" s="1"/>
  <c r="AH105" i="5" s="1"/>
  <c r="H277" i="5"/>
  <c r="H278" i="5" s="1"/>
  <c r="V176" i="5"/>
  <c r="AB176" i="5" s="1"/>
  <c r="AH176" i="5" s="1"/>
  <c r="T269" i="5"/>
  <c r="T270" i="5"/>
  <c r="U166" i="5"/>
  <c r="AA166" i="5" s="1"/>
  <c r="AG166" i="5" s="1"/>
  <c r="U186" i="5"/>
  <c r="AA186" i="5" s="1"/>
  <c r="AG186" i="5" s="1"/>
  <c r="U195" i="5"/>
  <c r="AA195" i="5" s="1"/>
  <c r="AG195" i="5" s="1"/>
  <c r="S171" i="5"/>
  <c r="Y171" i="5" s="1"/>
  <c r="AE171" i="5" s="1"/>
  <c r="S186" i="5"/>
  <c r="Y186" i="5" s="1"/>
  <c r="AE186" i="5" s="1"/>
  <c r="S166" i="5"/>
  <c r="Y166" i="5" s="1"/>
  <c r="AE166" i="5" s="1"/>
  <c r="S195" i="5"/>
  <c r="Y195" i="5" s="1"/>
  <c r="AE195" i="5" s="1"/>
  <c r="V102" i="5"/>
  <c r="AB102" i="5" s="1"/>
  <c r="AH102" i="5" s="1"/>
  <c r="V126" i="5"/>
  <c r="AB126" i="5" s="1"/>
  <c r="AH126" i="5" s="1"/>
  <c r="V119" i="5"/>
  <c r="AB119" i="5" s="1"/>
  <c r="AH119" i="5" s="1"/>
  <c r="V97" i="5"/>
  <c r="AB97" i="5" s="1"/>
  <c r="AH97" i="5" s="1"/>
  <c r="T102" i="5"/>
  <c r="Z102" i="5" s="1"/>
  <c r="AF102" i="5" s="1"/>
  <c r="T97" i="5"/>
  <c r="Z97" i="5" s="1"/>
  <c r="AF97" i="5" s="1"/>
  <c r="T119" i="5"/>
  <c r="Z119" i="5" s="1"/>
  <c r="AF119" i="5" s="1"/>
  <c r="T126" i="5"/>
  <c r="Z126" i="5" s="1"/>
  <c r="AF126" i="5" s="1"/>
  <c r="T410" i="5"/>
  <c r="T399" i="5"/>
  <c r="Z399" i="5" s="1"/>
  <c r="AF399" i="5" s="1"/>
  <c r="T376" i="5"/>
  <c r="Z376" i="5" s="1"/>
  <c r="AF376" i="5" s="1"/>
  <c r="W399" i="5"/>
  <c r="AC399" i="5" s="1"/>
  <c r="AI399" i="5" s="1"/>
  <c r="W376" i="5"/>
  <c r="AC376" i="5" s="1"/>
  <c r="AI376" i="5" s="1"/>
  <c r="W410" i="5"/>
  <c r="V376" i="5"/>
  <c r="AB376" i="5" s="1"/>
  <c r="AH376" i="5" s="1"/>
  <c r="V399" i="5"/>
  <c r="AB399" i="5" s="1"/>
  <c r="AH399" i="5" s="1"/>
  <c r="V410" i="5"/>
  <c r="V171" i="5"/>
  <c r="AB171" i="5" s="1"/>
  <c r="AH171" i="5" s="1"/>
  <c r="V166" i="5"/>
  <c r="AB166" i="5" s="1"/>
  <c r="AH166" i="5" s="1"/>
  <c r="V186" i="5"/>
  <c r="AB186" i="5" s="1"/>
  <c r="AH186" i="5" s="1"/>
  <c r="V195" i="5"/>
  <c r="AB195" i="5" s="1"/>
  <c r="AH195" i="5" s="1"/>
  <c r="T325" i="5"/>
  <c r="Z325" i="5" s="1"/>
  <c r="AF325" i="5" s="1"/>
  <c r="T328" i="5"/>
  <c r="Z328" i="5" s="1"/>
  <c r="AF328" i="5" s="1"/>
  <c r="T339" i="5"/>
  <c r="Z339" i="5" s="1"/>
  <c r="AF339" i="5" s="1"/>
  <c r="T305" i="5"/>
  <c r="Z305" i="5" s="1"/>
  <c r="AF305" i="5" s="1"/>
  <c r="U376" i="5"/>
  <c r="AA376" i="5" s="1"/>
  <c r="AG376" i="5" s="1"/>
  <c r="U399" i="5"/>
  <c r="AA399" i="5" s="1"/>
  <c r="AG399" i="5" s="1"/>
  <c r="U410" i="5"/>
  <c r="U126" i="5"/>
  <c r="AA126" i="5" s="1"/>
  <c r="AG126" i="5" s="1"/>
  <c r="U119" i="5"/>
  <c r="AA119" i="5" s="1"/>
  <c r="AG119" i="5" s="1"/>
  <c r="U97" i="5"/>
  <c r="AA97" i="5" s="1"/>
  <c r="AG97" i="5" s="1"/>
  <c r="W126" i="5"/>
  <c r="AC126" i="5" s="1"/>
  <c r="AI126" i="5" s="1"/>
  <c r="W97" i="5"/>
  <c r="AC97" i="5" s="1"/>
  <c r="AI97" i="5" s="1"/>
  <c r="W119" i="5"/>
  <c r="AC119" i="5" s="1"/>
  <c r="AI119" i="5" s="1"/>
  <c r="S126" i="5"/>
  <c r="Y126" i="5" s="1"/>
  <c r="AE126" i="5" s="1"/>
  <c r="S119" i="5"/>
  <c r="Y119" i="5" s="1"/>
  <c r="AE119" i="5" s="1"/>
  <c r="S97" i="5"/>
  <c r="Y97" i="5" s="1"/>
  <c r="AE97" i="5" s="1"/>
  <c r="W166" i="5"/>
  <c r="AC166" i="5" s="1"/>
  <c r="AI166" i="5" s="1"/>
  <c r="W186" i="5"/>
  <c r="AC186" i="5" s="1"/>
  <c r="AI186" i="5" s="1"/>
  <c r="W195" i="5"/>
  <c r="AC195" i="5" s="1"/>
  <c r="AI195" i="5" s="1"/>
  <c r="T322" i="5"/>
  <c r="Z322" i="5" s="1"/>
  <c r="AF322" i="5" s="1"/>
  <c r="V180" i="5"/>
  <c r="AB180" i="5" s="1"/>
  <c r="AH180" i="5" s="1"/>
  <c r="V192" i="5"/>
  <c r="AB192" i="5" s="1"/>
  <c r="AH192" i="5" s="1"/>
  <c r="T338" i="5"/>
  <c r="Z338" i="5" s="1"/>
  <c r="AF338" i="5" s="1"/>
  <c r="V193" i="5"/>
  <c r="AB193" i="5" s="1"/>
  <c r="AH193" i="5" s="1"/>
  <c r="V152" i="5"/>
  <c r="AB152" i="5" s="1"/>
  <c r="AH152" i="5" s="1"/>
  <c r="V162" i="5"/>
  <c r="AB162" i="5" s="1"/>
  <c r="AH162" i="5" s="1"/>
  <c r="T112" i="5"/>
  <c r="Z112" i="5" s="1"/>
  <c r="AF112" i="5" s="1"/>
  <c r="T108" i="5"/>
  <c r="Z108" i="5" s="1"/>
  <c r="AF108" i="5" s="1"/>
  <c r="T79" i="5"/>
  <c r="Z79" i="5" s="1"/>
  <c r="AF79" i="5" s="1"/>
  <c r="T115" i="5"/>
  <c r="Z115" i="5" s="1"/>
  <c r="AF115" i="5" s="1"/>
  <c r="T87" i="5"/>
  <c r="Z87" i="5" s="1"/>
  <c r="AF87" i="5" s="1"/>
  <c r="T109" i="5"/>
  <c r="Z109" i="5" s="1"/>
  <c r="AF109" i="5" s="1"/>
  <c r="T113" i="5"/>
  <c r="Z113" i="5" s="1"/>
  <c r="AF113" i="5" s="1"/>
  <c r="T92" i="5"/>
  <c r="Z92" i="5" s="1"/>
  <c r="AF92" i="5" s="1"/>
  <c r="T121" i="5"/>
  <c r="Z121" i="5" s="1"/>
  <c r="AF121" i="5" s="1"/>
  <c r="V86" i="5"/>
  <c r="AB86" i="5" s="1"/>
  <c r="AH86" i="5" s="1"/>
  <c r="V80" i="5"/>
  <c r="AB80" i="5" s="1"/>
  <c r="AH80" i="5" s="1"/>
  <c r="V122" i="5"/>
  <c r="AB122" i="5" s="1"/>
  <c r="AH122" i="5" s="1"/>
  <c r="V95" i="5"/>
  <c r="AB95" i="5" s="1"/>
  <c r="AH95" i="5" s="1"/>
  <c r="V94" i="5"/>
  <c r="AB94" i="5" s="1"/>
  <c r="AH94" i="5" s="1"/>
  <c r="V109" i="5"/>
  <c r="AB109" i="5" s="1"/>
  <c r="AH109" i="5" s="1"/>
  <c r="V81" i="5"/>
  <c r="AB81" i="5" s="1"/>
  <c r="AH81" i="5" s="1"/>
  <c r="V107" i="5"/>
  <c r="AB107" i="5" s="1"/>
  <c r="AH107" i="5" s="1"/>
  <c r="V85" i="5"/>
  <c r="AB85" i="5" s="1"/>
  <c r="AH85" i="5" s="1"/>
  <c r="T85" i="5"/>
  <c r="Z85" i="5" s="1"/>
  <c r="AF85" i="5" s="1"/>
  <c r="T116" i="5"/>
  <c r="Z116" i="5" s="1"/>
  <c r="AF116" i="5" s="1"/>
  <c r="T80" i="5"/>
  <c r="Z80" i="5" s="1"/>
  <c r="AF80" i="5" s="1"/>
  <c r="T111" i="5"/>
  <c r="Z111" i="5" s="1"/>
  <c r="AF111" i="5" s="1"/>
  <c r="T101" i="5"/>
  <c r="Z101" i="5" s="1"/>
  <c r="AF101" i="5" s="1"/>
  <c r="T114" i="5"/>
  <c r="Z114" i="5" s="1"/>
  <c r="AF114" i="5" s="1"/>
  <c r="T106" i="5"/>
  <c r="Z106" i="5" s="1"/>
  <c r="AF106" i="5" s="1"/>
  <c r="T110" i="5"/>
  <c r="Z110" i="5" s="1"/>
  <c r="AF110" i="5" s="1"/>
  <c r="V125" i="5"/>
  <c r="AB125" i="5" s="1"/>
  <c r="AH125" i="5" s="1"/>
  <c r="V110" i="5"/>
  <c r="AB110" i="5" s="1"/>
  <c r="AH110" i="5" s="1"/>
  <c r="V123" i="5"/>
  <c r="AB123" i="5" s="1"/>
  <c r="AH123" i="5" s="1"/>
  <c r="V120" i="5"/>
  <c r="AB120" i="5" s="1"/>
  <c r="AH120" i="5" s="1"/>
  <c r="V87" i="5"/>
  <c r="AB87" i="5" s="1"/>
  <c r="AH87" i="5" s="1"/>
  <c r="V93" i="5"/>
  <c r="AB93" i="5" s="1"/>
  <c r="AH93" i="5" s="1"/>
  <c r="V100" i="5"/>
  <c r="AB100" i="5" s="1"/>
  <c r="AH100" i="5" s="1"/>
  <c r="V128" i="5"/>
  <c r="AB128" i="5" s="1"/>
  <c r="AH128" i="5" s="1"/>
  <c r="V99" i="5"/>
  <c r="AB99" i="5" s="1"/>
  <c r="AH99" i="5" s="1"/>
  <c r="V111" i="5"/>
  <c r="AB111" i="5" s="1"/>
  <c r="AH111" i="5" s="1"/>
  <c r="T128" i="5"/>
  <c r="Z128" i="5" s="1"/>
  <c r="AF128" i="5" s="1"/>
  <c r="T125" i="5"/>
  <c r="Z125" i="5" s="1"/>
  <c r="AF125" i="5" s="1"/>
  <c r="T83" i="5"/>
  <c r="Z83" i="5" s="1"/>
  <c r="AF83" i="5" s="1"/>
  <c r="T103" i="5"/>
  <c r="Z103" i="5" s="1"/>
  <c r="AF103" i="5" s="1"/>
  <c r="T107" i="5"/>
  <c r="Z107" i="5" s="1"/>
  <c r="AF107" i="5" s="1"/>
  <c r="T117" i="5"/>
  <c r="Z117" i="5" s="1"/>
  <c r="AF117" i="5" s="1"/>
  <c r="T118" i="5"/>
  <c r="Z118" i="5" s="1"/>
  <c r="AF118" i="5" s="1"/>
  <c r="T100" i="5"/>
  <c r="Z100" i="5" s="1"/>
  <c r="AF100" i="5" s="1"/>
  <c r="T95" i="5"/>
  <c r="Z95" i="5" s="1"/>
  <c r="AF95" i="5" s="1"/>
  <c r="T81" i="5"/>
  <c r="Z81" i="5" s="1"/>
  <c r="AF81" i="5" s="1"/>
  <c r="T122" i="5"/>
  <c r="Z122" i="5" s="1"/>
  <c r="AF122" i="5" s="1"/>
  <c r="V115" i="5"/>
  <c r="AB115" i="5" s="1"/>
  <c r="AH115" i="5" s="1"/>
  <c r="V101" i="5"/>
  <c r="AB101" i="5" s="1"/>
  <c r="AH101" i="5" s="1"/>
  <c r="V118" i="5"/>
  <c r="AB118" i="5" s="1"/>
  <c r="AH118" i="5" s="1"/>
  <c r="V92" i="5"/>
  <c r="AB92" i="5" s="1"/>
  <c r="AH92" i="5" s="1"/>
  <c r="V83" i="5"/>
  <c r="AB83" i="5" s="1"/>
  <c r="AH83" i="5" s="1"/>
  <c r="V116" i="5"/>
  <c r="AB116" i="5" s="1"/>
  <c r="AH116" i="5" s="1"/>
  <c r="V84" i="5"/>
  <c r="AB84" i="5" s="1"/>
  <c r="AH84" i="5" s="1"/>
  <c r="V104" i="5"/>
  <c r="AB104" i="5" s="1"/>
  <c r="AH104" i="5" s="1"/>
  <c r="V121" i="5"/>
  <c r="AB121" i="5" s="1"/>
  <c r="AH121" i="5" s="1"/>
  <c r="V112" i="5"/>
  <c r="AB112" i="5" s="1"/>
  <c r="AH112" i="5" s="1"/>
  <c r="T294" i="5"/>
  <c r="Z294" i="5" s="1"/>
  <c r="AF294" i="5" s="1"/>
  <c r="T300" i="5"/>
  <c r="Z300" i="5" s="1"/>
  <c r="AF300" i="5" s="1"/>
  <c r="T292" i="5"/>
  <c r="Z292" i="5" s="1"/>
  <c r="AF292" i="5" s="1"/>
  <c r="V190" i="5"/>
  <c r="AB190" i="5" s="1"/>
  <c r="AH190" i="5" s="1"/>
  <c r="V187" i="5"/>
  <c r="AB187" i="5" s="1"/>
  <c r="AH187" i="5" s="1"/>
  <c r="V178" i="5"/>
  <c r="AB178" i="5" s="1"/>
  <c r="AH178" i="5" s="1"/>
  <c r="V160" i="5"/>
  <c r="AB160" i="5" s="1"/>
  <c r="AH160" i="5" s="1"/>
  <c r="V151" i="5"/>
  <c r="AB151" i="5" s="1"/>
  <c r="AH151" i="5" s="1"/>
  <c r="V174" i="5"/>
  <c r="AB174" i="5" s="1"/>
  <c r="AH174" i="5" s="1"/>
  <c r="V148" i="5"/>
  <c r="AB148" i="5" s="1"/>
  <c r="AH148" i="5" s="1"/>
  <c r="V161" i="5"/>
  <c r="AB161" i="5" s="1"/>
  <c r="AH161" i="5" s="1"/>
  <c r="V196" i="5"/>
  <c r="AB196" i="5" s="1"/>
  <c r="AH196" i="5" s="1"/>
  <c r="V156" i="5"/>
  <c r="AB156" i="5" s="1"/>
  <c r="AH156" i="5" s="1"/>
  <c r="F203" i="5"/>
  <c r="F202" i="5"/>
  <c r="S269" i="5"/>
  <c r="T311" i="5"/>
  <c r="Z311" i="5" s="1"/>
  <c r="AF311" i="5" s="1"/>
  <c r="T330" i="5"/>
  <c r="Z330" i="5" s="1"/>
  <c r="AF330" i="5" s="1"/>
  <c r="V169" i="5"/>
  <c r="AB169" i="5" s="1"/>
  <c r="AH169" i="5" s="1"/>
  <c r="V168" i="5"/>
  <c r="AB168" i="5" s="1"/>
  <c r="AH168" i="5" s="1"/>
  <c r="V182" i="5"/>
  <c r="AB182" i="5" s="1"/>
  <c r="AH182" i="5" s="1"/>
  <c r="V183" i="5"/>
  <c r="AB183" i="5" s="1"/>
  <c r="AH183" i="5" s="1"/>
  <c r="V172" i="5"/>
  <c r="AB172" i="5" s="1"/>
  <c r="AH172" i="5" s="1"/>
  <c r="V149" i="5"/>
  <c r="AB149" i="5" s="1"/>
  <c r="AH149" i="5" s="1"/>
  <c r="V175" i="5"/>
  <c r="AB175" i="5" s="1"/>
  <c r="AH175" i="5" s="1"/>
  <c r="V158" i="5"/>
  <c r="AB158" i="5" s="1"/>
  <c r="AH158" i="5" s="1"/>
  <c r="V184" i="5"/>
  <c r="AB184" i="5" s="1"/>
  <c r="AH184" i="5" s="1"/>
  <c r="V179" i="5"/>
  <c r="AB179" i="5" s="1"/>
  <c r="AH179" i="5" s="1"/>
  <c r="T316" i="5"/>
  <c r="Z316" i="5" s="1"/>
  <c r="AF316" i="5" s="1"/>
  <c r="T332" i="5"/>
  <c r="Z332" i="5" s="1"/>
  <c r="AF332" i="5" s="1"/>
  <c r="T308" i="5"/>
  <c r="Z308" i="5" s="1"/>
  <c r="AF308" i="5" s="1"/>
  <c r="V154" i="5"/>
  <c r="AB154" i="5" s="1"/>
  <c r="AH154" i="5" s="1"/>
  <c r="V153" i="5"/>
  <c r="AB153" i="5" s="1"/>
  <c r="AH153" i="5" s="1"/>
  <c r="V173" i="5"/>
  <c r="AB173" i="5" s="1"/>
  <c r="AH173" i="5" s="1"/>
  <c r="V150" i="5"/>
  <c r="AB150" i="5" s="1"/>
  <c r="AH150" i="5" s="1"/>
  <c r="V164" i="5"/>
  <c r="AB164" i="5" s="1"/>
  <c r="AH164" i="5" s="1"/>
  <c r="V155" i="5"/>
  <c r="AB155" i="5" s="1"/>
  <c r="AH155" i="5" s="1"/>
  <c r="V188" i="5"/>
  <c r="AB188" i="5" s="1"/>
  <c r="AH188" i="5" s="1"/>
  <c r="V163" i="5"/>
  <c r="AB163" i="5" s="1"/>
  <c r="AH163" i="5" s="1"/>
  <c r="V170" i="5"/>
  <c r="AB170" i="5" s="1"/>
  <c r="AH170" i="5" s="1"/>
  <c r="V194" i="5"/>
  <c r="AB194" i="5" s="1"/>
  <c r="AH194" i="5" s="1"/>
  <c r="F348" i="5"/>
  <c r="F350" i="5" s="1"/>
  <c r="S153" i="5"/>
  <c r="Y153" i="5" s="1"/>
  <c r="AE153" i="5" s="1"/>
  <c r="F65" i="5"/>
  <c r="F67" i="5"/>
  <c r="F68" i="5"/>
  <c r="F66" i="5"/>
  <c r="W269" i="5"/>
  <c r="H69" i="5"/>
  <c r="H71" i="5" s="1"/>
  <c r="S270" i="5"/>
  <c r="W270" i="5"/>
  <c r="I415" i="5"/>
  <c r="H346" i="5"/>
  <c r="H344" i="5"/>
  <c r="H347" i="5"/>
  <c r="H345" i="5"/>
  <c r="I431" i="5"/>
  <c r="V283" i="5"/>
  <c r="V285" i="5" s="1"/>
  <c r="S189" i="5"/>
  <c r="Y189" i="5" s="1"/>
  <c r="AE189" i="5" s="1"/>
  <c r="S168" i="5"/>
  <c r="Y168" i="5" s="1"/>
  <c r="AE168" i="5" s="1"/>
  <c r="F205" i="5"/>
  <c r="S170" i="5"/>
  <c r="Y170" i="5" s="1"/>
  <c r="AE170" i="5" s="1"/>
  <c r="S194" i="5"/>
  <c r="Y194" i="5" s="1"/>
  <c r="AE194" i="5" s="1"/>
  <c r="S190" i="5"/>
  <c r="Y190" i="5" s="1"/>
  <c r="AE190" i="5" s="1"/>
  <c r="S148" i="5"/>
  <c r="Y148" i="5" s="1"/>
  <c r="AE148" i="5" s="1"/>
  <c r="S178" i="5"/>
  <c r="Y178" i="5" s="1"/>
  <c r="AE178" i="5" s="1"/>
  <c r="S174" i="5"/>
  <c r="Y174" i="5" s="1"/>
  <c r="AE174" i="5" s="1"/>
  <c r="S185" i="5"/>
  <c r="Y185" i="5" s="1"/>
  <c r="AE185" i="5" s="1"/>
  <c r="S179" i="5"/>
  <c r="Y179" i="5" s="1"/>
  <c r="AE179" i="5" s="1"/>
  <c r="S154" i="5"/>
  <c r="Y154" i="5" s="1"/>
  <c r="AE154" i="5" s="1"/>
  <c r="S164" i="5"/>
  <c r="Y164" i="5" s="1"/>
  <c r="AE164" i="5" s="1"/>
  <c r="S157" i="5"/>
  <c r="Y157" i="5" s="1"/>
  <c r="AE157" i="5" s="1"/>
  <c r="S172" i="5"/>
  <c r="Y172" i="5" s="1"/>
  <c r="AE172" i="5" s="1"/>
  <c r="E419" i="5"/>
  <c r="E421" i="5" s="1"/>
  <c r="S173" i="5"/>
  <c r="Y173" i="5" s="1"/>
  <c r="AE173" i="5" s="1"/>
  <c r="S177" i="5"/>
  <c r="Y177" i="5" s="1"/>
  <c r="AE177" i="5" s="1"/>
  <c r="S163" i="5"/>
  <c r="Y163" i="5" s="1"/>
  <c r="AE163" i="5" s="1"/>
  <c r="S184" i="5"/>
  <c r="Y184" i="5" s="1"/>
  <c r="AE184" i="5" s="1"/>
  <c r="S151" i="5"/>
  <c r="Y151" i="5" s="1"/>
  <c r="AE151" i="5" s="1"/>
  <c r="F279" i="5"/>
  <c r="H419" i="5"/>
  <c r="H420" i="5" s="1"/>
  <c r="T313" i="5"/>
  <c r="Z313" i="5" s="1"/>
  <c r="AF313" i="5" s="1"/>
  <c r="T331" i="5"/>
  <c r="Z331" i="5" s="1"/>
  <c r="AF331" i="5" s="1"/>
  <c r="T321" i="5"/>
  <c r="Z321" i="5" s="1"/>
  <c r="AF321" i="5" s="1"/>
  <c r="T297" i="5"/>
  <c r="Z297" i="5" s="1"/>
  <c r="AF297" i="5" s="1"/>
  <c r="T303" i="5"/>
  <c r="Z303" i="5" s="1"/>
  <c r="AF303" i="5" s="1"/>
  <c r="T309" i="5"/>
  <c r="Z309" i="5" s="1"/>
  <c r="AF309" i="5" s="1"/>
  <c r="T290" i="5"/>
  <c r="Z290" i="5" s="1"/>
  <c r="AF290" i="5" s="1"/>
  <c r="T315" i="5"/>
  <c r="Z315" i="5" s="1"/>
  <c r="AF315" i="5" s="1"/>
  <c r="T293" i="5"/>
  <c r="Z293" i="5" s="1"/>
  <c r="AF293" i="5" s="1"/>
  <c r="T334" i="5"/>
  <c r="Z334" i="5" s="1"/>
  <c r="AF334" i="5" s="1"/>
  <c r="T317" i="5"/>
  <c r="Z317" i="5" s="1"/>
  <c r="AF317" i="5" s="1"/>
  <c r="T295" i="5"/>
  <c r="Z295" i="5" s="1"/>
  <c r="AF295" i="5" s="1"/>
  <c r="S192" i="5"/>
  <c r="Y192" i="5" s="1"/>
  <c r="AE192" i="5" s="1"/>
  <c r="S156" i="5"/>
  <c r="Y156" i="5" s="1"/>
  <c r="AE156" i="5" s="1"/>
  <c r="S182" i="5"/>
  <c r="Y182" i="5" s="1"/>
  <c r="AE182" i="5" s="1"/>
  <c r="S149" i="5"/>
  <c r="Y149" i="5" s="1"/>
  <c r="AE149" i="5" s="1"/>
  <c r="S169" i="5"/>
  <c r="Y169" i="5" s="1"/>
  <c r="AE169" i="5" s="1"/>
  <c r="S158" i="5"/>
  <c r="Y158" i="5" s="1"/>
  <c r="AE158" i="5" s="1"/>
  <c r="S160" i="5"/>
  <c r="Y160" i="5" s="1"/>
  <c r="AE160" i="5" s="1"/>
  <c r="S152" i="5"/>
  <c r="Y152" i="5" s="1"/>
  <c r="AE152" i="5" s="1"/>
  <c r="S175" i="5"/>
  <c r="Y175" i="5" s="1"/>
  <c r="AE175" i="5" s="1"/>
  <c r="S188" i="5"/>
  <c r="Y188" i="5" s="1"/>
  <c r="AE188" i="5" s="1"/>
  <c r="V62" i="5"/>
  <c r="K432" i="5"/>
  <c r="I416" i="5"/>
  <c r="I417" i="5"/>
  <c r="T302" i="5"/>
  <c r="Z302" i="5" s="1"/>
  <c r="AF302" i="5" s="1"/>
  <c r="T323" i="5"/>
  <c r="Z323" i="5" s="1"/>
  <c r="AF323" i="5" s="1"/>
  <c r="T287" i="5"/>
  <c r="Z287" i="5" s="1"/>
  <c r="AF287" i="5" s="1"/>
  <c r="T301" i="5"/>
  <c r="Z301" i="5" s="1"/>
  <c r="AF301" i="5" s="1"/>
  <c r="T336" i="5"/>
  <c r="Z336" i="5" s="1"/>
  <c r="AF336" i="5" s="1"/>
  <c r="T329" i="5"/>
  <c r="Z329" i="5" s="1"/>
  <c r="AF329" i="5" s="1"/>
  <c r="T327" i="5"/>
  <c r="Z327" i="5" s="1"/>
  <c r="AF327" i="5" s="1"/>
  <c r="T307" i="5"/>
  <c r="Z307" i="5" s="1"/>
  <c r="AF307" i="5" s="1"/>
  <c r="T324" i="5"/>
  <c r="Z324" i="5" s="1"/>
  <c r="AF324" i="5" s="1"/>
  <c r="T310" i="5"/>
  <c r="Z310" i="5" s="1"/>
  <c r="AF310" i="5" s="1"/>
  <c r="T299" i="5"/>
  <c r="Z299" i="5" s="1"/>
  <c r="AF299" i="5" s="1"/>
  <c r="T335" i="5"/>
  <c r="Z335" i="5" s="1"/>
  <c r="AF335" i="5" s="1"/>
  <c r="T314" i="5"/>
  <c r="Z314" i="5" s="1"/>
  <c r="AF314" i="5" s="1"/>
  <c r="T326" i="5"/>
  <c r="Z326" i="5" s="1"/>
  <c r="AF326" i="5" s="1"/>
  <c r="T288" i="5"/>
  <c r="Z288" i="5" s="1"/>
  <c r="AF288" i="5" s="1"/>
  <c r="T319" i="5"/>
  <c r="Z319" i="5" s="1"/>
  <c r="AF319" i="5" s="1"/>
  <c r="T296" i="5"/>
  <c r="Z296" i="5" s="1"/>
  <c r="AF296" i="5" s="1"/>
  <c r="T289" i="5"/>
  <c r="Z289" i="5" s="1"/>
  <c r="AF289" i="5" s="1"/>
  <c r="T291" i="5"/>
  <c r="Z291" i="5" s="1"/>
  <c r="AF291" i="5" s="1"/>
  <c r="T320" i="5"/>
  <c r="Z320" i="5" s="1"/>
  <c r="AF320" i="5" s="1"/>
  <c r="T312" i="5"/>
  <c r="Z312" i="5" s="1"/>
  <c r="AF312" i="5" s="1"/>
  <c r="S196" i="5"/>
  <c r="Y196" i="5" s="1"/>
  <c r="AE196" i="5" s="1"/>
  <c r="S193" i="5"/>
  <c r="Y193" i="5" s="1"/>
  <c r="AE193" i="5" s="1"/>
  <c r="S150" i="5"/>
  <c r="Y150" i="5" s="1"/>
  <c r="AE150" i="5" s="1"/>
  <c r="S187" i="5"/>
  <c r="Y187" i="5" s="1"/>
  <c r="AE187" i="5" s="1"/>
  <c r="S162" i="5"/>
  <c r="Y162" i="5" s="1"/>
  <c r="AE162" i="5" s="1"/>
  <c r="S155" i="5"/>
  <c r="Y155" i="5" s="1"/>
  <c r="AE155" i="5" s="1"/>
  <c r="S176" i="5"/>
  <c r="Y176" i="5" s="1"/>
  <c r="AE176" i="5" s="1"/>
  <c r="S180" i="5"/>
  <c r="Y180" i="5" s="1"/>
  <c r="AE180" i="5" s="1"/>
  <c r="S161" i="5"/>
  <c r="Y161" i="5" s="1"/>
  <c r="AE161" i="5" s="1"/>
  <c r="S183" i="5"/>
  <c r="Y183" i="5" s="1"/>
  <c r="AE183" i="5" s="1"/>
  <c r="V391" i="5"/>
  <c r="AB391" i="5" s="1"/>
  <c r="AH391" i="5" s="1"/>
  <c r="V360" i="5"/>
  <c r="AB360" i="5" s="1"/>
  <c r="AH360" i="5" s="1"/>
  <c r="V373" i="5"/>
  <c r="AB373" i="5" s="1"/>
  <c r="AH373" i="5" s="1"/>
  <c r="V367" i="5"/>
  <c r="AB367" i="5" s="1"/>
  <c r="AH367" i="5" s="1"/>
  <c r="V365" i="5"/>
  <c r="AB365" i="5" s="1"/>
  <c r="AH365" i="5" s="1"/>
  <c r="V382" i="5"/>
  <c r="AB382" i="5" s="1"/>
  <c r="AH382" i="5" s="1"/>
  <c r="V402" i="5"/>
  <c r="AB402" i="5" s="1"/>
  <c r="AH402" i="5" s="1"/>
  <c r="V371" i="5"/>
  <c r="AB371" i="5" s="1"/>
  <c r="AH371" i="5" s="1"/>
  <c r="V387" i="5"/>
  <c r="AB387" i="5" s="1"/>
  <c r="AH387" i="5" s="1"/>
  <c r="V383" i="5"/>
  <c r="AB383" i="5" s="1"/>
  <c r="AH383" i="5" s="1"/>
  <c r="V361" i="5"/>
  <c r="AB361" i="5" s="1"/>
  <c r="AH361" i="5" s="1"/>
  <c r="V409" i="5"/>
  <c r="V363" i="5"/>
  <c r="AB363" i="5" s="1"/>
  <c r="AH363" i="5" s="1"/>
  <c r="V393" i="5"/>
  <c r="AB393" i="5" s="1"/>
  <c r="AH393" i="5" s="1"/>
  <c r="V396" i="5"/>
  <c r="AB396" i="5" s="1"/>
  <c r="AH396" i="5" s="1"/>
  <c r="V403" i="5"/>
  <c r="AB403" i="5" s="1"/>
  <c r="AH403" i="5" s="1"/>
  <c r="V400" i="5"/>
  <c r="AB400" i="5" s="1"/>
  <c r="AH400" i="5" s="1"/>
  <c r="V407" i="5"/>
  <c r="AB407" i="5" s="1"/>
  <c r="AH407" i="5" s="1"/>
  <c r="V386" i="5"/>
  <c r="AB386" i="5" s="1"/>
  <c r="AH386" i="5" s="1"/>
  <c r="V392" i="5"/>
  <c r="AB392" i="5" s="1"/>
  <c r="AH392" i="5" s="1"/>
  <c r="V405" i="5"/>
  <c r="AB405" i="5" s="1"/>
  <c r="AH405" i="5" s="1"/>
  <c r="V372" i="5"/>
  <c r="AB372" i="5" s="1"/>
  <c r="AH372" i="5" s="1"/>
  <c r="V398" i="5"/>
  <c r="AB398" i="5" s="1"/>
  <c r="AH398" i="5" s="1"/>
  <c r="V385" i="5"/>
  <c r="AB385" i="5" s="1"/>
  <c r="AH385" i="5" s="1"/>
  <c r="V374" i="5"/>
  <c r="AB374" i="5" s="1"/>
  <c r="AH374" i="5" s="1"/>
  <c r="V394" i="5"/>
  <c r="AB394" i="5" s="1"/>
  <c r="AH394" i="5" s="1"/>
  <c r="V397" i="5"/>
  <c r="AB397" i="5" s="1"/>
  <c r="AH397" i="5" s="1"/>
  <c r="V401" i="5"/>
  <c r="AB401" i="5" s="1"/>
  <c r="AH401" i="5" s="1"/>
  <c r="V380" i="5"/>
  <c r="AB380" i="5" s="1"/>
  <c r="AH380" i="5" s="1"/>
  <c r="V370" i="5"/>
  <c r="AB370" i="5" s="1"/>
  <c r="AH370" i="5" s="1"/>
  <c r="V381" i="5"/>
  <c r="AB381" i="5" s="1"/>
  <c r="AH381" i="5" s="1"/>
  <c r="V368" i="5"/>
  <c r="AB368" i="5" s="1"/>
  <c r="AH368" i="5" s="1"/>
  <c r="V395" i="5"/>
  <c r="AB395" i="5" s="1"/>
  <c r="AH395" i="5" s="1"/>
  <c r="V390" i="5"/>
  <c r="AB390" i="5" s="1"/>
  <c r="AH390" i="5" s="1"/>
  <c r="V364" i="5"/>
  <c r="AB364" i="5" s="1"/>
  <c r="AH364" i="5" s="1"/>
  <c r="V366" i="5"/>
  <c r="AB366" i="5" s="1"/>
  <c r="AH366" i="5" s="1"/>
  <c r="V362" i="5"/>
  <c r="AB362" i="5" s="1"/>
  <c r="AH362" i="5" s="1"/>
  <c r="V358" i="5"/>
  <c r="AB358" i="5" s="1"/>
  <c r="V359" i="5"/>
  <c r="AB359" i="5" s="1"/>
  <c r="AH359" i="5" s="1"/>
  <c r="V388" i="5"/>
  <c r="AB388" i="5" s="1"/>
  <c r="AH388" i="5" s="1"/>
  <c r="V389" i="5"/>
  <c r="AB389" i="5" s="1"/>
  <c r="AH389" i="5" s="1"/>
  <c r="V379" i="5"/>
  <c r="AB379" i="5" s="1"/>
  <c r="AH379" i="5" s="1"/>
  <c r="V406" i="5"/>
  <c r="AB406" i="5" s="1"/>
  <c r="AH406" i="5" s="1"/>
  <c r="V378" i="5"/>
  <c r="AB378" i="5" s="1"/>
  <c r="AH378" i="5" s="1"/>
  <c r="V384" i="5"/>
  <c r="AB384" i="5" s="1"/>
  <c r="AH384" i="5" s="1"/>
  <c r="T370" i="5"/>
  <c r="Z370" i="5" s="1"/>
  <c r="AF370" i="5" s="1"/>
  <c r="T365" i="5"/>
  <c r="Z365" i="5" s="1"/>
  <c r="AF365" i="5" s="1"/>
  <c r="T362" i="5"/>
  <c r="Z362" i="5" s="1"/>
  <c r="AF362" i="5" s="1"/>
  <c r="T400" i="5"/>
  <c r="Z400" i="5" s="1"/>
  <c r="AF400" i="5" s="1"/>
  <c r="T403" i="5"/>
  <c r="Z403" i="5" s="1"/>
  <c r="AF403" i="5" s="1"/>
  <c r="T402" i="5"/>
  <c r="Z402" i="5" s="1"/>
  <c r="AF402" i="5" s="1"/>
  <c r="T364" i="5"/>
  <c r="Z364" i="5" s="1"/>
  <c r="AF364" i="5" s="1"/>
  <c r="T395" i="5"/>
  <c r="Z395" i="5" s="1"/>
  <c r="AF395" i="5" s="1"/>
  <c r="T358" i="5"/>
  <c r="Z358" i="5" s="1"/>
  <c r="T367" i="5"/>
  <c r="Z367" i="5" s="1"/>
  <c r="AF367" i="5" s="1"/>
  <c r="T388" i="5"/>
  <c r="Z388" i="5" s="1"/>
  <c r="AF388" i="5" s="1"/>
  <c r="T363" i="5"/>
  <c r="Z363" i="5" s="1"/>
  <c r="AF363" i="5" s="1"/>
  <c r="T407" i="5"/>
  <c r="Z407" i="5" s="1"/>
  <c r="AF407" i="5" s="1"/>
  <c r="T382" i="5"/>
  <c r="Z382" i="5" s="1"/>
  <c r="AF382" i="5" s="1"/>
  <c r="T386" i="5"/>
  <c r="Z386" i="5" s="1"/>
  <c r="AF386" i="5" s="1"/>
  <c r="T394" i="5"/>
  <c r="Z394" i="5" s="1"/>
  <c r="AF394" i="5" s="1"/>
  <c r="T381" i="5"/>
  <c r="Z381" i="5" s="1"/>
  <c r="AF381" i="5" s="1"/>
  <c r="T397" i="5"/>
  <c r="Z397" i="5" s="1"/>
  <c r="AF397" i="5" s="1"/>
  <c r="T373" i="5"/>
  <c r="Z373" i="5" s="1"/>
  <c r="AF373" i="5" s="1"/>
  <c r="T383" i="5"/>
  <c r="Z383" i="5" s="1"/>
  <c r="AF383" i="5" s="1"/>
  <c r="T391" i="5"/>
  <c r="Z391" i="5" s="1"/>
  <c r="AF391" i="5" s="1"/>
  <c r="T387" i="5"/>
  <c r="Z387" i="5" s="1"/>
  <c r="AF387" i="5" s="1"/>
  <c r="T398" i="5"/>
  <c r="Z398" i="5" s="1"/>
  <c r="AF398" i="5" s="1"/>
  <c r="T368" i="5"/>
  <c r="Z368" i="5" s="1"/>
  <c r="AF368" i="5" s="1"/>
  <c r="T379" i="5"/>
  <c r="Z379" i="5" s="1"/>
  <c r="AF379" i="5" s="1"/>
  <c r="T406" i="5"/>
  <c r="Z406" i="5" s="1"/>
  <c r="AF406" i="5" s="1"/>
  <c r="T361" i="5"/>
  <c r="Z361" i="5" s="1"/>
  <c r="AF361" i="5" s="1"/>
  <c r="T378" i="5"/>
  <c r="Z378" i="5" s="1"/>
  <c r="AF378" i="5" s="1"/>
  <c r="T371" i="5"/>
  <c r="Z371" i="5" s="1"/>
  <c r="AF371" i="5" s="1"/>
  <c r="T374" i="5"/>
  <c r="Z374" i="5" s="1"/>
  <c r="AF374" i="5" s="1"/>
  <c r="T385" i="5"/>
  <c r="Z385" i="5" s="1"/>
  <c r="AF385" i="5" s="1"/>
  <c r="T392" i="5"/>
  <c r="Z392" i="5" s="1"/>
  <c r="AF392" i="5" s="1"/>
  <c r="T359" i="5"/>
  <c r="Z359" i="5" s="1"/>
  <c r="AF359" i="5" s="1"/>
  <c r="T396" i="5"/>
  <c r="Z396" i="5" s="1"/>
  <c r="AF396" i="5" s="1"/>
  <c r="T389" i="5"/>
  <c r="Z389" i="5" s="1"/>
  <c r="AF389" i="5" s="1"/>
  <c r="T372" i="5"/>
  <c r="Z372" i="5" s="1"/>
  <c r="AF372" i="5" s="1"/>
  <c r="T380" i="5"/>
  <c r="Z380" i="5" s="1"/>
  <c r="AF380" i="5" s="1"/>
  <c r="T366" i="5"/>
  <c r="Z366" i="5" s="1"/>
  <c r="AF366" i="5" s="1"/>
  <c r="T360" i="5"/>
  <c r="Z360" i="5" s="1"/>
  <c r="AF360" i="5" s="1"/>
  <c r="T393" i="5"/>
  <c r="Z393" i="5" s="1"/>
  <c r="AF393" i="5" s="1"/>
  <c r="T390" i="5"/>
  <c r="Z390" i="5" s="1"/>
  <c r="AF390" i="5" s="1"/>
  <c r="T401" i="5"/>
  <c r="Z401" i="5" s="1"/>
  <c r="AF401" i="5" s="1"/>
  <c r="T409" i="5"/>
  <c r="T405" i="5"/>
  <c r="Z405" i="5" s="1"/>
  <c r="AF405" i="5" s="1"/>
  <c r="T384" i="5"/>
  <c r="Z384" i="5" s="1"/>
  <c r="AF384" i="5" s="1"/>
  <c r="U395" i="5"/>
  <c r="AA395" i="5" s="1"/>
  <c r="AG395" i="5" s="1"/>
  <c r="U361" i="5"/>
  <c r="AA361" i="5" s="1"/>
  <c r="AG361" i="5" s="1"/>
  <c r="U380" i="5"/>
  <c r="AA380" i="5" s="1"/>
  <c r="AG380" i="5" s="1"/>
  <c r="U371" i="5"/>
  <c r="AA371" i="5" s="1"/>
  <c r="AG371" i="5" s="1"/>
  <c r="U393" i="5"/>
  <c r="AA393" i="5" s="1"/>
  <c r="AG393" i="5" s="1"/>
  <c r="U368" i="5"/>
  <c r="AA368" i="5" s="1"/>
  <c r="AG368" i="5" s="1"/>
  <c r="U387" i="5"/>
  <c r="AA387" i="5" s="1"/>
  <c r="AG387" i="5" s="1"/>
  <c r="U386" i="5"/>
  <c r="AA386" i="5" s="1"/>
  <c r="AG386" i="5" s="1"/>
  <c r="U402" i="5"/>
  <c r="AA402" i="5" s="1"/>
  <c r="AG402" i="5" s="1"/>
  <c r="U390" i="5"/>
  <c r="AA390" i="5" s="1"/>
  <c r="AG390" i="5" s="1"/>
  <c r="U388" i="5"/>
  <c r="AA388" i="5" s="1"/>
  <c r="AG388" i="5" s="1"/>
  <c r="U403" i="5"/>
  <c r="AA403" i="5" s="1"/>
  <c r="AG403" i="5" s="1"/>
  <c r="U397" i="5"/>
  <c r="AA397" i="5" s="1"/>
  <c r="AG397" i="5" s="1"/>
  <c r="U409" i="5"/>
  <c r="U359" i="5"/>
  <c r="AA359" i="5" s="1"/>
  <c r="AG359" i="5" s="1"/>
  <c r="U401" i="5"/>
  <c r="AA401" i="5" s="1"/>
  <c r="AG401" i="5" s="1"/>
  <c r="U389" i="5"/>
  <c r="AA389" i="5" s="1"/>
  <c r="AG389" i="5" s="1"/>
  <c r="U373" i="5"/>
  <c r="AA373" i="5" s="1"/>
  <c r="AG373" i="5" s="1"/>
  <c r="U382" i="5"/>
  <c r="AA382" i="5" s="1"/>
  <c r="AG382" i="5" s="1"/>
  <c r="U374" i="5"/>
  <c r="AA374" i="5" s="1"/>
  <c r="AG374" i="5" s="1"/>
  <c r="U378" i="5"/>
  <c r="AA378" i="5" s="1"/>
  <c r="AG378" i="5" s="1"/>
  <c r="U372" i="5"/>
  <c r="AA372" i="5" s="1"/>
  <c r="AG372" i="5" s="1"/>
  <c r="U379" i="5"/>
  <c r="AA379" i="5" s="1"/>
  <c r="AG379" i="5" s="1"/>
  <c r="U364" i="5"/>
  <c r="AA364" i="5" s="1"/>
  <c r="AG364" i="5" s="1"/>
  <c r="U398" i="5"/>
  <c r="AA398" i="5" s="1"/>
  <c r="AG398" i="5" s="1"/>
  <c r="U381" i="5"/>
  <c r="AA381" i="5" s="1"/>
  <c r="AG381" i="5" s="1"/>
  <c r="U405" i="5"/>
  <c r="AA405" i="5" s="1"/>
  <c r="AG405" i="5" s="1"/>
  <c r="U392" i="5"/>
  <c r="AA392" i="5" s="1"/>
  <c r="AG392" i="5" s="1"/>
  <c r="U366" i="5"/>
  <c r="AA366" i="5" s="1"/>
  <c r="AG366" i="5" s="1"/>
  <c r="U365" i="5"/>
  <c r="AA365" i="5" s="1"/>
  <c r="AG365" i="5" s="1"/>
  <c r="U406" i="5"/>
  <c r="AA406" i="5" s="1"/>
  <c r="AG406" i="5" s="1"/>
  <c r="U400" i="5"/>
  <c r="AA400" i="5" s="1"/>
  <c r="AG400" i="5" s="1"/>
  <c r="U385" i="5"/>
  <c r="AA385" i="5" s="1"/>
  <c r="AG385" i="5" s="1"/>
  <c r="U394" i="5"/>
  <c r="AA394" i="5" s="1"/>
  <c r="AG394" i="5" s="1"/>
  <c r="U358" i="5"/>
  <c r="AA358" i="5" s="1"/>
  <c r="U367" i="5"/>
  <c r="AA367" i="5" s="1"/>
  <c r="AG367" i="5" s="1"/>
  <c r="U391" i="5"/>
  <c r="AA391" i="5" s="1"/>
  <c r="AG391" i="5" s="1"/>
  <c r="U360" i="5"/>
  <c r="AA360" i="5" s="1"/>
  <c r="AG360" i="5" s="1"/>
  <c r="U396" i="5"/>
  <c r="AA396" i="5" s="1"/>
  <c r="AG396" i="5" s="1"/>
  <c r="U363" i="5"/>
  <c r="AA363" i="5" s="1"/>
  <c r="AG363" i="5" s="1"/>
  <c r="U362" i="5"/>
  <c r="AA362" i="5" s="1"/>
  <c r="AG362" i="5" s="1"/>
  <c r="U407" i="5"/>
  <c r="AA407" i="5" s="1"/>
  <c r="AG407" i="5" s="1"/>
  <c r="U370" i="5"/>
  <c r="AA370" i="5" s="1"/>
  <c r="AG370" i="5" s="1"/>
  <c r="U383" i="5"/>
  <c r="AA383" i="5" s="1"/>
  <c r="AG383" i="5" s="1"/>
  <c r="U384" i="5"/>
  <c r="AA384" i="5" s="1"/>
  <c r="AG384" i="5" s="1"/>
  <c r="S412" i="5"/>
  <c r="AE358" i="5"/>
  <c r="S411" i="5" s="1"/>
  <c r="F415" i="5"/>
  <c r="F417" i="5"/>
  <c r="F418" i="5"/>
  <c r="F416" i="5"/>
  <c r="W394" i="5"/>
  <c r="AC394" i="5" s="1"/>
  <c r="AI394" i="5" s="1"/>
  <c r="W373" i="5"/>
  <c r="AC373" i="5" s="1"/>
  <c r="AI373" i="5" s="1"/>
  <c r="W407" i="5"/>
  <c r="AC407" i="5" s="1"/>
  <c r="AI407" i="5" s="1"/>
  <c r="W361" i="5"/>
  <c r="AC361" i="5" s="1"/>
  <c r="AI361" i="5" s="1"/>
  <c r="W370" i="5"/>
  <c r="AC370" i="5" s="1"/>
  <c r="AI370" i="5" s="1"/>
  <c r="W382" i="5"/>
  <c r="AC382" i="5" s="1"/>
  <c r="AI382" i="5" s="1"/>
  <c r="W403" i="5"/>
  <c r="AC403" i="5" s="1"/>
  <c r="AI403" i="5" s="1"/>
  <c r="W398" i="5"/>
  <c r="AC398" i="5" s="1"/>
  <c r="AI398" i="5" s="1"/>
  <c r="W392" i="5"/>
  <c r="AC392" i="5" s="1"/>
  <c r="AI392" i="5" s="1"/>
  <c r="W367" i="5"/>
  <c r="AC367" i="5" s="1"/>
  <c r="AI367" i="5" s="1"/>
  <c r="W364" i="5"/>
  <c r="AC364" i="5" s="1"/>
  <c r="AI364" i="5" s="1"/>
  <c r="W365" i="5"/>
  <c r="AC365" i="5" s="1"/>
  <c r="AI365" i="5" s="1"/>
  <c r="W402" i="5"/>
  <c r="AC402" i="5" s="1"/>
  <c r="AI402" i="5" s="1"/>
  <c r="W371" i="5"/>
  <c r="AC371" i="5" s="1"/>
  <c r="AI371" i="5" s="1"/>
  <c r="W379" i="5"/>
  <c r="AC379" i="5" s="1"/>
  <c r="AI379" i="5" s="1"/>
  <c r="W406" i="5"/>
  <c r="AC406" i="5" s="1"/>
  <c r="AI406" i="5" s="1"/>
  <c r="W387" i="5"/>
  <c r="AC387" i="5" s="1"/>
  <c r="AI387" i="5" s="1"/>
  <c r="W381" i="5"/>
  <c r="AC381" i="5" s="1"/>
  <c r="AI381" i="5" s="1"/>
  <c r="W358" i="5"/>
  <c r="AC358" i="5" s="1"/>
  <c r="W380" i="5"/>
  <c r="AC380" i="5" s="1"/>
  <c r="AI380" i="5" s="1"/>
  <c r="W362" i="5"/>
  <c r="AC362" i="5" s="1"/>
  <c r="AI362" i="5" s="1"/>
  <c r="W385" i="5"/>
  <c r="AC385" i="5" s="1"/>
  <c r="AI385" i="5" s="1"/>
  <c r="W359" i="5"/>
  <c r="AC359" i="5" s="1"/>
  <c r="AI359" i="5" s="1"/>
  <c r="W388" i="5"/>
  <c r="AC388" i="5" s="1"/>
  <c r="AI388" i="5" s="1"/>
  <c r="W363" i="5"/>
  <c r="AC363" i="5" s="1"/>
  <c r="AI363" i="5" s="1"/>
  <c r="W378" i="5"/>
  <c r="AC378" i="5" s="1"/>
  <c r="AI378" i="5" s="1"/>
  <c r="W401" i="5"/>
  <c r="AC401" i="5" s="1"/>
  <c r="AI401" i="5" s="1"/>
  <c r="W396" i="5"/>
  <c r="AC396" i="5" s="1"/>
  <c r="AI396" i="5" s="1"/>
  <c r="W368" i="5"/>
  <c r="AC368" i="5" s="1"/>
  <c r="AI368" i="5" s="1"/>
  <c r="W405" i="5"/>
  <c r="AC405" i="5" s="1"/>
  <c r="AI405" i="5" s="1"/>
  <c r="W360" i="5"/>
  <c r="AC360" i="5" s="1"/>
  <c r="AI360" i="5" s="1"/>
  <c r="W395" i="5"/>
  <c r="AC395" i="5" s="1"/>
  <c r="AI395" i="5" s="1"/>
  <c r="W393" i="5"/>
  <c r="AC393" i="5" s="1"/>
  <c r="AI393" i="5" s="1"/>
  <c r="W372" i="5"/>
  <c r="AC372" i="5" s="1"/>
  <c r="AI372" i="5" s="1"/>
  <c r="W386" i="5"/>
  <c r="AC386" i="5" s="1"/>
  <c r="AI386" i="5" s="1"/>
  <c r="W400" i="5"/>
  <c r="AC400" i="5" s="1"/>
  <c r="AI400" i="5" s="1"/>
  <c r="W397" i="5"/>
  <c r="AC397" i="5" s="1"/>
  <c r="AI397" i="5" s="1"/>
  <c r="W383" i="5"/>
  <c r="AC383" i="5" s="1"/>
  <c r="AI383" i="5" s="1"/>
  <c r="W409" i="5"/>
  <c r="W366" i="5"/>
  <c r="AC366" i="5" s="1"/>
  <c r="AI366" i="5" s="1"/>
  <c r="W390" i="5"/>
  <c r="AC390" i="5" s="1"/>
  <c r="AI390" i="5" s="1"/>
  <c r="W391" i="5"/>
  <c r="AC391" i="5" s="1"/>
  <c r="AI391" i="5" s="1"/>
  <c r="W389" i="5"/>
  <c r="AC389" i="5" s="1"/>
  <c r="AI389" i="5" s="1"/>
  <c r="W374" i="5"/>
  <c r="AC374" i="5" s="1"/>
  <c r="AI374" i="5" s="1"/>
  <c r="W384" i="5"/>
  <c r="AC384" i="5" s="1"/>
  <c r="AI384" i="5" s="1"/>
  <c r="V61" i="5"/>
  <c r="T61" i="5"/>
  <c r="T62" i="5"/>
  <c r="E344" i="5"/>
  <c r="E346" i="5"/>
  <c r="E345" i="5"/>
  <c r="E347" i="5"/>
  <c r="F431" i="5"/>
  <c r="S283" i="5"/>
  <c r="S285" i="5" s="1"/>
  <c r="AG216" i="5"/>
  <c r="I202" i="5"/>
  <c r="F138" i="5"/>
  <c r="F139" i="5" s="1"/>
  <c r="E67" i="5"/>
  <c r="E66" i="5"/>
  <c r="E65" i="5"/>
  <c r="E68" i="5"/>
  <c r="F427" i="5"/>
  <c r="S6" i="5"/>
  <c r="S8" i="5" s="1"/>
  <c r="W6" i="5"/>
  <c r="W8" i="5" s="1"/>
  <c r="J427" i="5"/>
  <c r="I204" i="5"/>
  <c r="I203" i="5"/>
  <c r="H138" i="5"/>
  <c r="H140" i="5" s="1"/>
  <c r="G65" i="5"/>
  <c r="G68" i="5"/>
  <c r="G67" i="5"/>
  <c r="G66" i="5"/>
  <c r="I68" i="5"/>
  <c r="I65" i="5"/>
  <c r="I66" i="5"/>
  <c r="I67" i="5"/>
  <c r="U6" i="5"/>
  <c r="U8" i="5" s="1"/>
  <c r="H427" i="5"/>
  <c r="I136" i="5"/>
  <c r="I135" i="5"/>
  <c r="I134" i="5"/>
  <c r="I137" i="5"/>
  <c r="G136" i="5"/>
  <c r="G135" i="5"/>
  <c r="G134" i="5"/>
  <c r="G137" i="5"/>
  <c r="E136" i="5"/>
  <c r="E137" i="5"/>
  <c r="E135" i="5"/>
  <c r="E134" i="5"/>
  <c r="U117" i="5"/>
  <c r="AA117" i="5" s="1"/>
  <c r="AG117" i="5" s="1"/>
  <c r="U105" i="5"/>
  <c r="AA105" i="5" s="1"/>
  <c r="AG105" i="5" s="1"/>
  <c r="U122" i="5"/>
  <c r="AA122" i="5" s="1"/>
  <c r="AG122" i="5" s="1"/>
  <c r="U101" i="5"/>
  <c r="AA101" i="5" s="1"/>
  <c r="AG101" i="5" s="1"/>
  <c r="U111" i="5"/>
  <c r="AA111" i="5" s="1"/>
  <c r="AG111" i="5" s="1"/>
  <c r="U125" i="5"/>
  <c r="AA125" i="5" s="1"/>
  <c r="AG125" i="5" s="1"/>
  <c r="U123" i="5"/>
  <c r="AA123" i="5" s="1"/>
  <c r="AG123" i="5" s="1"/>
  <c r="U128" i="5"/>
  <c r="AA128" i="5" s="1"/>
  <c r="AG128" i="5" s="1"/>
  <c r="U89" i="5"/>
  <c r="AA89" i="5" s="1"/>
  <c r="AG89" i="5" s="1"/>
  <c r="U100" i="5"/>
  <c r="AA100" i="5" s="1"/>
  <c r="AG100" i="5" s="1"/>
  <c r="U107" i="5"/>
  <c r="AA107" i="5" s="1"/>
  <c r="AG107" i="5" s="1"/>
  <c r="U81" i="5"/>
  <c r="AA81" i="5" s="1"/>
  <c r="AG81" i="5" s="1"/>
  <c r="U86" i="5"/>
  <c r="AA86" i="5" s="1"/>
  <c r="AG86" i="5" s="1"/>
  <c r="U112" i="5"/>
  <c r="AA112" i="5" s="1"/>
  <c r="AG112" i="5" s="1"/>
  <c r="U110" i="5"/>
  <c r="AA110" i="5" s="1"/>
  <c r="AG110" i="5" s="1"/>
  <c r="U88" i="5"/>
  <c r="AA88" i="5" s="1"/>
  <c r="AG88" i="5" s="1"/>
  <c r="U95" i="5"/>
  <c r="AA95" i="5" s="1"/>
  <c r="AG95" i="5" s="1"/>
  <c r="U103" i="5"/>
  <c r="AA103" i="5" s="1"/>
  <c r="AG103" i="5" s="1"/>
  <c r="U120" i="5"/>
  <c r="AA120" i="5" s="1"/>
  <c r="AG120" i="5" s="1"/>
  <c r="U113" i="5"/>
  <c r="AA113" i="5" s="1"/>
  <c r="AG113" i="5" s="1"/>
  <c r="U83" i="5"/>
  <c r="AA83" i="5" s="1"/>
  <c r="AG83" i="5" s="1"/>
  <c r="U85" i="5"/>
  <c r="AA85" i="5" s="1"/>
  <c r="AG85" i="5" s="1"/>
  <c r="U80" i="5"/>
  <c r="AA80" i="5" s="1"/>
  <c r="AG80" i="5" s="1"/>
  <c r="U92" i="5"/>
  <c r="AA92" i="5" s="1"/>
  <c r="AG92" i="5" s="1"/>
  <c r="U93" i="5"/>
  <c r="AA93" i="5" s="1"/>
  <c r="AG93" i="5" s="1"/>
  <c r="U121" i="5"/>
  <c r="AA121" i="5" s="1"/>
  <c r="AG121" i="5" s="1"/>
  <c r="U79" i="5"/>
  <c r="AA79" i="5" s="1"/>
  <c r="U114" i="5"/>
  <c r="AA114" i="5" s="1"/>
  <c r="AG114" i="5" s="1"/>
  <c r="U91" i="5"/>
  <c r="AA91" i="5" s="1"/>
  <c r="AG91" i="5" s="1"/>
  <c r="U104" i="5"/>
  <c r="AA104" i="5" s="1"/>
  <c r="AG104" i="5" s="1"/>
  <c r="U106" i="5"/>
  <c r="AA106" i="5" s="1"/>
  <c r="AG106" i="5" s="1"/>
  <c r="U118" i="5"/>
  <c r="AA118" i="5" s="1"/>
  <c r="AG118" i="5" s="1"/>
  <c r="U115" i="5"/>
  <c r="AA115" i="5" s="1"/>
  <c r="AG115" i="5" s="1"/>
  <c r="U108" i="5"/>
  <c r="AA108" i="5" s="1"/>
  <c r="AG108" i="5" s="1"/>
  <c r="U82" i="5"/>
  <c r="AA82" i="5" s="1"/>
  <c r="AG82" i="5" s="1"/>
  <c r="U109" i="5"/>
  <c r="AA109" i="5" s="1"/>
  <c r="AG109" i="5" s="1"/>
  <c r="U99" i="5"/>
  <c r="AA99" i="5" s="1"/>
  <c r="AG99" i="5" s="1"/>
  <c r="U84" i="5"/>
  <c r="AA84" i="5" s="1"/>
  <c r="AG84" i="5" s="1"/>
  <c r="U87" i="5"/>
  <c r="AA87" i="5" s="1"/>
  <c r="AG87" i="5" s="1"/>
  <c r="U94" i="5"/>
  <c r="AA94" i="5" s="1"/>
  <c r="AG94" i="5" s="1"/>
  <c r="U116" i="5"/>
  <c r="AA116" i="5" s="1"/>
  <c r="AG116" i="5" s="1"/>
  <c r="U102" i="5"/>
  <c r="AA102" i="5" s="1"/>
  <c r="AG102" i="5" s="1"/>
  <c r="K428" i="5"/>
  <c r="W99" i="5"/>
  <c r="AC99" i="5" s="1"/>
  <c r="AI99" i="5" s="1"/>
  <c r="W108" i="5"/>
  <c r="AC108" i="5" s="1"/>
  <c r="AI108" i="5" s="1"/>
  <c r="W106" i="5"/>
  <c r="AC106" i="5" s="1"/>
  <c r="AI106" i="5" s="1"/>
  <c r="W81" i="5"/>
  <c r="AC81" i="5" s="1"/>
  <c r="AI81" i="5" s="1"/>
  <c r="W84" i="5"/>
  <c r="AC84" i="5" s="1"/>
  <c r="AI84" i="5" s="1"/>
  <c r="W121" i="5"/>
  <c r="AC121" i="5" s="1"/>
  <c r="AI121" i="5" s="1"/>
  <c r="W122" i="5"/>
  <c r="AC122" i="5" s="1"/>
  <c r="AI122" i="5" s="1"/>
  <c r="W114" i="5"/>
  <c r="AC114" i="5" s="1"/>
  <c r="AI114" i="5" s="1"/>
  <c r="W123" i="5"/>
  <c r="AC123" i="5" s="1"/>
  <c r="AI123" i="5" s="1"/>
  <c r="W93" i="5"/>
  <c r="AC93" i="5" s="1"/>
  <c r="AI93" i="5" s="1"/>
  <c r="W105" i="5"/>
  <c r="AC105" i="5" s="1"/>
  <c r="AI105" i="5" s="1"/>
  <c r="W110" i="5"/>
  <c r="AC110" i="5" s="1"/>
  <c r="AI110" i="5" s="1"/>
  <c r="W101" i="5"/>
  <c r="AC101" i="5" s="1"/>
  <c r="AI101" i="5" s="1"/>
  <c r="W95" i="5"/>
  <c r="AC95" i="5" s="1"/>
  <c r="AI95" i="5" s="1"/>
  <c r="W100" i="5"/>
  <c r="AC100" i="5" s="1"/>
  <c r="AI100" i="5" s="1"/>
  <c r="W107" i="5"/>
  <c r="AC107" i="5" s="1"/>
  <c r="AI107" i="5" s="1"/>
  <c r="W92" i="5"/>
  <c r="AC92" i="5" s="1"/>
  <c r="AI92" i="5" s="1"/>
  <c r="W111" i="5"/>
  <c r="AC111" i="5" s="1"/>
  <c r="AI111" i="5" s="1"/>
  <c r="W85" i="5"/>
  <c r="AC85" i="5" s="1"/>
  <c r="AI85" i="5" s="1"/>
  <c r="W116" i="5"/>
  <c r="AC116" i="5" s="1"/>
  <c r="AI116" i="5" s="1"/>
  <c r="W88" i="5"/>
  <c r="AC88" i="5" s="1"/>
  <c r="AI88" i="5" s="1"/>
  <c r="W112" i="5"/>
  <c r="AC112" i="5" s="1"/>
  <c r="AI112" i="5" s="1"/>
  <c r="W120" i="5"/>
  <c r="AC120" i="5" s="1"/>
  <c r="AI120" i="5" s="1"/>
  <c r="W103" i="5"/>
  <c r="AC103" i="5" s="1"/>
  <c r="AI103" i="5" s="1"/>
  <c r="W128" i="5"/>
  <c r="AC128" i="5" s="1"/>
  <c r="AI128" i="5" s="1"/>
  <c r="W117" i="5"/>
  <c r="AC117" i="5" s="1"/>
  <c r="AI117" i="5" s="1"/>
  <c r="W115" i="5"/>
  <c r="AC115" i="5" s="1"/>
  <c r="AI115" i="5" s="1"/>
  <c r="W118" i="5"/>
  <c r="AC118" i="5" s="1"/>
  <c r="AI118" i="5" s="1"/>
  <c r="W109" i="5"/>
  <c r="AC109" i="5" s="1"/>
  <c r="AI109" i="5" s="1"/>
  <c r="W82" i="5"/>
  <c r="AC82" i="5" s="1"/>
  <c r="AI82" i="5" s="1"/>
  <c r="W86" i="5"/>
  <c r="AC86" i="5" s="1"/>
  <c r="AI86" i="5" s="1"/>
  <c r="W79" i="5"/>
  <c r="AC79" i="5" s="1"/>
  <c r="W91" i="5"/>
  <c r="AC91" i="5" s="1"/>
  <c r="AI91" i="5" s="1"/>
  <c r="W87" i="5"/>
  <c r="AC87" i="5" s="1"/>
  <c r="AI87" i="5" s="1"/>
  <c r="W89" i="5"/>
  <c r="AC89" i="5" s="1"/>
  <c r="AI89" i="5" s="1"/>
  <c r="W104" i="5"/>
  <c r="AC104" i="5" s="1"/>
  <c r="AI104" i="5" s="1"/>
  <c r="W83" i="5"/>
  <c r="AC83" i="5" s="1"/>
  <c r="AI83" i="5" s="1"/>
  <c r="W125" i="5"/>
  <c r="AC125" i="5" s="1"/>
  <c r="AI125" i="5" s="1"/>
  <c r="W80" i="5"/>
  <c r="AC80" i="5" s="1"/>
  <c r="AI80" i="5" s="1"/>
  <c r="W113" i="5"/>
  <c r="AC113" i="5" s="1"/>
  <c r="AI113" i="5" s="1"/>
  <c r="W94" i="5"/>
  <c r="AC94" i="5" s="1"/>
  <c r="AI94" i="5" s="1"/>
  <c r="W102" i="5"/>
  <c r="AC102" i="5" s="1"/>
  <c r="AI102" i="5" s="1"/>
  <c r="S87" i="5"/>
  <c r="Y87" i="5" s="1"/>
  <c r="AE87" i="5" s="1"/>
  <c r="S112" i="5"/>
  <c r="Y112" i="5" s="1"/>
  <c r="AE112" i="5" s="1"/>
  <c r="S114" i="5"/>
  <c r="Y114" i="5" s="1"/>
  <c r="AE114" i="5" s="1"/>
  <c r="S92" i="5"/>
  <c r="Y92" i="5" s="1"/>
  <c r="AE92" i="5" s="1"/>
  <c r="S91" i="5"/>
  <c r="Y91" i="5" s="1"/>
  <c r="AE91" i="5" s="1"/>
  <c r="S116" i="5"/>
  <c r="Y116" i="5" s="1"/>
  <c r="AE116" i="5" s="1"/>
  <c r="S105" i="5"/>
  <c r="Y105" i="5" s="1"/>
  <c r="AE105" i="5" s="1"/>
  <c r="S128" i="5"/>
  <c r="Y128" i="5" s="1"/>
  <c r="AE128" i="5" s="1"/>
  <c r="S106" i="5"/>
  <c r="Y106" i="5" s="1"/>
  <c r="AE106" i="5" s="1"/>
  <c r="S123" i="5"/>
  <c r="Y123" i="5" s="1"/>
  <c r="AE123" i="5" s="1"/>
  <c r="S115" i="5"/>
  <c r="Y115" i="5" s="1"/>
  <c r="AE115" i="5" s="1"/>
  <c r="S100" i="5"/>
  <c r="Y100" i="5" s="1"/>
  <c r="AE100" i="5" s="1"/>
  <c r="S95" i="5"/>
  <c r="Y95" i="5" s="1"/>
  <c r="AE95" i="5" s="1"/>
  <c r="S110" i="5"/>
  <c r="Y110" i="5" s="1"/>
  <c r="AE110" i="5" s="1"/>
  <c r="S101" i="5"/>
  <c r="Y101" i="5" s="1"/>
  <c r="AE101" i="5" s="1"/>
  <c r="S89" i="5"/>
  <c r="Y89" i="5" s="1"/>
  <c r="AE89" i="5" s="1"/>
  <c r="S104" i="5"/>
  <c r="Y104" i="5" s="1"/>
  <c r="AE104" i="5" s="1"/>
  <c r="S109" i="5"/>
  <c r="Y109" i="5" s="1"/>
  <c r="AE109" i="5" s="1"/>
  <c r="S94" i="5"/>
  <c r="Y94" i="5" s="1"/>
  <c r="AE94" i="5" s="1"/>
  <c r="S121" i="5"/>
  <c r="Y121" i="5" s="1"/>
  <c r="AE121" i="5" s="1"/>
  <c r="S99" i="5"/>
  <c r="Y99" i="5" s="1"/>
  <c r="AE99" i="5" s="1"/>
  <c r="S81" i="5"/>
  <c r="Y81" i="5" s="1"/>
  <c r="AE81" i="5" s="1"/>
  <c r="S111" i="5"/>
  <c r="Y111" i="5" s="1"/>
  <c r="AE111" i="5" s="1"/>
  <c r="S82" i="5"/>
  <c r="Y82" i="5" s="1"/>
  <c r="AE82" i="5" s="1"/>
  <c r="S120" i="5"/>
  <c r="Y120" i="5" s="1"/>
  <c r="AE120" i="5" s="1"/>
  <c r="S117" i="5"/>
  <c r="Y117" i="5" s="1"/>
  <c r="AE117" i="5" s="1"/>
  <c r="S125" i="5"/>
  <c r="Y125" i="5" s="1"/>
  <c r="AE125" i="5" s="1"/>
  <c r="S103" i="5"/>
  <c r="Y103" i="5" s="1"/>
  <c r="AE103" i="5" s="1"/>
  <c r="S108" i="5"/>
  <c r="Y108" i="5" s="1"/>
  <c r="AE108" i="5" s="1"/>
  <c r="S93" i="5"/>
  <c r="Y93" i="5" s="1"/>
  <c r="AE93" i="5" s="1"/>
  <c r="S84" i="5"/>
  <c r="Y84" i="5" s="1"/>
  <c r="AE84" i="5" s="1"/>
  <c r="S107" i="5"/>
  <c r="Y107" i="5" s="1"/>
  <c r="AE107" i="5" s="1"/>
  <c r="S118" i="5"/>
  <c r="Y118" i="5" s="1"/>
  <c r="AE118" i="5" s="1"/>
  <c r="S122" i="5"/>
  <c r="Y122" i="5" s="1"/>
  <c r="AE122" i="5" s="1"/>
  <c r="S86" i="5"/>
  <c r="Y86" i="5" s="1"/>
  <c r="AE86" i="5" s="1"/>
  <c r="S88" i="5"/>
  <c r="Y88" i="5" s="1"/>
  <c r="AE88" i="5" s="1"/>
  <c r="S83" i="5"/>
  <c r="Y83" i="5" s="1"/>
  <c r="AE83" i="5" s="1"/>
  <c r="S79" i="5"/>
  <c r="Y79" i="5" s="1"/>
  <c r="S85" i="5"/>
  <c r="Y85" i="5" s="1"/>
  <c r="AE85" i="5" s="1"/>
  <c r="S80" i="5"/>
  <c r="Y80" i="5" s="1"/>
  <c r="AE80" i="5" s="1"/>
  <c r="S113" i="5"/>
  <c r="Y113" i="5" s="1"/>
  <c r="AE113" i="5" s="1"/>
  <c r="S102" i="5"/>
  <c r="Y102" i="5" s="1"/>
  <c r="AE102" i="5" s="1"/>
  <c r="K429" i="5"/>
  <c r="E206" i="5"/>
  <c r="E207" i="5" s="1"/>
  <c r="T199" i="5"/>
  <c r="AF148" i="5"/>
  <c r="T198" i="5" s="1"/>
  <c r="H206" i="5"/>
  <c r="G204" i="5"/>
  <c r="G205" i="5"/>
  <c r="G202" i="5"/>
  <c r="G203" i="5"/>
  <c r="U193" i="5"/>
  <c r="AA193" i="5" s="1"/>
  <c r="AG193" i="5" s="1"/>
  <c r="U153" i="5"/>
  <c r="AA153" i="5" s="1"/>
  <c r="AG153" i="5" s="1"/>
  <c r="U192" i="5"/>
  <c r="AA192" i="5" s="1"/>
  <c r="AG192" i="5" s="1"/>
  <c r="U157" i="5"/>
  <c r="AA157" i="5" s="1"/>
  <c r="AG157" i="5" s="1"/>
  <c r="U156" i="5"/>
  <c r="AA156" i="5" s="1"/>
  <c r="AG156" i="5" s="1"/>
  <c r="U182" i="5"/>
  <c r="AA182" i="5" s="1"/>
  <c r="AG182" i="5" s="1"/>
  <c r="U178" i="5"/>
  <c r="AA178" i="5" s="1"/>
  <c r="AG178" i="5" s="1"/>
  <c r="U190" i="5"/>
  <c r="AA190" i="5" s="1"/>
  <c r="AG190" i="5" s="1"/>
  <c r="U175" i="5"/>
  <c r="AA175" i="5" s="1"/>
  <c r="AG175" i="5" s="1"/>
  <c r="U189" i="5"/>
  <c r="AA189" i="5" s="1"/>
  <c r="AG189" i="5" s="1"/>
  <c r="U155" i="5"/>
  <c r="AA155" i="5" s="1"/>
  <c r="AG155" i="5" s="1"/>
  <c r="U183" i="5"/>
  <c r="AA183" i="5" s="1"/>
  <c r="AG183" i="5" s="1"/>
  <c r="U174" i="5"/>
  <c r="AA174" i="5" s="1"/>
  <c r="AG174" i="5" s="1"/>
  <c r="U187" i="5"/>
  <c r="AA187" i="5" s="1"/>
  <c r="AG187" i="5" s="1"/>
  <c r="U176" i="5"/>
  <c r="AA176" i="5" s="1"/>
  <c r="AG176" i="5" s="1"/>
  <c r="U179" i="5"/>
  <c r="AA179" i="5" s="1"/>
  <c r="AG179" i="5" s="1"/>
  <c r="U162" i="5"/>
  <c r="AA162" i="5" s="1"/>
  <c r="AG162" i="5" s="1"/>
  <c r="U161" i="5"/>
  <c r="AA161" i="5" s="1"/>
  <c r="AG161" i="5" s="1"/>
  <c r="U160" i="5"/>
  <c r="AA160" i="5" s="1"/>
  <c r="AG160" i="5" s="1"/>
  <c r="U196" i="5"/>
  <c r="AA196" i="5" s="1"/>
  <c r="AG196" i="5" s="1"/>
  <c r="U180" i="5"/>
  <c r="AA180" i="5" s="1"/>
  <c r="AG180" i="5" s="1"/>
  <c r="U188" i="5"/>
  <c r="AA188" i="5" s="1"/>
  <c r="AG188" i="5" s="1"/>
  <c r="U150" i="5"/>
  <c r="AA150" i="5" s="1"/>
  <c r="AG150" i="5" s="1"/>
  <c r="U168" i="5"/>
  <c r="AA168" i="5" s="1"/>
  <c r="AG168" i="5" s="1"/>
  <c r="U158" i="5"/>
  <c r="AA158" i="5" s="1"/>
  <c r="AG158" i="5" s="1"/>
  <c r="U151" i="5"/>
  <c r="AA151" i="5" s="1"/>
  <c r="AG151" i="5" s="1"/>
  <c r="U148" i="5"/>
  <c r="AA148" i="5" s="1"/>
  <c r="U169" i="5"/>
  <c r="AA169" i="5" s="1"/>
  <c r="AG169" i="5" s="1"/>
  <c r="U173" i="5"/>
  <c r="AA173" i="5" s="1"/>
  <c r="AG173" i="5" s="1"/>
  <c r="U177" i="5"/>
  <c r="AA177" i="5" s="1"/>
  <c r="AG177" i="5" s="1"/>
  <c r="U170" i="5"/>
  <c r="AA170" i="5" s="1"/>
  <c r="AG170" i="5" s="1"/>
  <c r="U149" i="5"/>
  <c r="AA149" i="5" s="1"/>
  <c r="AG149" i="5" s="1"/>
  <c r="U185" i="5"/>
  <c r="AA185" i="5" s="1"/>
  <c r="AG185" i="5" s="1"/>
  <c r="U154" i="5"/>
  <c r="AA154" i="5" s="1"/>
  <c r="AG154" i="5" s="1"/>
  <c r="U184" i="5"/>
  <c r="AA184" i="5" s="1"/>
  <c r="AG184" i="5" s="1"/>
  <c r="U172" i="5"/>
  <c r="AA172" i="5" s="1"/>
  <c r="AG172" i="5" s="1"/>
  <c r="U152" i="5"/>
  <c r="AA152" i="5" s="1"/>
  <c r="AG152" i="5" s="1"/>
  <c r="U194" i="5"/>
  <c r="AA194" i="5" s="1"/>
  <c r="AG194" i="5" s="1"/>
  <c r="U164" i="5"/>
  <c r="AA164" i="5" s="1"/>
  <c r="AG164" i="5" s="1"/>
  <c r="U163" i="5"/>
  <c r="AA163" i="5" s="1"/>
  <c r="AG163" i="5" s="1"/>
  <c r="U171" i="5"/>
  <c r="AA171" i="5" s="1"/>
  <c r="AG171" i="5" s="1"/>
  <c r="W194" i="5"/>
  <c r="AC194" i="5" s="1"/>
  <c r="AI194" i="5" s="1"/>
  <c r="W173" i="5"/>
  <c r="AC173" i="5" s="1"/>
  <c r="AI173" i="5" s="1"/>
  <c r="W188" i="5"/>
  <c r="AC188" i="5" s="1"/>
  <c r="AI188" i="5" s="1"/>
  <c r="W157" i="5"/>
  <c r="AC157" i="5" s="1"/>
  <c r="AI157" i="5" s="1"/>
  <c r="W168" i="5"/>
  <c r="AC168" i="5" s="1"/>
  <c r="AI168" i="5" s="1"/>
  <c r="W148" i="5"/>
  <c r="AC148" i="5" s="1"/>
  <c r="W185" i="5"/>
  <c r="AC185" i="5" s="1"/>
  <c r="AI185" i="5" s="1"/>
  <c r="W155" i="5"/>
  <c r="AC155" i="5" s="1"/>
  <c r="AI155" i="5" s="1"/>
  <c r="W187" i="5"/>
  <c r="AC187" i="5" s="1"/>
  <c r="AI187" i="5" s="1"/>
  <c r="W150" i="5"/>
  <c r="AC150" i="5" s="1"/>
  <c r="AI150" i="5" s="1"/>
  <c r="W158" i="5"/>
  <c r="AC158" i="5" s="1"/>
  <c r="AI158" i="5" s="1"/>
  <c r="W190" i="5"/>
  <c r="AC190" i="5" s="1"/>
  <c r="AI190" i="5" s="1"/>
  <c r="W183" i="5"/>
  <c r="AC183" i="5" s="1"/>
  <c r="AI183" i="5" s="1"/>
  <c r="W153" i="5"/>
  <c r="AC153" i="5" s="1"/>
  <c r="AI153" i="5" s="1"/>
  <c r="W189" i="5"/>
  <c r="AC189" i="5" s="1"/>
  <c r="AI189" i="5" s="1"/>
  <c r="W162" i="5"/>
  <c r="AC162" i="5" s="1"/>
  <c r="AI162" i="5" s="1"/>
  <c r="W161" i="5"/>
  <c r="AC161" i="5" s="1"/>
  <c r="AI161" i="5" s="1"/>
  <c r="W152" i="5"/>
  <c r="AC152" i="5" s="1"/>
  <c r="AI152" i="5" s="1"/>
  <c r="W193" i="5"/>
  <c r="AC193" i="5" s="1"/>
  <c r="AI193" i="5" s="1"/>
  <c r="W151" i="5"/>
  <c r="AC151" i="5" s="1"/>
  <c r="AI151" i="5" s="1"/>
  <c r="W196" i="5"/>
  <c r="AC196" i="5" s="1"/>
  <c r="AI196" i="5" s="1"/>
  <c r="W175" i="5"/>
  <c r="AC175" i="5" s="1"/>
  <c r="AI175" i="5" s="1"/>
  <c r="W172" i="5"/>
  <c r="AC172" i="5" s="1"/>
  <c r="AI172" i="5" s="1"/>
  <c r="W177" i="5"/>
  <c r="AC177" i="5" s="1"/>
  <c r="AI177" i="5" s="1"/>
  <c r="W156" i="5"/>
  <c r="AC156" i="5" s="1"/>
  <c r="AI156" i="5" s="1"/>
  <c r="W178" i="5"/>
  <c r="AC178" i="5" s="1"/>
  <c r="AI178" i="5" s="1"/>
  <c r="W170" i="5"/>
  <c r="AC170" i="5" s="1"/>
  <c r="AI170" i="5" s="1"/>
  <c r="W182" i="5"/>
  <c r="AC182" i="5" s="1"/>
  <c r="AI182" i="5" s="1"/>
  <c r="W184" i="5"/>
  <c r="AC184" i="5" s="1"/>
  <c r="AI184" i="5" s="1"/>
  <c r="W192" i="5"/>
  <c r="AC192" i="5" s="1"/>
  <c r="AI192" i="5" s="1"/>
  <c r="W174" i="5"/>
  <c r="AC174" i="5" s="1"/>
  <c r="AI174" i="5" s="1"/>
  <c r="W164" i="5"/>
  <c r="AC164" i="5" s="1"/>
  <c r="AI164" i="5" s="1"/>
  <c r="W179" i="5"/>
  <c r="AC179" i="5" s="1"/>
  <c r="AI179" i="5" s="1"/>
  <c r="W180" i="5"/>
  <c r="AC180" i="5" s="1"/>
  <c r="AI180" i="5" s="1"/>
  <c r="W176" i="5"/>
  <c r="AC176" i="5" s="1"/>
  <c r="AI176" i="5" s="1"/>
  <c r="W169" i="5"/>
  <c r="AC169" i="5" s="1"/>
  <c r="AI169" i="5" s="1"/>
  <c r="W160" i="5"/>
  <c r="AC160" i="5" s="1"/>
  <c r="AI160" i="5" s="1"/>
  <c r="W149" i="5"/>
  <c r="AC149" i="5" s="1"/>
  <c r="AI149" i="5" s="1"/>
  <c r="W154" i="5"/>
  <c r="AC154" i="5" s="1"/>
  <c r="AI154" i="5" s="1"/>
  <c r="W163" i="5"/>
  <c r="AC163" i="5" s="1"/>
  <c r="AI163" i="5" s="1"/>
  <c r="W171" i="5"/>
  <c r="AC171" i="5" s="1"/>
  <c r="AI171" i="5" s="1"/>
  <c r="Q26" i="4"/>
  <c r="I350" i="5"/>
  <c r="G348" i="5"/>
  <c r="G350" i="5" s="1"/>
  <c r="AG287" i="5"/>
  <c r="U340" i="5" s="1"/>
  <c r="U341" i="5"/>
  <c r="G14" i="4"/>
  <c r="AC129" i="7"/>
  <c r="Z129" i="7"/>
  <c r="W129" i="7"/>
  <c r="T129" i="7"/>
  <c r="I277" i="5" l="1"/>
  <c r="I279" i="5" s="1"/>
  <c r="F349" i="5"/>
  <c r="K431" i="5"/>
  <c r="V269" i="5"/>
  <c r="U269" i="5"/>
  <c r="V270" i="5"/>
  <c r="W351" i="5"/>
  <c r="I352" i="5" s="1"/>
  <c r="J441" i="5" s="1"/>
  <c r="U270" i="5"/>
  <c r="G419" i="5"/>
  <c r="G421" i="5" s="1"/>
  <c r="H279" i="5"/>
  <c r="H70" i="5"/>
  <c r="G277" i="5"/>
  <c r="G279" i="5" s="1"/>
  <c r="T130" i="5"/>
  <c r="T280" i="5"/>
  <c r="F281" i="5" s="1"/>
  <c r="G440" i="5" s="1"/>
  <c r="E277" i="5"/>
  <c r="E278" i="5" s="1"/>
  <c r="V199" i="5"/>
  <c r="V131" i="5"/>
  <c r="V72" i="5"/>
  <c r="H73" i="5" s="1"/>
  <c r="I437" i="5" s="1"/>
  <c r="I419" i="5"/>
  <c r="I420" i="5" s="1"/>
  <c r="F206" i="5"/>
  <c r="F207" i="5" s="1"/>
  <c r="H421" i="5"/>
  <c r="U50" i="5"/>
  <c r="AA50" i="5" s="1"/>
  <c r="AG50" i="5" s="1"/>
  <c r="U28" i="5"/>
  <c r="AA28" i="5" s="1"/>
  <c r="AG28" i="5" s="1"/>
  <c r="U58" i="5"/>
  <c r="AA58" i="5" s="1"/>
  <c r="AG58" i="5" s="1"/>
  <c r="W58" i="5"/>
  <c r="AC58" i="5" s="1"/>
  <c r="AI58" i="5" s="1"/>
  <c r="W50" i="5"/>
  <c r="AC50" i="5" s="1"/>
  <c r="AI50" i="5" s="1"/>
  <c r="W28" i="5"/>
  <c r="AC28" i="5" s="1"/>
  <c r="AI28" i="5" s="1"/>
  <c r="S328" i="5"/>
  <c r="Y328" i="5" s="1"/>
  <c r="AE328" i="5" s="1"/>
  <c r="S305" i="5"/>
  <c r="Y305" i="5" s="1"/>
  <c r="AE305" i="5" s="1"/>
  <c r="S339" i="5"/>
  <c r="Y339" i="5" s="1"/>
  <c r="AE339" i="5" s="1"/>
  <c r="S58" i="5"/>
  <c r="Y58" i="5" s="1"/>
  <c r="AE58" i="5" s="1"/>
  <c r="S50" i="5"/>
  <c r="Y50" i="5" s="1"/>
  <c r="AE50" i="5" s="1"/>
  <c r="S28" i="5"/>
  <c r="Y28" i="5" s="1"/>
  <c r="AE28" i="5" s="1"/>
  <c r="V305" i="5"/>
  <c r="AB305" i="5" s="1"/>
  <c r="AH305" i="5" s="1"/>
  <c r="V328" i="5"/>
  <c r="AB328" i="5" s="1"/>
  <c r="AH328" i="5" s="1"/>
  <c r="V339" i="5"/>
  <c r="AB339" i="5" s="1"/>
  <c r="AH339" i="5" s="1"/>
  <c r="F140" i="5"/>
  <c r="T341" i="5"/>
  <c r="S280" i="5"/>
  <c r="E281" i="5" s="1"/>
  <c r="F440" i="5" s="1"/>
  <c r="V130" i="5"/>
  <c r="T131" i="5"/>
  <c r="V198" i="5"/>
  <c r="F69" i="5"/>
  <c r="W280" i="5"/>
  <c r="I281" i="5" s="1"/>
  <c r="J440" i="5" s="1"/>
  <c r="T340" i="5"/>
  <c r="E420" i="5"/>
  <c r="S199" i="5"/>
  <c r="V313" i="5"/>
  <c r="AB313" i="5" s="1"/>
  <c r="AH313" i="5" s="1"/>
  <c r="V334" i="5"/>
  <c r="AB334" i="5" s="1"/>
  <c r="AH334" i="5" s="1"/>
  <c r="V319" i="5"/>
  <c r="AB319" i="5" s="1"/>
  <c r="AH319" i="5" s="1"/>
  <c r="V332" i="5"/>
  <c r="AB332" i="5" s="1"/>
  <c r="AH332" i="5" s="1"/>
  <c r="V289" i="5"/>
  <c r="AB289" i="5" s="1"/>
  <c r="AH289" i="5" s="1"/>
  <c r="V324" i="5"/>
  <c r="AB324" i="5" s="1"/>
  <c r="AH324" i="5" s="1"/>
  <c r="V303" i="5"/>
  <c r="AB303" i="5" s="1"/>
  <c r="AH303" i="5" s="1"/>
  <c r="V299" i="5"/>
  <c r="AB299" i="5" s="1"/>
  <c r="AH299" i="5" s="1"/>
  <c r="V325" i="5"/>
  <c r="AB325" i="5" s="1"/>
  <c r="AH325" i="5" s="1"/>
  <c r="V301" i="5"/>
  <c r="AB301" i="5" s="1"/>
  <c r="AH301" i="5" s="1"/>
  <c r="V309" i="5"/>
  <c r="AB309" i="5" s="1"/>
  <c r="AH309" i="5" s="1"/>
  <c r="V318" i="5"/>
  <c r="AB318" i="5" s="1"/>
  <c r="AH318" i="5" s="1"/>
  <c r="V287" i="5"/>
  <c r="AB287" i="5" s="1"/>
  <c r="V312" i="5"/>
  <c r="AB312" i="5" s="1"/>
  <c r="AH312" i="5" s="1"/>
  <c r="V288" i="5"/>
  <c r="AB288" i="5" s="1"/>
  <c r="AH288" i="5" s="1"/>
  <c r="V336" i="5"/>
  <c r="AB336" i="5" s="1"/>
  <c r="AH336" i="5" s="1"/>
  <c r="V326" i="5"/>
  <c r="AB326" i="5" s="1"/>
  <c r="AH326" i="5" s="1"/>
  <c r="V308" i="5"/>
  <c r="AB308" i="5" s="1"/>
  <c r="AH308" i="5" s="1"/>
  <c r="V296" i="5"/>
  <c r="AB296" i="5" s="1"/>
  <c r="AH296" i="5" s="1"/>
  <c r="V294" i="5"/>
  <c r="AB294" i="5" s="1"/>
  <c r="AH294" i="5" s="1"/>
  <c r="V314" i="5"/>
  <c r="AB314" i="5" s="1"/>
  <c r="AH314" i="5" s="1"/>
  <c r="V335" i="5"/>
  <c r="AB335" i="5" s="1"/>
  <c r="AH335" i="5" s="1"/>
  <c r="V317" i="5"/>
  <c r="AB317" i="5" s="1"/>
  <c r="AH317" i="5" s="1"/>
  <c r="V293" i="5"/>
  <c r="AB293" i="5" s="1"/>
  <c r="AH293" i="5" s="1"/>
  <c r="V316" i="5"/>
  <c r="AB316" i="5" s="1"/>
  <c r="AH316" i="5" s="1"/>
  <c r="V307" i="5"/>
  <c r="AB307" i="5" s="1"/>
  <c r="AH307" i="5" s="1"/>
  <c r="V329" i="5"/>
  <c r="AB329" i="5" s="1"/>
  <c r="AH329" i="5" s="1"/>
  <c r="V290" i="5"/>
  <c r="AB290" i="5" s="1"/>
  <c r="AH290" i="5" s="1"/>
  <c r="V311" i="5"/>
  <c r="AB311" i="5" s="1"/>
  <c r="AH311" i="5" s="1"/>
  <c r="V320" i="5"/>
  <c r="AB320" i="5" s="1"/>
  <c r="AH320" i="5" s="1"/>
  <c r="V330" i="5"/>
  <c r="AB330" i="5" s="1"/>
  <c r="AH330" i="5" s="1"/>
  <c r="V302" i="5"/>
  <c r="AB302" i="5" s="1"/>
  <c r="AH302" i="5" s="1"/>
  <c r="V300" i="5"/>
  <c r="AB300" i="5" s="1"/>
  <c r="AH300" i="5" s="1"/>
  <c r="V323" i="5"/>
  <c r="AB323" i="5" s="1"/>
  <c r="AH323" i="5" s="1"/>
  <c r="V321" i="5"/>
  <c r="AB321" i="5" s="1"/>
  <c r="AH321" i="5" s="1"/>
  <c r="V297" i="5"/>
  <c r="AB297" i="5" s="1"/>
  <c r="AH297" i="5" s="1"/>
  <c r="V338" i="5"/>
  <c r="AB338" i="5" s="1"/>
  <c r="AH338" i="5" s="1"/>
  <c r="V292" i="5"/>
  <c r="AB292" i="5" s="1"/>
  <c r="AH292" i="5" s="1"/>
  <c r="V331" i="5"/>
  <c r="AB331" i="5" s="1"/>
  <c r="AH331" i="5" s="1"/>
  <c r="V322" i="5"/>
  <c r="AB322" i="5" s="1"/>
  <c r="AH322" i="5" s="1"/>
  <c r="V315" i="5"/>
  <c r="AB315" i="5" s="1"/>
  <c r="AH315" i="5" s="1"/>
  <c r="V295" i="5"/>
  <c r="AB295" i="5" s="1"/>
  <c r="AH295" i="5" s="1"/>
  <c r="V327" i="5"/>
  <c r="AB327" i="5" s="1"/>
  <c r="AH327" i="5" s="1"/>
  <c r="V310" i="5"/>
  <c r="AB310" i="5" s="1"/>
  <c r="AH310" i="5" s="1"/>
  <c r="V291" i="5"/>
  <c r="AB291" i="5" s="1"/>
  <c r="AH291" i="5" s="1"/>
  <c r="H348" i="5"/>
  <c r="S198" i="5"/>
  <c r="F419" i="5"/>
  <c r="F420" i="5" s="1"/>
  <c r="S422" i="5"/>
  <c r="E423" i="5" s="1"/>
  <c r="F442" i="5" s="1"/>
  <c r="AI358" i="5"/>
  <c r="W411" i="5" s="1"/>
  <c r="W412" i="5"/>
  <c r="AF358" i="5"/>
  <c r="T411" i="5" s="1"/>
  <c r="T412" i="5"/>
  <c r="AH358" i="5"/>
  <c r="V411" i="5" s="1"/>
  <c r="V412" i="5"/>
  <c r="U412" i="5"/>
  <c r="AG358" i="5"/>
  <c r="U411" i="5" s="1"/>
  <c r="T72" i="5"/>
  <c r="F73" i="5" s="1"/>
  <c r="G437" i="5" s="1"/>
  <c r="I206" i="5"/>
  <c r="I208" i="5" s="1"/>
  <c r="S294" i="5"/>
  <c r="Y294" i="5" s="1"/>
  <c r="AE294" i="5" s="1"/>
  <c r="S291" i="5"/>
  <c r="Y291" i="5" s="1"/>
  <c r="AE291" i="5" s="1"/>
  <c r="S314" i="5"/>
  <c r="Y314" i="5" s="1"/>
  <c r="AE314" i="5" s="1"/>
  <c r="S317" i="5"/>
  <c r="Y317" i="5" s="1"/>
  <c r="AE317" i="5" s="1"/>
  <c r="S336" i="5"/>
  <c r="Y336" i="5" s="1"/>
  <c r="AE336" i="5" s="1"/>
  <c r="S288" i="5"/>
  <c r="Y288" i="5" s="1"/>
  <c r="AE288" i="5" s="1"/>
  <c r="S299" i="5"/>
  <c r="Y299" i="5" s="1"/>
  <c r="AE299" i="5" s="1"/>
  <c r="S331" i="5"/>
  <c r="Y331" i="5" s="1"/>
  <c r="AE331" i="5" s="1"/>
  <c r="S296" i="5"/>
  <c r="Y296" i="5" s="1"/>
  <c r="AE296" i="5" s="1"/>
  <c r="S320" i="5"/>
  <c r="Y320" i="5" s="1"/>
  <c r="AE320" i="5" s="1"/>
  <c r="S307" i="5"/>
  <c r="Y307" i="5" s="1"/>
  <c r="AE307" i="5" s="1"/>
  <c r="S332" i="5"/>
  <c r="Y332" i="5" s="1"/>
  <c r="AE332" i="5" s="1"/>
  <c r="S290" i="5"/>
  <c r="Y290" i="5" s="1"/>
  <c r="AE290" i="5" s="1"/>
  <c r="S330" i="5"/>
  <c r="Y330" i="5" s="1"/>
  <c r="AE330" i="5" s="1"/>
  <c r="S302" i="5"/>
  <c r="Y302" i="5" s="1"/>
  <c r="AE302" i="5" s="1"/>
  <c r="S293" i="5"/>
  <c r="Y293" i="5" s="1"/>
  <c r="AE293" i="5" s="1"/>
  <c r="S326" i="5"/>
  <c r="Y326" i="5" s="1"/>
  <c r="AE326" i="5" s="1"/>
  <c r="S334" i="5"/>
  <c r="Y334" i="5" s="1"/>
  <c r="AE334" i="5" s="1"/>
  <c r="S308" i="5"/>
  <c r="Y308" i="5" s="1"/>
  <c r="AE308" i="5" s="1"/>
  <c r="S327" i="5"/>
  <c r="Y327" i="5" s="1"/>
  <c r="AE327" i="5" s="1"/>
  <c r="S311" i="5"/>
  <c r="Y311" i="5" s="1"/>
  <c r="AE311" i="5" s="1"/>
  <c r="S324" i="5"/>
  <c r="Y324" i="5" s="1"/>
  <c r="AE324" i="5" s="1"/>
  <c r="S322" i="5"/>
  <c r="Y322" i="5" s="1"/>
  <c r="AE322" i="5" s="1"/>
  <c r="S295" i="5"/>
  <c r="Y295" i="5" s="1"/>
  <c r="AE295" i="5" s="1"/>
  <c r="S310" i="5"/>
  <c r="Y310" i="5" s="1"/>
  <c r="AE310" i="5" s="1"/>
  <c r="S318" i="5"/>
  <c r="Y318" i="5" s="1"/>
  <c r="AE318" i="5" s="1"/>
  <c r="S313" i="5"/>
  <c r="Y313" i="5" s="1"/>
  <c r="AE313" i="5" s="1"/>
  <c r="S315" i="5"/>
  <c r="Y315" i="5" s="1"/>
  <c r="AE315" i="5" s="1"/>
  <c r="S338" i="5"/>
  <c r="Y338" i="5" s="1"/>
  <c r="AE338" i="5" s="1"/>
  <c r="S329" i="5"/>
  <c r="Y329" i="5" s="1"/>
  <c r="AE329" i="5" s="1"/>
  <c r="S287" i="5"/>
  <c r="Y287" i="5" s="1"/>
  <c r="S289" i="5"/>
  <c r="Y289" i="5" s="1"/>
  <c r="AE289" i="5" s="1"/>
  <c r="S325" i="5"/>
  <c r="Y325" i="5" s="1"/>
  <c r="AE325" i="5" s="1"/>
  <c r="S312" i="5"/>
  <c r="Y312" i="5" s="1"/>
  <c r="AE312" i="5" s="1"/>
  <c r="S303" i="5"/>
  <c r="Y303" i="5" s="1"/>
  <c r="AE303" i="5" s="1"/>
  <c r="S297" i="5"/>
  <c r="Y297" i="5" s="1"/>
  <c r="AE297" i="5" s="1"/>
  <c r="S316" i="5"/>
  <c r="Y316" i="5" s="1"/>
  <c r="AE316" i="5" s="1"/>
  <c r="S319" i="5"/>
  <c r="Y319" i="5" s="1"/>
  <c r="AE319" i="5" s="1"/>
  <c r="S309" i="5"/>
  <c r="Y309" i="5" s="1"/>
  <c r="AE309" i="5" s="1"/>
  <c r="S323" i="5"/>
  <c r="Y323" i="5" s="1"/>
  <c r="AE323" i="5" s="1"/>
  <c r="S300" i="5"/>
  <c r="Y300" i="5" s="1"/>
  <c r="AE300" i="5" s="1"/>
  <c r="S292" i="5"/>
  <c r="Y292" i="5" s="1"/>
  <c r="AE292" i="5" s="1"/>
  <c r="S321" i="5"/>
  <c r="Y321" i="5" s="1"/>
  <c r="AE321" i="5" s="1"/>
  <c r="S335" i="5"/>
  <c r="Y335" i="5" s="1"/>
  <c r="AE335" i="5" s="1"/>
  <c r="S301" i="5"/>
  <c r="Y301" i="5" s="1"/>
  <c r="AE301" i="5" s="1"/>
  <c r="E348" i="5"/>
  <c r="H139" i="5"/>
  <c r="S12" i="5"/>
  <c r="Y12" i="5" s="1"/>
  <c r="AE12" i="5" s="1"/>
  <c r="S45" i="5"/>
  <c r="Y45" i="5" s="1"/>
  <c r="AE45" i="5" s="1"/>
  <c r="S15" i="5"/>
  <c r="Y15" i="5" s="1"/>
  <c r="AE15" i="5" s="1"/>
  <c r="S49" i="5"/>
  <c r="Y49" i="5" s="1"/>
  <c r="AE49" i="5" s="1"/>
  <c r="S14" i="5"/>
  <c r="Y14" i="5" s="1"/>
  <c r="AE14" i="5" s="1"/>
  <c r="S34" i="5"/>
  <c r="Y34" i="5" s="1"/>
  <c r="AE34" i="5" s="1"/>
  <c r="S10" i="5"/>
  <c r="Y10" i="5" s="1"/>
  <c r="S36" i="5"/>
  <c r="Y36" i="5" s="1"/>
  <c r="AE36" i="5" s="1"/>
  <c r="S56" i="5"/>
  <c r="Y56" i="5" s="1"/>
  <c r="AE56" i="5" s="1"/>
  <c r="S38" i="5"/>
  <c r="Y38" i="5" s="1"/>
  <c r="AE38" i="5" s="1"/>
  <c r="S20" i="5"/>
  <c r="Y20" i="5" s="1"/>
  <c r="AE20" i="5" s="1"/>
  <c r="S48" i="5"/>
  <c r="Y48" i="5" s="1"/>
  <c r="AE48" i="5" s="1"/>
  <c r="S26" i="5"/>
  <c r="Y26" i="5" s="1"/>
  <c r="AE26" i="5" s="1"/>
  <c r="S19" i="5"/>
  <c r="Y19" i="5" s="1"/>
  <c r="AE19" i="5" s="1"/>
  <c r="S53" i="5"/>
  <c r="Y53" i="5" s="1"/>
  <c r="AE53" i="5" s="1"/>
  <c r="S47" i="5"/>
  <c r="Y47" i="5" s="1"/>
  <c r="AE47" i="5" s="1"/>
  <c r="S41" i="5"/>
  <c r="Y41" i="5" s="1"/>
  <c r="AE41" i="5" s="1"/>
  <c r="S40" i="5"/>
  <c r="Y40" i="5" s="1"/>
  <c r="AE40" i="5" s="1"/>
  <c r="S17" i="5"/>
  <c r="Y17" i="5" s="1"/>
  <c r="AE17" i="5" s="1"/>
  <c r="S42" i="5"/>
  <c r="Y42" i="5" s="1"/>
  <c r="AE42" i="5" s="1"/>
  <c r="S33" i="5"/>
  <c r="Y33" i="5" s="1"/>
  <c r="AE33" i="5" s="1"/>
  <c r="S16" i="5"/>
  <c r="Y16" i="5" s="1"/>
  <c r="AE16" i="5" s="1"/>
  <c r="S54" i="5"/>
  <c r="Y54" i="5" s="1"/>
  <c r="AE54" i="5" s="1"/>
  <c r="S51" i="5"/>
  <c r="Y51" i="5" s="1"/>
  <c r="AE51" i="5" s="1"/>
  <c r="S22" i="5"/>
  <c r="Y22" i="5" s="1"/>
  <c r="AE22" i="5" s="1"/>
  <c r="S44" i="5"/>
  <c r="Y44" i="5" s="1"/>
  <c r="AE44" i="5" s="1"/>
  <c r="S25" i="5"/>
  <c r="Y25" i="5" s="1"/>
  <c r="AE25" i="5" s="1"/>
  <c r="S39" i="5"/>
  <c r="Y39" i="5" s="1"/>
  <c r="AE39" i="5" s="1"/>
  <c r="S24" i="5"/>
  <c r="Y24" i="5" s="1"/>
  <c r="AE24" i="5" s="1"/>
  <c r="S23" i="5"/>
  <c r="Y23" i="5" s="1"/>
  <c r="AE23" i="5" s="1"/>
  <c r="S43" i="5"/>
  <c r="Y43" i="5" s="1"/>
  <c r="AE43" i="5" s="1"/>
  <c r="S32" i="5"/>
  <c r="Y32" i="5" s="1"/>
  <c r="AE32" i="5" s="1"/>
  <c r="S37" i="5"/>
  <c r="Y37" i="5" s="1"/>
  <c r="AE37" i="5" s="1"/>
  <c r="S13" i="5"/>
  <c r="Y13" i="5" s="1"/>
  <c r="AE13" i="5" s="1"/>
  <c r="S11" i="5"/>
  <c r="Y11" i="5" s="1"/>
  <c r="AE11" i="5" s="1"/>
  <c r="S35" i="5"/>
  <c r="Y35" i="5" s="1"/>
  <c r="AE35" i="5" s="1"/>
  <c r="S52" i="5"/>
  <c r="Y52" i="5" s="1"/>
  <c r="AE52" i="5" s="1"/>
  <c r="S18" i="5"/>
  <c r="Y18" i="5" s="1"/>
  <c r="AE18" i="5" s="1"/>
  <c r="S46" i="5"/>
  <c r="Y46" i="5" s="1"/>
  <c r="AE46" i="5" s="1"/>
  <c r="S57" i="5"/>
  <c r="Y57" i="5" s="1"/>
  <c r="AE57" i="5" s="1"/>
  <c r="S31" i="5"/>
  <c r="Y31" i="5" s="1"/>
  <c r="AE31" i="5" s="1"/>
  <c r="S30" i="5"/>
  <c r="Y30" i="5" s="1"/>
  <c r="AE30" i="5" s="1"/>
  <c r="I69" i="5"/>
  <c r="I70" i="5" s="1"/>
  <c r="I138" i="5"/>
  <c r="I140" i="5" s="1"/>
  <c r="E69" i="5"/>
  <c r="K427" i="5"/>
  <c r="Q35" i="4"/>
  <c r="E138" i="5"/>
  <c r="E139" i="5" s="1"/>
  <c r="G138" i="5"/>
  <c r="G139" i="5" s="1"/>
  <c r="U43" i="5"/>
  <c r="AA43" i="5" s="1"/>
  <c r="AG43" i="5" s="1"/>
  <c r="U31" i="5"/>
  <c r="AA31" i="5" s="1"/>
  <c r="AG31" i="5" s="1"/>
  <c r="U20" i="5"/>
  <c r="AA20" i="5" s="1"/>
  <c r="AG20" i="5" s="1"/>
  <c r="U25" i="5"/>
  <c r="AA25" i="5" s="1"/>
  <c r="AG25" i="5" s="1"/>
  <c r="U42" i="5"/>
  <c r="AA42" i="5" s="1"/>
  <c r="AG42" i="5" s="1"/>
  <c r="U53" i="5"/>
  <c r="AA53" i="5" s="1"/>
  <c r="AG53" i="5" s="1"/>
  <c r="U48" i="5"/>
  <c r="AA48" i="5" s="1"/>
  <c r="AG48" i="5" s="1"/>
  <c r="U15" i="5"/>
  <c r="AA15" i="5" s="1"/>
  <c r="AG15" i="5" s="1"/>
  <c r="U33" i="5"/>
  <c r="AA33" i="5" s="1"/>
  <c r="AG33" i="5" s="1"/>
  <c r="U26" i="5"/>
  <c r="AA26" i="5" s="1"/>
  <c r="AG26" i="5" s="1"/>
  <c r="U39" i="5"/>
  <c r="AA39" i="5" s="1"/>
  <c r="AG39" i="5" s="1"/>
  <c r="U36" i="5"/>
  <c r="AA36" i="5" s="1"/>
  <c r="AG36" i="5" s="1"/>
  <c r="U19" i="5"/>
  <c r="AA19" i="5" s="1"/>
  <c r="AG19" i="5" s="1"/>
  <c r="U13" i="5"/>
  <c r="AA13" i="5" s="1"/>
  <c r="AG13" i="5" s="1"/>
  <c r="U41" i="5"/>
  <c r="AA41" i="5" s="1"/>
  <c r="AG41" i="5" s="1"/>
  <c r="U54" i="5"/>
  <c r="AA54" i="5" s="1"/>
  <c r="AG54" i="5" s="1"/>
  <c r="U38" i="5"/>
  <c r="AA38" i="5" s="1"/>
  <c r="AG38" i="5" s="1"/>
  <c r="U14" i="5"/>
  <c r="AA14" i="5" s="1"/>
  <c r="AG14" i="5" s="1"/>
  <c r="U11" i="5"/>
  <c r="AA11" i="5" s="1"/>
  <c r="AG11" i="5" s="1"/>
  <c r="U12" i="5"/>
  <c r="AA12" i="5" s="1"/>
  <c r="AG12" i="5" s="1"/>
  <c r="U17" i="5"/>
  <c r="AA17" i="5" s="1"/>
  <c r="AG17" i="5" s="1"/>
  <c r="U24" i="5"/>
  <c r="AA24" i="5" s="1"/>
  <c r="AG24" i="5" s="1"/>
  <c r="U37" i="5"/>
  <c r="AA37" i="5" s="1"/>
  <c r="AG37" i="5" s="1"/>
  <c r="U22" i="5"/>
  <c r="AA22" i="5" s="1"/>
  <c r="AG22" i="5" s="1"/>
  <c r="U30" i="5"/>
  <c r="AA30" i="5" s="1"/>
  <c r="AG30" i="5" s="1"/>
  <c r="U49" i="5"/>
  <c r="AA49" i="5" s="1"/>
  <c r="AG49" i="5" s="1"/>
  <c r="U56" i="5"/>
  <c r="AA56" i="5" s="1"/>
  <c r="AG56" i="5" s="1"/>
  <c r="U34" i="5"/>
  <c r="AA34" i="5" s="1"/>
  <c r="AG34" i="5" s="1"/>
  <c r="U16" i="5"/>
  <c r="AA16" i="5" s="1"/>
  <c r="AG16" i="5" s="1"/>
  <c r="U35" i="5"/>
  <c r="AA35" i="5" s="1"/>
  <c r="AG35" i="5" s="1"/>
  <c r="U23" i="5"/>
  <c r="AA23" i="5" s="1"/>
  <c r="AG23" i="5" s="1"/>
  <c r="U40" i="5"/>
  <c r="AA40" i="5" s="1"/>
  <c r="AG40" i="5" s="1"/>
  <c r="U32" i="5"/>
  <c r="AA32" i="5" s="1"/>
  <c r="AG32" i="5" s="1"/>
  <c r="U18" i="5"/>
  <c r="AA18" i="5" s="1"/>
  <c r="AG18" i="5" s="1"/>
  <c r="U45" i="5"/>
  <c r="AA45" i="5" s="1"/>
  <c r="AG45" i="5" s="1"/>
  <c r="U46" i="5"/>
  <c r="AA46" i="5" s="1"/>
  <c r="AG46" i="5" s="1"/>
  <c r="U10" i="5"/>
  <c r="AA10" i="5" s="1"/>
  <c r="U52" i="5"/>
  <c r="AA52" i="5" s="1"/>
  <c r="AG52" i="5" s="1"/>
  <c r="U47" i="5"/>
  <c r="AA47" i="5" s="1"/>
  <c r="AG47" i="5" s="1"/>
  <c r="U44" i="5"/>
  <c r="AA44" i="5" s="1"/>
  <c r="AG44" i="5" s="1"/>
  <c r="U57" i="5"/>
  <c r="AA57" i="5" s="1"/>
  <c r="AG57" i="5" s="1"/>
  <c r="U51" i="5"/>
  <c r="AA51" i="5" s="1"/>
  <c r="AG51" i="5" s="1"/>
  <c r="G69" i="5"/>
  <c r="W57" i="5"/>
  <c r="AC57" i="5" s="1"/>
  <c r="AI57" i="5" s="1"/>
  <c r="W45" i="5"/>
  <c r="AC45" i="5" s="1"/>
  <c r="AI45" i="5" s="1"/>
  <c r="W37" i="5"/>
  <c r="AC37" i="5" s="1"/>
  <c r="AI37" i="5" s="1"/>
  <c r="W15" i="5"/>
  <c r="AC15" i="5" s="1"/>
  <c r="AI15" i="5" s="1"/>
  <c r="W56" i="5"/>
  <c r="AC56" i="5" s="1"/>
  <c r="AI56" i="5" s="1"/>
  <c r="W16" i="5"/>
  <c r="AC16" i="5" s="1"/>
  <c r="AI16" i="5" s="1"/>
  <c r="W10" i="5"/>
  <c r="AC10" i="5" s="1"/>
  <c r="W44" i="5"/>
  <c r="AC44" i="5" s="1"/>
  <c r="AI44" i="5" s="1"/>
  <c r="W22" i="5"/>
  <c r="AC22" i="5" s="1"/>
  <c r="AI22" i="5" s="1"/>
  <c r="W51" i="5"/>
  <c r="AC51" i="5" s="1"/>
  <c r="AI51" i="5" s="1"/>
  <c r="W52" i="5"/>
  <c r="AC52" i="5" s="1"/>
  <c r="AI52" i="5" s="1"/>
  <c r="W30" i="5"/>
  <c r="AC30" i="5" s="1"/>
  <c r="AI30" i="5" s="1"/>
  <c r="W43" i="5"/>
  <c r="AC43" i="5" s="1"/>
  <c r="AI43" i="5" s="1"/>
  <c r="W20" i="5"/>
  <c r="AC20" i="5" s="1"/>
  <c r="AI20" i="5" s="1"/>
  <c r="W11" i="5"/>
  <c r="AC11" i="5" s="1"/>
  <c r="AI11" i="5" s="1"/>
  <c r="W46" i="5"/>
  <c r="AC46" i="5" s="1"/>
  <c r="AI46" i="5" s="1"/>
  <c r="W40" i="5"/>
  <c r="AC40" i="5" s="1"/>
  <c r="AI40" i="5" s="1"/>
  <c r="W25" i="5"/>
  <c r="AC25" i="5" s="1"/>
  <c r="AI25" i="5" s="1"/>
  <c r="W38" i="5"/>
  <c r="AC38" i="5" s="1"/>
  <c r="AI38" i="5" s="1"/>
  <c r="W34" i="5"/>
  <c r="AC34" i="5" s="1"/>
  <c r="AI34" i="5" s="1"/>
  <c r="W48" i="5"/>
  <c r="AC48" i="5" s="1"/>
  <c r="AI48" i="5" s="1"/>
  <c r="W14" i="5"/>
  <c r="AC14" i="5" s="1"/>
  <c r="AI14" i="5" s="1"/>
  <c r="W24" i="5"/>
  <c r="AC24" i="5" s="1"/>
  <c r="AI24" i="5" s="1"/>
  <c r="W42" i="5"/>
  <c r="AC42" i="5" s="1"/>
  <c r="AI42" i="5" s="1"/>
  <c r="W35" i="5"/>
  <c r="AC35" i="5" s="1"/>
  <c r="AI35" i="5" s="1"/>
  <c r="W23" i="5"/>
  <c r="AC23" i="5" s="1"/>
  <c r="AI23" i="5" s="1"/>
  <c r="W12" i="5"/>
  <c r="AC12" i="5" s="1"/>
  <c r="AI12" i="5" s="1"/>
  <c r="W39" i="5"/>
  <c r="AC39" i="5" s="1"/>
  <c r="AI39" i="5" s="1"/>
  <c r="W49" i="5"/>
  <c r="AC49" i="5" s="1"/>
  <c r="AI49" i="5" s="1"/>
  <c r="W19" i="5"/>
  <c r="AC19" i="5" s="1"/>
  <c r="AI19" i="5" s="1"/>
  <c r="W54" i="5"/>
  <c r="AC54" i="5" s="1"/>
  <c r="AI54" i="5" s="1"/>
  <c r="W33" i="5"/>
  <c r="AC33" i="5" s="1"/>
  <c r="AI33" i="5" s="1"/>
  <c r="W31" i="5"/>
  <c r="AC31" i="5" s="1"/>
  <c r="AI31" i="5" s="1"/>
  <c r="W47" i="5"/>
  <c r="AC47" i="5" s="1"/>
  <c r="AI47" i="5" s="1"/>
  <c r="W36" i="5"/>
  <c r="AC36" i="5" s="1"/>
  <c r="AI36" i="5" s="1"/>
  <c r="W26" i="5"/>
  <c r="AC26" i="5" s="1"/>
  <c r="AI26" i="5" s="1"/>
  <c r="W41" i="5"/>
  <c r="AC41" i="5" s="1"/>
  <c r="AI41" i="5" s="1"/>
  <c r="W17" i="5"/>
  <c r="AC17" i="5" s="1"/>
  <c r="AI17" i="5" s="1"/>
  <c r="W13" i="5"/>
  <c r="AC13" i="5" s="1"/>
  <c r="AI13" i="5" s="1"/>
  <c r="W32" i="5"/>
  <c r="AC32" i="5" s="1"/>
  <c r="AI32" i="5" s="1"/>
  <c r="W18" i="5"/>
  <c r="AC18" i="5" s="1"/>
  <c r="AI18" i="5" s="1"/>
  <c r="W53" i="5"/>
  <c r="AC53" i="5" s="1"/>
  <c r="AI53" i="5" s="1"/>
  <c r="AE79" i="5"/>
  <c r="S130" i="5" s="1"/>
  <c r="S131" i="5"/>
  <c r="AI79" i="5"/>
  <c r="W130" i="5" s="1"/>
  <c r="W131" i="5"/>
  <c r="AG79" i="5"/>
  <c r="U130" i="5" s="1"/>
  <c r="U131" i="5"/>
  <c r="G206" i="5"/>
  <c r="G207" i="5" s="1"/>
  <c r="T209" i="5"/>
  <c r="F210" i="5" s="1"/>
  <c r="G439" i="5" s="1"/>
  <c r="E208" i="5"/>
  <c r="AG148" i="5"/>
  <c r="U198" i="5" s="1"/>
  <c r="U199" i="5"/>
  <c r="H208" i="5"/>
  <c r="H207" i="5"/>
  <c r="AI148" i="5"/>
  <c r="W198" i="5" s="1"/>
  <c r="W199" i="5"/>
  <c r="G349" i="5"/>
  <c r="U351" i="5"/>
  <c r="G352" i="5" s="1"/>
  <c r="H441" i="5" s="1"/>
  <c r="L14" i="4"/>
  <c r="L15" i="4"/>
  <c r="W163" i="7"/>
  <c r="T163" i="7"/>
  <c r="Q33" i="4" l="1"/>
  <c r="Q28" i="4"/>
  <c r="Q20" i="4"/>
  <c r="I278" i="5"/>
  <c r="U280" i="5"/>
  <c r="G281" i="5" s="1"/>
  <c r="H440" i="5" s="1"/>
  <c r="T351" i="5"/>
  <c r="F352" i="5" s="1"/>
  <c r="G441" i="5" s="1"/>
  <c r="G420" i="5"/>
  <c r="V280" i="5"/>
  <c r="H281" i="5" s="1"/>
  <c r="I440" i="5" s="1"/>
  <c r="V141" i="5"/>
  <c r="H142" i="5" s="1"/>
  <c r="I438" i="5" s="1"/>
  <c r="S209" i="5"/>
  <c r="E210" i="5" s="1"/>
  <c r="F439" i="5" s="1"/>
  <c r="V209" i="5"/>
  <c r="H210" i="5" s="1"/>
  <c r="I439" i="5" s="1"/>
  <c r="G278" i="5"/>
  <c r="T141" i="5"/>
  <c r="F142" i="5" s="1"/>
  <c r="G438" i="5" s="1"/>
  <c r="E279" i="5"/>
  <c r="I207" i="5"/>
  <c r="F208" i="5"/>
  <c r="I421" i="5"/>
  <c r="F71" i="5"/>
  <c r="F70" i="5"/>
  <c r="E140" i="5"/>
  <c r="H350" i="5"/>
  <c r="H349" i="5"/>
  <c r="AH287" i="5"/>
  <c r="V340" i="5" s="1"/>
  <c r="V341" i="5"/>
  <c r="G140" i="5"/>
  <c r="I139" i="5"/>
  <c r="V422" i="5"/>
  <c r="H423" i="5" s="1"/>
  <c r="I442" i="5" s="1"/>
  <c r="W422" i="5"/>
  <c r="I423" i="5" s="1"/>
  <c r="J442" i="5" s="1"/>
  <c r="U422" i="5"/>
  <c r="G423" i="5" s="1"/>
  <c r="H442" i="5" s="1"/>
  <c r="F421" i="5"/>
  <c r="T422" i="5"/>
  <c r="F423" i="5" s="1"/>
  <c r="G442" i="5" s="1"/>
  <c r="Q30" i="4"/>
  <c r="AE287" i="5"/>
  <c r="S340" i="5" s="1"/>
  <c r="S341" i="5"/>
  <c r="E350" i="5"/>
  <c r="E349" i="5"/>
  <c r="I71" i="5"/>
  <c r="Q25" i="4"/>
  <c r="Q27" i="4"/>
  <c r="U141" i="5"/>
  <c r="G142" i="5" s="1"/>
  <c r="H438" i="5" s="1"/>
  <c r="S62" i="5"/>
  <c r="AE10" i="5"/>
  <c r="S61" i="5" s="1"/>
  <c r="Q21" i="4"/>
  <c r="Q22" i="4"/>
  <c r="E70" i="5"/>
  <c r="E71" i="5"/>
  <c r="W141" i="5"/>
  <c r="I142" i="5" s="1"/>
  <c r="J438" i="5" s="1"/>
  <c r="AG10" i="5"/>
  <c r="U61" i="5" s="1"/>
  <c r="U62" i="5"/>
  <c r="G70" i="5"/>
  <c r="G71" i="5"/>
  <c r="S141" i="5"/>
  <c r="E142" i="5" s="1"/>
  <c r="F438" i="5" s="1"/>
  <c r="W62" i="5"/>
  <c r="AI10" i="5"/>
  <c r="W61" i="5" s="1"/>
  <c r="G208" i="5"/>
  <c r="U209" i="5"/>
  <c r="G210" i="5" s="1"/>
  <c r="H439" i="5" s="1"/>
  <c r="W209" i="5"/>
  <c r="I210" i="5" s="1"/>
  <c r="J439" i="5" s="1"/>
  <c r="K440" i="5" l="1"/>
  <c r="V351" i="5"/>
  <c r="H352" i="5" s="1"/>
  <c r="I441" i="5" s="1"/>
  <c r="K442" i="5"/>
  <c r="K438" i="5"/>
  <c r="U72" i="5"/>
  <c r="G73" i="5" s="1"/>
  <c r="H437" i="5" s="1"/>
  <c r="S72" i="5"/>
  <c r="E73" i="5" s="1"/>
  <c r="F437" i="5" s="1"/>
  <c r="S351" i="5"/>
  <c r="E352" i="5" s="1"/>
  <c r="F441" i="5" s="1"/>
  <c r="W72" i="5"/>
  <c r="I73" i="5" s="1"/>
  <c r="J437" i="5" s="1"/>
  <c r="Q36" i="4"/>
  <c r="G13" i="4" s="1"/>
  <c r="L13" i="4" s="1"/>
  <c r="K439" i="5"/>
  <c r="Z144" i="7"/>
  <c r="AC144" i="7"/>
  <c r="AC161" i="7" s="1"/>
  <c r="AD161" i="7" s="1"/>
  <c r="AE161" i="7" s="1"/>
  <c r="K441" i="5" l="1"/>
  <c r="K437" i="5"/>
  <c r="Z146" i="7"/>
  <c r="AA146" i="7" s="1"/>
  <c r="AB146" i="7" s="1"/>
  <c r="Z161" i="7"/>
  <c r="AA161" i="7" s="1"/>
  <c r="AB161" i="7" s="1"/>
  <c r="AC146" i="7"/>
  <c r="AD146" i="7" s="1"/>
  <c r="AC147" i="7"/>
  <c r="AD147" i="7" s="1"/>
  <c r="AE147" i="7" s="1"/>
  <c r="AC153" i="7"/>
  <c r="AD153" i="7" s="1"/>
  <c r="AE153" i="7" s="1"/>
  <c r="AC156" i="7"/>
  <c r="AD156" i="7" s="1"/>
  <c r="AE156" i="7" s="1"/>
  <c r="AC149" i="7"/>
  <c r="AD149" i="7" s="1"/>
  <c r="AE149" i="7" s="1"/>
  <c r="AC152" i="7"/>
  <c r="AD152" i="7" s="1"/>
  <c r="AE152" i="7" s="1"/>
  <c r="AC157" i="7"/>
  <c r="AD157" i="7" s="1"/>
  <c r="AE157" i="7" s="1"/>
  <c r="AC160" i="7"/>
  <c r="AD160" i="7" s="1"/>
  <c r="AE160" i="7" s="1"/>
  <c r="AC150" i="7"/>
  <c r="AD150" i="7" s="1"/>
  <c r="AE150" i="7" s="1"/>
  <c r="AC155" i="7"/>
  <c r="AD155" i="7" s="1"/>
  <c r="AE155" i="7" s="1"/>
  <c r="AC158" i="7"/>
  <c r="AD158" i="7" s="1"/>
  <c r="AE158" i="7" s="1"/>
  <c r="AC151" i="7"/>
  <c r="AD151" i="7" s="1"/>
  <c r="AE151" i="7" s="1"/>
  <c r="AC154" i="7"/>
  <c r="AD154" i="7" s="1"/>
  <c r="AE154" i="7" s="1"/>
  <c r="AC159" i="7"/>
  <c r="AD159" i="7" s="1"/>
  <c r="AE159" i="7" s="1"/>
  <c r="Z150" i="7"/>
  <c r="AA150" i="7" s="1"/>
  <c r="AB150" i="7" s="1"/>
  <c r="Z154" i="7"/>
  <c r="AA154" i="7" s="1"/>
  <c r="AB154" i="7" s="1"/>
  <c r="Z158" i="7"/>
  <c r="AA158" i="7" s="1"/>
  <c r="AB158" i="7" s="1"/>
  <c r="Z149" i="7"/>
  <c r="AA149" i="7" s="1"/>
  <c r="AB149" i="7" s="1"/>
  <c r="Z153" i="7"/>
  <c r="AA153" i="7" s="1"/>
  <c r="AB153" i="7" s="1"/>
  <c r="Z157" i="7"/>
  <c r="AA157" i="7" s="1"/>
  <c r="AB157" i="7" s="1"/>
  <c r="Z147" i="7"/>
  <c r="AA147" i="7" s="1"/>
  <c r="AB147" i="7" s="1"/>
  <c r="Z152" i="7"/>
  <c r="AA152" i="7" s="1"/>
  <c r="AB152" i="7" s="1"/>
  <c r="Z156" i="7"/>
  <c r="AA156" i="7" s="1"/>
  <c r="AB156" i="7" s="1"/>
  <c r="Z160" i="7"/>
  <c r="AA160" i="7" s="1"/>
  <c r="AB160" i="7" s="1"/>
  <c r="Z151" i="7"/>
  <c r="AA151" i="7" s="1"/>
  <c r="AB151" i="7" s="1"/>
  <c r="Z155" i="7"/>
  <c r="AA155" i="7" s="1"/>
  <c r="AB155" i="7" s="1"/>
  <c r="Z159" i="7"/>
  <c r="AA159" i="7" s="1"/>
  <c r="AB159" i="7" s="1"/>
  <c r="Q163" i="7"/>
  <c r="Z197" i="7" l="1"/>
  <c r="Q197" i="7"/>
  <c r="T197" i="7"/>
  <c r="W197" i="7"/>
  <c r="AC197" i="7"/>
  <c r="AE146" i="7"/>
  <c r="AC173" i="7"/>
  <c r="Z173" i="7"/>
  <c r="AC162" i="7" l="1"/>
  <c r="AC174" i="7" s="1"/>
  <c r="I174" i="7" s="1"/>
  <c r="J225" i="7" s="1"/>
  <c r="AC163" i="7"/>
  <c r="Z162" i="7"/>
  <c r="Z174" i="7" s="1"/>
  <c r="H174" i="7" s="1"/>
  <c r="I225" i="7" s="1"/>
  <c r="Z163" i="7"/>
  <c r="K225" i="7" l="1"/>
</calcChain>
</file>

<file path=xl/sharedStrings.xml><?xml version="1.0" encoding="utf-8"?>
<sst xmlns="http://schemas.openxmlformats.org/spreadsheetml/2006/main" count="3913" uniqueCount="602">
  <si>
    <t>Cercas / Muros</t>
  </si>
  <si>
    <t>m</t>
  </si>
  <si>
    <t>K</t>
  </si>
  <si>
    <t>Terraplenagem</t>
  </si>
  <si>
    <t>m³</t>
  </si>
  <si>
    <t>Drenagem</t>
  </si>
  <si>
    <t>m²</t>
  </si>
  <si>
    <t>Embritamento</t>
  </si>
  <si>
    <t>Arruamento</t>
  </si>
  <si>
    <t>Iluminação do pátio</t>
  </si>
  <si>
    <t>unid.</t>
  </si>
  <si>
    <t>Malha de terra e cabos para-ráios</t>
  </si>
  <si>
    <t>Canaletas principais</t>
  </si>
  <si>
    <t>Descricao</t>
  </si>
  <si>
    <t>Sigla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</si>
  <si>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</si>
  <si>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</si>
  <si>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</si>
  <si>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</si>
  <si>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</si>
  <si>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</si>
  <si>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</si>
  <si>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</si>
  <si>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</si>
  <si>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</si>
  <si>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L</t>
  </si>
  <si>
    <t>M</t>
  </si>
  <si>
    <t>750 kV</t>
  </si>
  <si>
    <t>500 kV</t>
  </si>
  <si>
    <t>345 kV</t>
  </si>
  <si>
    <t>230 kV</t>
  </si>
  <si>
    <t>138 kV</t>
  </si>
  <si>
    <t>69 kV</t>
  </si>
  <si>
    <t>EQUIPAMENTO</t>
  </si>
  <si>
    <t>Unidade</t>
  </si>
  <si>
    <t>Quant.</t>
  </si>
  <si>
    <t>Norte</t>
  </si>
  <si>
    <t>Nordeste</t>
  </si>
  <si>
    <t>Centro-Oeste</t>
  </si>
  <si>
    <t>Sudeste</t>
  </si>
  <si>
    <t>Sul</t>
  </si>
  <si>
    <t>Módulo de Infra-estrutura Geral</t>
  </si>
  <si>
    <t>Módulo Geral - 69 kV</t>
  </si>
  <si>
    <t>Infra-estrutura de Manobra - 69 kV</t>
  </si>
  <si>
    <t>Infra-estrutura de Manobra - 138 kV</t>
  </si>
  <si>
    <t>Infra-estrutura de Manobra - 230 kV</t>
  </si>
  <si>
    <t>Infra-estrutura de Manobra - 345 kV</t>
  </si>
  <si>
    <t>Infra-estrutura de Manobra - 500 kV</t>
  </si>
  <si>
    <t>Infra-estrutura de Manobra - 750 kV</t>
  </si>
  <si>
    <t>Item</t>
  </si>
  <si>
    <t>Dados de Entrada</t>
  </si>
  <si>
    <t>Estado</t>
  </si>
  <si>
    <t>São Paulo</t>
  </si>
  <si>
    <t xml:space="preserve">Localização </t>
  </si>
  <si>
    <t>Urbana</t>
  </si>
  <si>
    <t>R$/m²</t>
  </si>
  <si>
    <t>TENSÃO</t>
  </si>
  <si>
    <t>ARRANJO</t>
  </si>
  <si>
    <t>EL</t>
  </si>
  <si>
    <t>IB</t>
  </si>
  <si>
    <t>CT</t>
  </si>
  <si>
    <t>CRB</t>
  </si>
  <si>
    <t>CRL</t>
  </si>
  <si>
    <t>CCP</t>
  </si>
  <si>
    <t>CCS</t>
  </si>
  <si>
    <t>CTA</t>
  </si>
  <si>
    <t>CC</t>
  </si>
  <si>
    <t>Pátio</t>
  </si>
  <si>
    <t>Largura</t>
  </si>
  <si>
    <t>Comprimento</t>
  </si>
  <si>
    <t>BS</t>
  </si>
  <si>
    <t>BPT</t>
  </si>
  <si>
    <t>DJM</t>
  </si>
  <si>
    <t>AN</t>
  </si>
  <si>
    <t>BDDD</t>
  </si>
  <si>
    <t>MIG</t>
  </si>
  <si>
    <t>Total</t>
  </si>
  <si>
    <t>TOTAL</t>
  </si>
  <si>
    <t>Área</t>
  </si>
  <si>
    <t>Perímetro</t>
  </si>
  <si>
    <t>Tensão</t>
  </si>
  <si>
    <t>Area</t>
  </si>
  <si>
    <t>Terreno</t>
  </si>
  <si>
    <t>Grama</t>
  </si>
  <si>
    <t>MIM</t>
  </si>
  <si>
    <t>Instalações</t>
  </si>
  <si>
    <t>Sistema de proteção contra incêndio</t>
  </si>
  <si>
    <t>Sistema abastecimento de água</t>
  </si>
  <si>
    <t>Reservatório elevado tipo Taça</t>
  </si>
  <si>
    <t>Poço tubular profundo</t>
  </si>
  <si>
    <t>Bases Suportes e Estruturas dos TPs de Barra</t>
  </si>
  <si>
    <t>kg</t>
  </si>
  <si>
    <t>Obras civis - TP - Concreto Estrutural</t>
  </si>
  <si>
    <t>Edificações</t>
  </si>
  <si>
    <t>Casa de Comando</t>
  </si>
  <si>
    <t>Casa de Bombas</t>
  </si>
  <si>
    <t>Casa do Gerador Diesel</t>
  </si>
  <si>
    <t>Guarita</t>
  </si>
  <si>
    <t>Serviço Auxiliar</t>
  </si>
  <si>
    <t>QUADROS DE S.A.</t>
  </si>
  <si>
    <t>CUBÍCULOS 15 kV 800 A 20 kA</t>
  </si>
  <si>
    <t>CABOS DE POTÊNCIA 1KV</t>
  </si>
  <si>
    <t>CABOS DE CONTROLE</t>
  </si>
  <si>
    <t>Área Industrial</t>
  </si>
  <si>
    <t>EDIFICAÇÃO INDUSTRIAL</t>
  </si>
  <si>
    <t>Caixa Separadora de Óleo</t>
  </si>
  <si>
    <t>Concreto Estrutural</t>
  </si>
  <si>
    <t>Sistema de proteção, controle e supervisão</t>
  </si>
  <si>
    <t>Painéis de SPCS dos serviços auxiliares CA / CC</t>
  </si>
  <si>
    <t>Painel de SPCS dos cubículos dos serviços auxiliares</t>
  </si>
  <si>
    <t>BANCO DE BATERIAS DE 125 Vcc 200 Ah</t>
  </si>
  <si>
    <t>GERADOR DIESEL 90 kVA 480 V</t>
  </si>
  <si>
    <t>SUBTOTAL</t>
  </si>
  <si>
    <t>CUSTO DIRETO BÁSICO (R$)</t>
  </si>
  <si>
    <t>CUSTO DIRETO (R$) - Soma do custo direto básico, comissionamento, engenharia e administração local</t>
  </si>
  <si>
    <t>EVENTUAIS (R$) - 3% do valor dos custos diretos</t>
  </si>
  <si>
    <t>VALOR TOTAL (R$)</t>
  </si>
  <si>
    <t>Módulo Geral - 138 kV</t>
  </si>
  <si>
    <t>BANCO DE BATERIAS DE 125 Vcc 250 Ah</t>
  </si>
  <si>
    <t>GERADOR DIESEL 135 kVA 480 V</t>
  </si>
  <si>
    <t>Módulo Geral - 230 kV</t>
  </si>
  <si>
    <t>TRAFO ILUMINAÇÃO 75 kVA 460/380-220 V</t>
  </si>
  <si>
    <t>BANCO DE BATERIAS DE 125 Vcc 300 Ah</t>
  </si>
  <si>
    <t>GERADOR DIESEL 175 kVA 480 V</t>
  </si>
  <si>
    <t>Módulo Geral - 345 kV</t>
  </si>
  <si>
    <t>BANCO DE BATERIAS DE 125 Vcc 500 Ah</t>
  </si>
  <si>
    <t>GERADOR DIESEL 225 kVA 480 V</t>
  </si>
  <si>
    <t>Módulo Geral - 500 kV</t>
  </si>
  <si>
    <t>Módulo Geral - 750 kV</t>
  </si>
  <si>
    <t>Localização</t>
  </si>
  <si>
    <t>Rural</t>
  </si>
  <si>
    <t>Acre</t>
  </si>
  <si>
    <t>Alagoas</t>
  </si>
  <si>
    <t>Amapá</t>
  </si>
  <si>
    <t>Amazonas</t>
  </si>
  <si>
    <t>Bahia</t>
  </si>
  <si>
    <t>Ceará</t>
  </si>
  <si>
    <t>Goiás</t>
  </si>
  <si>
    <t>Espírito Santo</t>
  </si>
  <si>
    <t>Maranhão</t>
  </si>
  <si>
    <t>Mato Grosso</t>
  </si>
  <si>
    <t>Mato Grosso do Sul</t>
  </si>
  <si>
    <t>Minas Gerais</t>
  </si>
  <si>
    <t>Pará</t>
  </si>
  <si>
    <t>Paraiba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</si>
  <si>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</si>
  <si>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</si>
  <si>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</si>
  <si>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</si>
  <si>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</si>
  <si>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</si>
  <si>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</si>
  <si>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</si>
  <si>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Santa Catarina</t>
  </si>
  <si>
    <t>Sergipe</t>
  </si>
  <si>
    <t>Tocantins</t>
  </si>
  <si>
    <t>Distrito Federal</t>
  </si>
  <si>
    <t>Módulo de Infra-estrutura de Manobra</t>
  </si>
  <si>
    <t>Resultados</t>
  </si>
  <si>
    <t>Região</t>
  </si>
  <si>
    <t>Descrição</t>
  </si>
  <si>
    <t>-</t>
  </si>
  <si>
    <t>MIGA</t>
  </si>
  <si>
    <t>GERADOR DIESEL 75 kVA 480 V</t>
  </si>
  <si>
    <t>BANCO DE BATERIAS DE 125 Vcc 100 Ah</t>
  </si>
  <si>
    <t>Infra-estrutura do Acessante - 69 kV</t>
  </si>
  <si>
    <t>Infra-estrutura do Acessante - 138 kV</t>
  </si>
  <si>
    <t>Infra-estrutura do Acessante - 230 kV</t>
  </si>
  <si>
    <t>Infra-estrutura do Acessante - 345 kV</t>
  </si>
  <si>
    <t>Infra-estrutura do Acessante - 500 kV</t>
  </si>
  <si>
    <t>Infra-estrutura do Acessante - 750 kV</t>
  </si>
  <si>
    <t>* Apenas quando o acessante não for compartilhar a infra-estrutura da substação.</t>
  </si>
  <si>
    <t>MIG-A</t>
  </si>
  <si>
    <t>Módulo de Infraestrutura Geral</t>
  </si>
  <si>
    <t>Módulo de Infraestrutura de Manobra</t>
  </si>
  <si>
    <t>Módulo de Infraestrutura Geral do Acessante</t>
  </si>
  <si>
    <t>Legenda</t>
  </si>
  <si>
    <t>MIG-A *</t>
  </si>
  <si>
    <t>Nova SE</t>
  </si>
  <si>
    <t>Reforço</t>
  </si>
  <si>
    <t>Acesso s/comp.</t>
  </si>
  <si>
    <t>- A dimensão e o preço do Módulo de Infraestrutura de Geral (MIG) variam com a configuração da subestação.</t>
  </si>
  <si>
    <t>- Para subestações novas o total relativo aos Módulos de Infraestrutura será a soma do MIG com o total dos MIM associados.</t>
  </si>
  <si>
    <t>- Para implantação de novos módulos de manobra em subestações existentes considera-se apenas o MIM.</t>
  </si>
  <si>
    <t>- Quando não houver compartilhamento do MIG pelo Acessante soma-se ao total referente ao MIM o valor do MIG-A.</t>
  </si>
  <si>
    <t>Informa a quantidade de módulos de manobra por nível de tensão e arranjo:</t>
  </si>
  <si>
    <t>IDFormula</t>
  </si>
  <si>
    <t>Formula</t>
  </si>
  <si>
    <t>IDIndice</t>
  </si>
  <si>
    <t>Relação</t>
  </si>
  <si>
    <t>0,3*A+0,7*D</t>
  </si>
  <si>
    <t>IGP-DI - geral - índice (ago. 1994 = 100) - 1 (COL2)</t>
  </si>
  <si>
    <t>Cabo nu sem alma de aço</t>
  </si>
  <si>
    <t>0,9*E+0,10*B</t>
  </si>
  <si>
    <t>IPA - Origem - DI - Produtos Industriais - 2 (COL27)</t>
  </si>
  <si>
    <t>Cabo nu com alma de aço</t>
  </si>
  <si>
    <t>0,7*E+0,20*D+0,10*B</t>
  </si>
  <si>
    <t>IPA - Origem - DI - Produtos Industriais - Industria de Transformação - Produtos de Minerais Não-Metálicos - 3 (COL30)</t>
  </si>
  <si>
    <t>IPA - Origem - DI - Produtos Industriais - Industria de Transformação - Metalúrgica Básica - Produtos Siderúrgicos - 4 (COL32)</t>
  </si>
  <si>
    <t>IPA - Origem - DI - Produtos Industriais - Industria de Transformação - Metalúrgica Básica - Produtos da Metalurgia dos Não-Ferrosos - 5 (COL33)</t>
  </si>
  <si>
    <t>0,5*G+0,4*F+0,1*B</t>
  </si>
  <si>
    <t>IPA - Origem - DI - Produtos Industriais - Industria de Transformação - Máquinas, Aparelhos e Materiais Elétricos - Geradores, Transformadores e Motores Elétricos - 6 (COL40)</t>
  </si>
  <si>
    <t>IPA - Origem - DI - Produtos Industriais - Industria de Transformação - Máquinas, Aparelhos e Materiais Elétricos - Equipamentos para distribuição e controle de energia elétrica - 7 (COL41)</t>
  </si>
  <si>
    <t>IPA - Origem - DI - Produtos Industriais - Industria de Transformação - Artigos de Borracha e de Material Plástico - Artigos de Borracha - 8 (COL51)</t>
  </si>
  <si>
    <t>R$ / US$ - comercial - venda - média -9/17</t>
  </si>
  <si>
    <t>IGP-M - geral - índice (ago. 1994 = 100) - 10</t>
  </si>
  <si>
    <t>INCC - geral - índice (ago. 1994 = 100) - 11</t>
  </si>
  <si>
    <t>IPCA - geral - índice (dez. 1993 = 100) - 12</t>
  </si>
  <si>
    <t>  IPA-OG-DI - Produtos Industriais - Industria de Transformação - Produtos Derivados do Petróleo e do Álcool - Produtos Derivados do Petróleo - 13 (COL54)</t>
  </si>
  <si>
    <t>R$ / US$ - comercial - venda - média - 17/9</t>
  </si>
  <si>
    <t>Proteção de Barras - Unidade Central</t>
  </si>
  <si>
    <t>Módulo de Supervisão e Operação</t>
  </si>
  <si>
    <t>Módulo de Comunicação</t>
  </si>
  <si>
    <t>Módulo de Engenharia e Suporte à Manutenção</t>
  </si>
  <si>
    <t>Módulo Concentrador de Informações de Oscilografia</t>
  </si>
  <si>
    <t>Módulo de Sincronização das Informações</t>
  </si>
  <si>
    <t>Itens Gerais</t>
  </si>
  <si>
    <t>PoderCompra</t>
  </si>
  <si>
    <t>Descricao MIG</t>
  </si>
  <si>
    <t>Descricao MIGA</t>
  </si>
  <si>
    <t>0,5*J+0,5*I</t>
  </si>
  <si>
    <t>0,1*A+0,05*D+0,3*E+0,2*H+0,35*I</t>
  </si>
  <si>
    <t>0,3*A+0,15*D+0,15*G+0,2*E+0,2*C</t>
  </si>
  <si>
    <t>Disjuntores</t>
  </si>
  <si>
    <t>0,4*J+0,15*C+0,15*E+0,1*D+0,2*G</t>
  </si>
  <si>
    <t>IDItem</t>
  </si>
  <si>
    <t>IDGrupo</t>
  </si>
  <si>
    <t>Quantidade</t>
  </si>
  <si>
    <t>Proteção contra incêndio</t>
  </si>
  <si>
    <t>Infra-estrutura de Manobra - 13,8 kV</t>
  </si>
  <si>
    <t>Variacao1</t>
  </si>
  <si>
    <t>Variacao2</t>
  </si>
  <si>
    <t>Variacao3</t>
  </si>
  <si>
    <t>Brasil</t>
  </si>
  <si>
    <t>COMISSIONAMENTO (R$) - 2,7% do valor do custo direto básico</t>
  </si>
  <si>
    <t>ENGENHARIA (R$) - 1,4% do valor do custo direto básico</t>
  </si>
  <si>
    <t>ADMINISTRAÇÃO LOCAL (R$) - 2,7% do valor do custo direto básico</t>
  </si>
  <si>
    <t>CUSTO INDIRETO (R$) - Administração central e/ou regional do empreendimento - 2,7% do valor dos custos diretos</t>
  </si>
  <si>
    <t>Ref. 06/2016</t>
  </si>
  <si>
    <t>Variacao4</t>
  </si>
  <si>
    <t>SOCIOAMBIENTAL (R$) - 1,25% (Inst. Novas) e 3,99% (Inst. Existentes) do valor do custo direto básico</t>
  </si>
  <si>
    <t>BD4</t>
  </si>
  <si>
    <t>CANTEIRO DE OBRAS (R$) - 3,39% (Inst. Novas) e 3,98% (Inst. Existentes) da soma de obras civis e montagem eletromecânica</t>
  </si>
  <si>
    <t>ENGENHARIA (R$) - 1,3,98% do valor do custo direto básico</t>
  </si>
  <si>
    <t>Todas</t>
  </si>
  <si>
    <t>Manobra</t>
  </si>
  <si>
    <t>UAR</t>
  </si>
  <si>
    <t>50% * IGPM + 50% * US$</t>
  </si>
  <si>
    <t>Painel de RDP</t>
  </si>
  <si>
    <t>Demais Painéis</t>
  </si>
  <si>
    <t>Pórtico (2 Colunas + 1 Viga)</t>
  </si>
  <si>
    <t>COM</t>
  </si>
  <si>
    <t>30% * COL2 + 70% * COL32</t>
  </si>
  <si>
    <t>Sistema de comunicação e telecomunicações - Carrier</t>
  </si>
  <si>
    <t>Abaixo ou igual a 230 kV</t>
  </si>
  <si>
    <t>MIG.A</t>
  </si>
  <si>
    <t>Acima de 230 kV</t>
  </si>
  <si>
    <t>69kV</t>
  </si>
  <si>
    <t>50% * COL41 + 40% * COL40 + 10% * COL27</t>
  </si>
  <si>
    <t>138kV</t>
  </si>
  <si>
    <t>230kV</t>
  </si>
  <si>
    <t>345kV</t>
  </si>
  <si>
    <t>500kV</t>
  </si>
  <si>
    <t>750kV</t>
  </si>
  <si>
    <t>Extintor</t>
  </si>
  <si>
    <t>Equipamento</t>
  </si>
  <si>
    <t>Trafo 112,5 kVA 13,8 kV/380-220 V</t>
  </si>
  <si>
    <t>30%*COL2 + 15%*COL32 + 15%*COL41 + 20%*COL33 + 20%*COL30</t>
  </si>
  <si>
    <t>Trafo 150 kVA 13,8 kV/380-220 V</t>
  </si>
  <si>
    <t>Trafo 300 kVA 13,8 kV/380-220 V</t>
  </si>
  <si>
    <t>Trafo 500 kVA 13,8 kV/380-220 V</t>
  </si>
  <si>
    <t>Trafo Iluminação 15 kVA 460/380-220 V</t>
  </si>
  <si>
    <t>Trafo Iluminação 45 kVA 460/380-220 V</t>
  </si>
  <si>
    <t>Trafo Iluminação 75 kVA 460/380-220 V</t>
  </si>
  <si>
    <t>Bobina de Bloqueio</t>
  </si>
  <si>
    <t>Todos</t>
  </si>
  <si>
    <t>Bucha de Transformador 13,8 kV</t>
  </si>
  <si>
    <t>13,8kV</t>
  </si>
  <si>
    <t>Bucha de Transformador 69 kV</t>
  </si>
  <si>
    <t>Bucha de Transformador 138 kV</t>
  </si>
  <si>
    <t>Bucha de Transformador 230 kV</t>
  </si>
  <si>
    <t>Bucha de Transformador 345 kV</t>
  </si>
  <si>
    <t>Bucha de Transformador 500 kV</t>
  </si>
  <si>
    <t>Bucha de Transformador 750 kV</t>
  </si>
  <si>
    <t>Sistema de Medição para Faturamento (SMF)</t>
  </si>
  <si>
    <t>Coluna isolador de pedestal</t>
  </si>
  <si>
    <t>Equipamento + Manobra</t>
  </si>
  <si>
    <t>Quadros</t>
  </si>
  <si>
    <t>Cabo Nu / Tubo - Condutor</t>
  </si>
  <si>
    <t>80% * COL33 + 10% * COL27 + 10% * COL32</t>
  </si>
  <si>
    <t>Retificadores 60 A – 48 Vcc</t>
  </si>
  <si>
    <t>Retificadores 100 A – 48 Vcc</t>
  </si>
  <si>
    <t>Retificadores 120 A – 48 Vcc</t>
  </si>
  <si>
    <t>Retificadores 200 A – 48 Vcc</t>
  </si>
  <si>
    <t>Retificadores 60 A – 125 Vcc</t>
  </si>
  <si>
    <t>Retificadores 100 A – 125 Vcc</t>
  </si>
  <si>
    <t>Retificadores 120 A – 125 Vcc</t>
  </si>
  <si>
    <t>Retificadores 200 A – 125 Vcc</t>
  </si>
  <si>
    <t>cj</t>
  </si>
  <si>
    <t>34,5 kV</t>
  </si>
  <si>
    <t>Resistor de Aterramento</t>
  </si>
  <si>
    <t>Conector suporte de barramento deslizante</t>
  </si>
  <si>
    <t>MIG + MIG.A + MIM</t>
  </si>
  <si>
    <t>100%*INCC</t>
  </si>
  <si>
    <t>Cabos 15 kV 35 mm²</t>
  </si>
  <si>
    <t>Cabos 15 kV 70 mm²</t>
  </si>
  <si>
    <t>Cabos 15 kV 75 mm²</t>
  </si>
  <si>
    <t>Cabos 15 kV 95 mm²</t>
  </si>
  <si>
    <t>Cabos de controle e potência</t>
  </si>
  <si>
    <t>Cabos de Controle</t>
  </si>
  <si>
    <t>Cabos de Potência 1KV</t>
  </si>
  <si>
    <t>ITEM</t>
  </si>
  <si>
    <t xml:space="preserve">Tensão </t>
  </si>
  <si>
    <t>Tipo de Módulo*</t>
  </si>
  <si>
    <t>Classe</t>
  </si>
  <si>
    <t>Medida</t>
  </si>
  <si>
    <t>Correção Inflacionária</t>
  </si>
  <si>
    <t>Banco de Baterias 125 Vcc 500 Ah</t>
  </si>
  <si>
    <t>Cabo Nu / Tubo - Barramento</t>
  </si>
  <si>
    <t>MIG + MIM</t>
  </si>
  <si>
    <t>Conector derivação tubo - 2 cabos</t>
  </si>
  <si>
    <t>Espaçador 2 cabos</t>
  </si>
  <si>
    <t>Cubículos de Fechamento Delta 13,8 kV</t>
  </si>
  <si>
    <t>Casa de Comando (e relés) / Edificação Industrial</t>
  </si>
  <si>
    <t>MIG + MIG.A</t>
  </si>
  <si>
    <t>m2</t>
  </si>
  <si>
    <t>Painel de Proteção Unitária</t>
  </si>
  <si>
    <t>Painel de Unidade de falha de disjuntor</t>
  </si>
  <si>
    <t>Painel de Proteção do terciário</t>
  </si>
  <si>
    <t>Regionalização</t>
  </si>
  <si>
    <t>Fator</t>
  </si>
  <si>
    <t>Variacao5</t>
  </si>
  <si>
    <t>ENGENHARIA</t>
  </si>
  <si>
    <r>
      <t> </t>
    </r>
    <r>
      <rPr>
        <b/>
        <sz val="9"/>
        <rFont val="Times New Roman"/>
        <family val="1"/>
      </rPr>
      <t>SERVIÇO</t>
    </r>
  </si>
  <si>
    <t>SUBSTITUIÇÃO</t>
  </si>
  <si>
    <t>INSTALAÇÃO</t>
  </si>
  <si>
    <t>LEILÃO</t>
  </si>
  <si>
    <t>CANTEIRO DE OBRAS</t>
  </si>
  <si>
    <t>MONTAGEM</t>
  </si>
  <si>
    <t xml:space="preserve">COMISSIONAMENTO_ADM_LOCAL </t>
  </si>
  <si>
    <t>CUSTOS SOCIOAMBIENTAIS</t>
  </si>
  <si>
    <t>CUSTOS INDIRETOS</t>
  </si>
  <si>
    <t>KV</t>
  </si>
  <si>
    <t>SUBST</t>
  </si>
  <si>
    <t>INST</t>
  </si>
  <si>
    <t>A – Canteiro de Obras</t>
  </si>
  <si>
    <t>B – Montagem</t>
  </si>
  <si>
    <t>C – Engenharia</t>
  </si>
  <si>
    <t>D – Comissionamento e Administração Local</t>
  </si>
  <si>
    <t>E – Custos Indiretos</t>
  </si>
  <si>
    <t>F – Custos Socioambientais</t>
  </si>
  <si>
    <t>G – Custos Eventuais</t>
  </si>
  <si>
    <t>H = A + B + C + D + E + F + G</t>
  </si>
  <si>
    <t>SUBST – Substituição: substituição de itens de módulos já instalados</t>
  </si>
  <si>
    <t>INST – Instalação: instalação/construção de módulos autorizados</t>
  </si>
  <si>
    <t>LEILÃO: instalação/construção de módulos licitados</t>
  </si>
  <si>
    <t>CUSTOS EVENTUAIS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</si>
  <si>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13,8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</si>
  <si>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750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</si>
  <si>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500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</si>
  <si>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345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</si>
  <si>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230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</si>
  <si>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138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</si>
  <si>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69 kV</t>
    </r>
  </si>
  <si>
    <t>13,8 kV</t>
  </si>
  <si>
    <t>Tipo de Obra</t>
  </si>
  <si>
    <t>ICMS</t>
  </si>
  <si>
    <t>IPI</t>
  </si>
  <si>
    <t>Painel de Proteção Principal (Unitária e Retaguarda)</t>
  </si>
  <si>
    <t xml:space="preserve">Painel de Proteção Alternada </t>
  </si>
  <si>
    <t>Painel de Proteção Alternada (Unitária e Retaguarda)</t>
  </si>
  <si>
    <t>Painel Único de Proteção Retaguarda</t>
  </si>
  <si>
    <t>Painel de Proteção de Barra Unidade central</t>
  </si>
  <si>
    <t>Painel de Unidade de Controle do Módulo</t>
  </si>
  <si>
    <t>Painel de Unidade de Controle do banco</t>
  </si>
  <si>
    <t>CABOS 15 kV 35 mm²</t>
  </si>
  <si>
    <t>CABOS 15 kV 70 mm²</t>
  </si>
  <si>
    <t>CABOS 15 kV 75 mm²</t>
  </si>
  <si>
    <t>CABOS 15 kV 95 mm²</t>
  </si>
  <si>
    <t>TRAFO 112,5 kVA 13,8 kV/380-220 V</t>
  </si>
  <si>
    <t>PIS / COFINS</t>
  </si>
  <si>
    <t>Fator Atualização para jul/2017</t>
  </si>
  <si>
    <t>Meta</t>
  </si>
  <si>
    <t>Concreto Estrutural - Obras civis - TP</t>
  </si>
  <si>
    <t>Suporte - Transformador de potencial</t>
  </si>
  <si>
    <t>Sistema de comunicação e telecomunicações - Local</t>
  </si>
  <si>
    <t>Autotransformador monofásico</t>
  </si>
  <si>
    <t>Autotransformador trifásico</t>
  </si>
  <si>
    <t>Banco de capacitores derivação</t>
  </si>
  <si>
    <t>Banco de capacitores série</t>
  </si>
  <si>
    <t>Chave seccionadora com Lâmina de Terra</t>
  </si>
  <si>
    <t>Chave seccionadora sem Lâmina de Terra</t>
  </si>
  <si>
    <t>Compensador estático</t>
  </si>
  <si>
    <t>Compensador síncrono</t>
  </si>
  <si>
    <t>Conectores / Espaçadores</t>
  </si>
  <si>
    <t>Disjuntor</t>
  </si>
  <si>
    <t>Isoladores - Cadeia completa ancoragem (13,8kV)</t>
  </si>
  <si>
    <t>Isoladores - Cadeia completa ancoragem (138kV)</t>
  </si>
  <si>
    <t>Isoladores - Cadeia completa ancoragem (230kV)</t>
  </si>
  <si>
    <t>Isoladores - Cadeia completa ancoragem (34,5kV)</t>
  </si>
  <si>
    <t>Isoladores - Cadeia completa ancoragem (345kV)</t>
  </si>
  <si>
    <t>Isoladores - Cadeia completa ancoragem (500kV)</t>
  </si>
  <si>
    <t>Isoladores - Cadeia completa ancoragem (69kV)</t>
  </si>
  <si>
    <t>Isoladores - Cadeia completa ancoragem (750kV)</t>
  </si>
  <si>
    <t>Isoladores - Cadeia completa suspensão (13,8kV)</t>
  </si>
  <si>
    <t>Isoladores - Cadeia completa suspensão (138kV)</t>
  </si>
  <si>
    <t>Isoladores - Cadeia completa suspensão (230kV)</t>
  </si>
  <si>
    <t>Isoladores - Cadeia completa suspensão (34,5kV)</t>
  </si>
  <si>
    <t>Isoladores - Cadeia completa suspensão (345kV)</t>
  </si>
  <si>
    <t>Isoladores - Cadeia completa suspensão (500kV)</t>
  </si>
  <si>
    <t>Isoladores - Cadeia completa suspensão (69kV)</t>
  </si>
  <si>
    <t>Isoladores - Cadeia completa suspensão (750kV)</t>
  </si>
  <si>
    <t>Itens Gerais (dos sistemas de proteção)</t>
  </si>
  <si>
    <t>Reator de Aterramento</t>
  </si>
  <si>
    <t>Reator monofásico</t>
  </si>
  <si>
    <t>Reator trifásico</t>
  </si>
  <si>
    <t>Suporte - Chave seccionadora c/ LT (6 unid./equip.)</t>
  </si>
  <si>
    <t>Suporte - Coluna isolador pedestal (1 unid./equip.)</t>
  </si>
  <si>
    <t xml:space="preserve">Suporte - Pórticos </t>
  </si>
  <si>
    <t>Suporte - Transformador de potencial (1 unid./equip.)</t>
  </si>
  <si>
    <t>Transformador de Aterramento</t>
  </si>
  <si>
    <t>Transformador de Corrente</t>
  </si>
  <si>
    <t>Transformador de Potencial Capacitivo</t>
  </si>
  <si>
    <t>Transformador de Potencial Indutivo</t>
  </si>
  <si>
    <t>Transformador Defasador</t>
  </si>
  <si>
    <t>Transformador monofásico</t>
  </si>
  <si>
    <t>Transformador trifásico</t>
  </si>
  <si>
    <t>Tubo</t>
  </si>
  <si>
    <t>Tubo Diâmetro 6"</t>
  </si>
  <si>
    <t>Tubo Diâmetro 8"</t>
  </si>
  <si>
    <t>25% * COL2 + 17,5% * COL32 + 25% * COL33 + 10% * COL51 + 5% * COL54 + 17,5% * US$</t>
  </si>
  <si>
    <t>100% * IGP-M</t>
  </si>
  <si>
    <t>30% * COL2 + 15% * COL32 + 15% * COL41 + 20% * COL33 + 20% * COL30</t>
  </si>
  <si>
    <t>13,8% * COL2 + 9,8% * COL32 + 7,3% * COL33 + 2,9% * COL54 + 31,7% * IGP-M + 29% * US$ + 4,1% * COL41 + 1,5% * COL30</t>
  </si>
  <si>
    <t>40% * IGP-M + 15% * COL30 + 15% * COL33 + 10% * COL32 + 20% * COL41</t>
  </si>
  <si>
    <t>100%*IGPM</t>
  </si>
  <si>
    <t>10% * COL2 + 5% * COL32 + 30% * COL33 + 20% * COL51 + 35% * US$</t>
  </si>
  <si>
    <t>Módulo de Manobra (A)</t>
  </si>
  <si>
    <t>Módulo de Manobra (B)</t>
  </si>
  <si>
    <t>Módulo de Manobra (C )</t>
  </si>
  <si>
    <t>Módulo de Manobra (D)</t>
  </si>
  <si>
    <t>Módulo de Manobra (E)</t>
  </si>
  <si>
    <t>Módulo de Manobra (F)</t>
  </si>
  <si>
    <t>Módulo de Manobra (G)</t>
  </si>
  <si>
    <t>Módulo de Manobra (H)</t>
  </si>
  <si>
    <t xml:space="preserve">1 - </t>
  </si>
  <si>
    <t>4 -</t>
  </si>
  <si>
    <t>A aba SE apresenta a consolidação dos módulos de infraestrutura.</t>
  </si>
  <si>
    <t>Na parte de baixo dessa aba deve ser feita a escolha entre as opções Subsituição, Instalação e Leilão, conforme o tipo de obra a ser estimada.</t>
  </si>
  <si>
    <t>2 -</t>
  </si>
  <si>
    <t>3 -</t>
  </si>
  <si>
    <t>Valor R$ (REH 2514/2019)</t>
  </si>
  <si>
    <t>Comp. Menores</t>
  </si>
  <si>
    <t>Eqptos</t>
  </si>
  <si>
    <t>Rev./2019</t>
  </si>
  <si>
    <t>Inicial/2007</t>
  </si>
  <si>
    <t>SINAPI/2012</t>
  </si>
  <si>
    <t>Fund/2016</t>
  </si>
  <si>
    <t>Painel de Proteção Barra Unidade de Bay</t>
  </si>
  <si>
    <t>Painel de Proteção Retaguarda</t>
  </si>
  <si>
    <t>Painel de Unidade de Controle</t>
  </si>
  <si>
    <t>Painel Único de Proteção Unitária</t>
  </si>
  <si>
    <t>Painel Único de Unidade Controle</t>
  </si>
  <si>
    <t>Painel Único Proteção de Barra Unidade central</t>
  </si>
  <si>
    <t>Painel Único Proteção de Barra Unidade de Bay</t>
  </si>
  <si>
    <t>Painel Único Unidade de falha de disjuntor</t>
  </si>
  <si>
    <t>Conector tubo-chapa de expansão</t>
  </si>
  <si>
    <t>Isoladores</t>
  </si>
  <si>
    <t>Suporte - Pórticos</t>
  </si>
  <si>
    <t>Suporte - Transformador de corrente (1 unid./equip.)</t>
  </si>
  <si>
    <t>Suporte - Transformador de Corrente (1 unid./equip.)</t>
  </si>
  <si>
    <t>Suporte - Transformador de Potencial (1 unid./equip.)</t>
  </si>
  <si>
    <t>Retificadores 120 A</t>
  </si>
  <si>
    <t>Retificadores 200 A</t>
  </si>
  <si>
    <t xml:space="preserve">Retificadores 100 A </t>
  </si>
  <si>
    <t>Edificação Industrial</t>
  </si>
  <si>
    <t>Retificadores 60 A</t>
  </si>
  <si>
    <t>0,8*E+0,1*D+0,1*B</t>
  </si>
  <si>
    <t>Transformador de Potencial para Barramento</t>
  </si>
  <si>
    <t>0,25*A+0,175*D+0,25*E+0,1*H+0,05*M+0,175*I</t>
  </si>
  <si>
    <t>Estrutura de aço, Porticos, Suportes, Ancoragem e Tirantes</t>
  </si>
  <si>
    <t>Cabos/Tubos, Conectores/Espaçadores, Retif/Resis, Cabos 15 kV C/P</t>
  </si>
  <si>
    <t>Bat, Cubiculos, Sist Incen, Gerador</t>
  </si>
  <si>
    <t>Comum/Tele, SPCS, Bob Bloq, Bucha Trafo, Isoladores, Quadros S.A.</t>
  </si>
  <si>
    <t>Cabo Pararaios (LT), Pararaio(manobra)</t>
  </si>
  <si>
    <t>Chave-seccionadora, TP, TC e Trafos S.A.</t>
  </si>
  <si>
    <t>0,138*A+0,098*D+0,073*E+0,029*M+0,317*J+0,29*I+0,041*F+0,015*C</t>
  </si>
  <si>
    <t xml:space="preserve">As abas e células ocultas são para apoio. </t>
  </si>
  <si>
    <t>Essa escolha é feita na célula em verde, que deve ser alterada por meio da seleção do bulet que aparece ao clicar nessa célula.</t>
  </si>
  <si>
    <t>Esssas planilhas tem carácter meramente subsidiárias, instrumentos facilitadores dos cálculos. Não substituiem o publicado na Resolução Homologatória nº 758, de 06 de janeiro de 2009,</t>
  </si>
  <si>
    <t>na Resolução Homologatória nº 2.514, de 19 de fevereiro de 2019, e nos despachos associados.</t>
  </si>
  <si>
    <t>Índice Referência</t>
  </si>
  <si>
    <t>Pórtico (2 Colunas + 2 Viga)</t>
  </si>
  <si>
    <t>IGP-DI - geral - índice</t>
  </si>
  <si>
    <t>IPA - Origem - DI - Prod. Industriais</t>
  </si>
  <si>
    <t>IPA - Origem - DI - Prod. Industriais - Ind. de Transformação - PMNM</t>
  </si>
  <si>
    <t>IPA - Origem - DI - Prod. Industriais - Ind. de Transformação - MAME-GTME</t>
  </si>
  <si>
    <t>IPA-OG-DI-PI-IT-MAME-EDCEE - Cabo Pararaio Optico, Retificador</t>
  </si>
  <si>
    <t>IPA - Origem - DI - Prod. Industriais - Ind. de Transformação - ABMP-AB</t>
  </si>
  <si>
    <t>R$ / US$ - comercial - venda - PTAX</t>
  </si>
  <si>
    <t>IGP-M - BCD, BCS, Acessos, Geo/Sond, Topog, Cubículo Delta</t>
  </si>
  <si>
    <t>IPA - Origem - DI - Prod. Industriais - Ind. de Transformação - PDPA-PDP</t>
  </si>
  <si>
    <t>IPA - Origem - DI - Prod. Industriais - Ind. de Transformação - PS - Cabos Estruturais e Estais</t>
  </si>
  <si>
    <t>Transformador, Reator e CS</t>
  </si>
  <si>
    <t>IPCA - Terrenos e Servidões</t>
  </si>
  <si>
    <t>INCC - Construções civis e Benfeitorias, Iluminação</t>
  </si>
  <si>
    <t>Rateio</t>
  </si>
  <si>
    <t>Taxa de Rateio</t>
  </si>
  <si>
    <t>Soma das UARs</t>
  </si>
  <si>
    <t>Soma dos itens Rateio</t>
  </si>
  <si>
    <t>Valor</t>
  </si>
  <si>
    <t>Para-raios</t>
  </si>
  <si>
    <t>Painel de Proteção Alternada</t>
  </si>
  <si>
    <t>Suporte - Estrutura Suporte Para-raios</t>
  </si>
  <si>
    <t>Suporte - Para-raios (1 unid./equip.)</t>
  </si>
  <si>
    <t>Transformador de potencial para Barramento</t>
  </si>
  <si>
    <t>Cabos de controle e potência CCP</t>
  </si>
  <si>
    <t>Cabos de controle e potência CRB</t>
  </si>
  <si>
    <t>Cabos de controle e potência CRL</t>
  </si>
  <si>
    <t>Cabos de controle e potência CT</t>
  </si>
  <si>
    <t>Cabos de controle e potência CTA</t>
  </si>
  <si>
    <t>Cabos de controle e potência EL</t>
  </si>
  <si>
    <t>Cabos de controle e potência IB</t>
  </si>
  <si>
    <t>Coluna Isolador Pedestal (Alta)</t>
  </si>
  <si>
    <t>Coluna Isolador Pedestal (Baixa)</t>
  </si>
  <si>
    <t>Concreto Estrutural - 1 Pórtico (2 colunas + 1 Viga)</t>
  </si>
  <si>
    <t>Concreto Estrutural - 2 Pórticos (2 colunas + 1 viga)</t>
  </si>
  <si>
    <t>Concreto Estrutural - 2 Pórticos (2 colunas + 2 Vigas)</t>
  </si>
  <si>
    <t>Concreto Estrutural - 2 Pórticos (4 colunas + 4 vigas)</t>
  </si>
  <si>
    <t>Concreto Estrutural - Autotransformador monofásico</t>
  </si>
  <si>
    <t>Concreto Estrutural - Base</t>
  </si>
  <si>
    <t>Concreto Estrutural - Caixa separadora de óleo</t>
  </si>
  <si>
    <t>Concreto Estrutural - Chave seccionadora c/ LT</t>
  </si>
  <si>
    <t>Concreto Estrutural - Chave seccionadora s/ LT</t>
  </si>
  <si>
    <t>Concreto Estrutural - Coluna isolador de pedestal</t>
  </si>
  <si>
    <t>Concreto Estrutural - Coluna isolador de pedestal (Alta)</t>
  </si>
  <si>
    <t>Concreto Estrutural - Coluna isolador de pedestal (Baixa)</t>
  </si>
  <si>
    <t>Concreto Estrutural - Cubículo Fechamento Delta</t>
  </si>
  <si>
    <t>Concreto Estrutural - Cubículos de Fech. Delta 13,8 kV</t>
  </si>
  <si>
    <t>Concreto Estrutural - Disjuntor</t>
  </si>
  <si>
    <t>Concreto Estrutural - Para-raios</t>
  </si>
  <si>
    <t>Concreto Estrutural - Parede corta-fogo</t>
  </si>
  <si>
    <t>Concreto Estrutural - Reator monofásico</t>
  </si>
  <si>
    <t>Concreto Estrutural - Reator trifásico</t>
  </si>
  <si>
    <t>Concreto Estrutural - Transformador de Aterramento</t>
  </si>
  <si>
    <t>Concreto Estrutural - Transformador de corrente</t>
  </si>
  <si>
    <t>Concreto Estrutural - Transformador de potencial capacitivo</t>
  </si>
  <si>
    <t>Concreto Estrutural - Transformador de potencial indutivo</t>
  </si>
  <si>
    <t>Concreto estrutural - Transformador Defasador</t>
  </si>
  <si>
    <t>Concreto Estrutural - Transformador monofásico</t>
  </si>
  <si>
    <t>Concreto Estrutural - Transformador trifásico</t>
  </si>
  <si>
    <t>Painel Único de Unidade de Proteção e Controle</t>
  </si>
  <si>
    <t>Para-raios primário</t>
  </si>
  <si>
    <t>Para-raios secundário</t>
  </si>
  <si>
    <t>Para-raios terciário</t>
  </si>
  <si>
    <t>Suporte - 1 Pórtico (2 colunas + 1 Viga)</t>
  </si>
  <si>
    <t>Suporte - 2 Pórticos (2 colunas + 1 viga)</t>
  </si>
  <si>
    <t>Suporte - 2 Pórticos (2 colunas + 2 Vigas)</t>
  </si>
  <si>
    <t>Suporte - 2 Pórticos (4 colunas + 4 vigas)</t>
  </si>
  <si>
    <t>Suporte - Coluna isolador pedestal (Alta)</t>
  </si>
  <si>
    <t>Suporte - Coluna isolador pedestal (Baixa)</t>
  </si>
  <si>
    <t>Suporte - Estrutura e suporte Para-raios primário</t>
  </si>
  <si>
    <t>Suporte - Estrutura e suporte Para-raios secundário</t>
  </si>
  <si>
    <t>Suporte - Estrutura e suporte Para-raios terciário</t>
  </si>
  <si>
    <t>Suporte - Chave seccionadora s/ LT (6 unid./equip.)</t>
  </si>
  <si>
    <t>Transformador de aterramento 13,8 kV</t>
  </si>
  <si>
    <t>Isoladores - Cadeia Completa Ancoragem</t>
  </si>
  <si>
    <t>Isoladores - Cadeia completa suspensão</t>
  </si>
  <si>
    <t>TRAFO 150 kVA 13,8 kV/380-220 V</t>
  </si>
  <si>
    <t>TRAFO 300 kVA 13,8 kV/380-220 V</t>
  </si>
  <si>
    <t>TRAFO 500 kVA 13,8 kV/380-220 V</t>
  </si>
  <si>
    <t>TRAFO ILUMINAÇÃO 45 kVA 460/380-220 V</t>
  </si>
  <si>
    <t>Usado o mesmo do "Cabo Nu / Tubo - Barramento"</t>
  </si>
  <si>
    <t>usado o mesmo de "cabo nu" e "cabo de potência"</t>
  </si>
  <si>
    <t>confirmado (pag 61 anexo 758)</t>
  </si>
  <si>
    <t>usado o mesmo que para Painéis.</t>
  </si>
  <si>
    <t>Usado o mesmo que Isoladores - Cadeia Completa de Ancoragem</t>
  </si>
  <si>
    <t>Usado o mesmo que Isoladores - Cadeia Completa de Suspensão</t>
  </si>
  <si>
    <t>Verificar (página 62 anexo 758)</t>
  </si>
  <si>
    <t>Usado conforme Quadros S.A.</t>
  </si>
  <si>
    <t>Usado Conforme Retificadores</t>
  </si>
  <si>
    <t>Usado Conforme "Cabo Nu / Tubos -  Barramento"</t>
  </si>
  <si>
    <t>Usado Conforme "Coluna Isolador Pedestal"</t>
  </si>
  <si>
    <t>Usado Conforme "Concreto Estrutural"</t>
  </si>
  <si>
    <t>Usado Conforme "Painéis"</t>
  </si>
  <si>
    <t>Usado Conforme "Para-raios"</t>
  </si>
  <si>
    <t>Usado Conforme "Suportes"</t>
  </si>
  <si>
    <t>Conforme pag 64 anexo 758</t>
  </si>
  <si>
    <t>Tx. Depreciação</t>
  </si>
  <si>
    <t>Classificação</t>
  </si>
  <si>
    <t>Cercas e Alambrados em Área Energizada</t>
  </si>
  <si>
    <t>Os valores do PIS/COFINS estão considerados na composição do investimento. Estes encargos são estabelecidos por empresa no momento do estabelecimento da estimativa da RAP.</t>
  </si>
  <si>
    <t xml:space="preserve">5 - </t>
  </si>
  <si>
    <t>Data de Referência: Junho de 2020</t>
  </si>
  <si>
    <t>6 -</t>
  </si>
  <si>
    <t>Valor R$ (jun/20)</t>
  </si>
  <si>
    <t>Fator Atualização para jun/2020</t>
  </si>
  <si>
    <t>Rev./2020</t>
  </si>
  <si>
    <t>Preço Unitário - Ref. 06/2020</t>
  </si>
  <si>
    <t>Preço Total - Ref. 06/2020</t>
  </si>
  <si>
    <t>Planilha de referência orientativa descontinuada. A versão oficial e em utilização desde jan/2020 é a que consta no sitio da ANEEL, em http://bprsimulador.aneel.gov.br/</t>
  </si>
  <si>
    <t>Planilhas de Apoio ANEEL - Ref. 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</si>
</sst>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#,##0.00000"/>
    <numFmt numFmtId="165" formatCode="#,##0.0"/>
    <numFmt numFmtId="166" formatCode="#,##0.000"/>
    <numFmt numFmtId="167" formatCode="#,##0.0000"/>
    <numFmt numFmtId="168" formatCode="#,##0.0000000"/>
    <numFmt numFmtId="169" formatCode="#,##0.00000000"/>
    <numFmt numFmtId="170" formatCode="0.000"/>
    <numFmt numFmtId="171" formatCode="0.0"/>
    <numFmt numFmtId="172" formatCode="0.000000000"/>
    <numFmt numFmtId="173" formatCode="0.0000"/>
  </numFmts>
  <fonts count="26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name val="Arial Narrow"/>
      <family val="2"/>
    </font>
    <font>
      <sz val="10"/>
      <name val="MS Sans Serif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name val="Times New Roman"/>
      <family val="1"/>
    </font>
    <font>
      <b/>
      <sz val="12"/>
      <color theme="0" tint="-0.499984740745262"/>
      <name val="Arial Narrow"/>
      <family val="2"/>
    </font>
    <font>
      <sz val="10"/>
      <color theme="1"/>
      <name val="Tahoma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color rgb="FFFF0000"/>
      <name val="MS Sans Serif"/>
      <family val="2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color rgb="FF000000"/>
      <name val="Times New Roman"/>
      <family val="1"/>
    </font>
    <font>
      <b/>
      <sz val="10"/>
      <name val="MS Sans Serif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rgb="FF000000"/>
      <name val="Times New Roman"/>
      <family val="1"/>
    </font>
    <font>
      <b/>
      <sz val="14"/>
      <color indexed="23"/>
      <name val="Arial Narrow"/>
      <family val="2"/>
    </font>
    <font>
      <sz val="8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</borders>
  <cellStyleXfs count="12">
    <xf numFmtId="0" fontId="0" fillId="0" borderId="0"/>
    <xf numFmtId="0" fontId="3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451">
    <xf numFmtId="0" fontId="0" fillId="0" borderId="0" xfId="0"/>
    <xf numFmtId="4" fontId="0" fillId="0" borderId="0" xfId="0" applyNumberFormat="1"/>
    <xf numFmtId="0" fontId="7" fillId="0" borderId="0" xfId="0" applyFont="1" applyBorder="1"/>
    <xf numFmtId="4" fontId="7" fillId="0" borderId="0" xfId="0" applyNumberFormat="1" applyFont="1" applyBorder="1"/>
    <xf numFmtId="0" fontId="11" fillId="0" borderId="0" xfId="0" applyFont="1" applyBorder="1"/>
    <xf numFmtId="0" fontId="0" fillId="0" borderId="0" xfId="0" applyBorder="1"/>
    <xf numFmtId="9" fontId="7" fillId="0" borderId="0" xfId="3" applyNumberFormat="1" applyFont="1" applyBorder="1"/>
    <xf numFmtId="4" fontId="7" fillId="0" borderId="0" xfId="0" applyNumberFormat="1" applyFont="1" applyFill="1" applyBorder="1"/>
    <xf numFmtId="0" fontId="9" fillId="0" borderId="0" xfId="0" applyFont="1" applyFill="1" applyBorder="1"/>
    <xf numFmtId="0" fontId="9" fillId="0" borderId="24" xfId="0" applyFont="1" applyBorder="1"/>
    <xf numFmtId="0" fontId="9" fillId="0" borderId="25" xfId="0" applyFont="1" applyBorder="1"/>
    <xf numFmtId="0" fontId="9" fillId="0" borderId="0" xfId="0" applyFont="1" applyBorder="1"/>
    <xf numFmtId="0" fontId="9" fillId="0" borderId="26" xfId="0" applyFont="1" applyBorder="1"/>
    <xf numFmtId="0" fontId="0" fillId="0" borderId="0" xfId="0" applyProtection="1"/>
    <xf numFmtId="0" fontId="4" fillId="2" borderId="11" xfId="0" applyFont="1" applyFill="1" applyBorder="1" applyAlignment="1">
      <alignment horizontal="center"/>
    </xf>
    <xf numFmtId="0" fontId="4" fillId="2" borderId="11" xfId="0" applyFont="1" applyFill="1" applyBorder="1" applyAlignment="1" applyProtection="1">
      <alignment horizontal="center"/>
    </xf>
    <xf numFmtId="0" fontId="3" fillId="0" borderId="3" xfId="0" applyFont="1" applyBorder="1" applyAlignment="1">
      <alignment horizontal="right"/>
    </xf>
    <xf numFmtId="0" fontId="0" fillId="0" borderId="4" xfId="0" applyBorder="1" applyAlignment="1">
      <alignment horizontal="center"/>
    </xf>
    <xf numFmtId="0" fontId="3" fillId="3" borderId="12" xfId="0" applyFont="1" applyFill="1" applyBorder="1" applyAlignment="1">
      <alignment horizontal="right"/>
    </xf>
    <xf numFmtId="0" fontId="0" fillId="3" borderId="13" xfId="0" applyFill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0" fillId="0" borderId="9" xfId="0" applyBorder="1" applyAlignment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/>
    </xf>
    <xf numFmtId="0" fontId="4" fillId="2" borderId="11" xfId="0" applyFont="1" applyFill="1" applyBorder="1" applyProtection="1"/>
    <xf numFmtId="3" fontId="0" fillId="0" borderId="11" xfId="0" applyNumberFormat="1" applyBorder="1" applyProtection="1"/>
    <xf numFmtId="0" fontId="0" fillId="0" borderId="11" xfId="0" applyBorder="1" applyProtection="1"/>
    <xf numFmtId="0" fontId="3" fillId="0" borderId="0" xfId="0" applyFont="1" applyProtection="1"/>
    <xf numFmtId="3" fontId="0" fillId="0" borderId="0" xfId="0" applyNumberFormat="1" applyProtection="1"/>
    <xf numFmtId="3" fontId="4" fillId="2" borderId="11" xfId="0" applyNumberFormat="1" applyFont="1" applyFill="1" applyBorder="1" applyProtection="1"/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right"/>
    </xf>
    <xf numFmtId="0" fontId="10" fillId="0" borderId="0" xfId="0" applyFont="1"/>
    <xf numFmtId="0" fontId="9" fillId="5" borderId="27" xfId="0" applyFont="1" applyFill="1" applyBorder="1" applyAlignment="1" applyProtection="1">
      <alignment horizontal="center"/>
      <protection locked="0"/>
    </xf>
    <xf numFmtId="0" fontId="9" fillId="5" borderId="28" xfId="0" applyFont="1" applyFill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3" borderId="13" xfId="0" applyFill="1" applyBorder="1" applyProtection="1"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0" fillId="2" borderId="3" xfId="0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0" fillId="2" borderId="5" xfId="0" applyFill="1" applyBorder="1" applyProtection="1">
      <protection hidden="1"/>
    </xf>
    <xf numFmtId="4" fontId="0" fillId="2" borderId="11" xfId="0" applyNumberFormat="1" applyFill="1" applyBorder="1" applyProtection="1">
      <protection hidden="1"/>
    </xf>
    <xf numFmtId="0" fontId="0" fillId="2" borderId="13" xfId="0" applyFill="1" applyBorder="1" applyProtection="1">
      <protection hidden="1"/>
    </xf>
    <xf numFmtId="0" fontId="0" fillId="2" borderId="15" xfId="0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0" fillId="2" borderId="7" xfId="0" applyFill="1" applyBorder="1" applyProtection="1">
      <protection hidden="1"/>
    </xf>
    <xf numFmtId="0" fontId="0" fillId="2" borderId="9" xfId="0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0" fillId="0" borderId="0" xfId="0" applyBorder="1" applyAlignment="1">
      <alignment horizontal="right"/>
    </xf>
    <xf numFmtId="0" fontId="12" fillId="0" borderId="0" xfId="0" applyFont="1" applyBorder="1"/>
    <xf numFmtId="0" fontId="3" fillId="3" borderId="13" xfId="0" applyFont="1" applyFill="1" applyBorder="1" applyProtection="1">
      <protection locked="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3" fillId="0" borderId="0" xfId="0" quotePrefix="1" applyFont="1"/>
    <xf numFmtId="0" fontId="3" fillId="0" borderId="0" xfId="0" quotePrefix="1" applyFont="1" applyFill="1" applyBorder="1"/>
    <xf numFmtId="0" fontId="13" fillId="0" borderId="0" xfId="0" applyFont="1"/>
    <xf numFmtId="17" fontId="0" fillId="4" borderId="11" xfId="0" applyNumberFormat="1" applyFill="1" applyBorder="1"/>
    <xf numFmtId="0" fontId="2" fillId="8" borderId="11" xfId="4" applyFont="1" applyFill="1" applyBorder="1" applyAlignment="1">
      <alignment horizontal="center"/>
    </xf>
    <xf numFmtId="0" fontId="2" fillId="8" borderId="29" xfId="4" applyFont="1" applyFill="1" applyBorder="1" applyAlignment="1">
      <alignment horizontal="center"/>
    </xf>
    <xf numFmtId="0" fontId="2" fillId="0" borderId="1" xfId="4" applyFont="1" applyFill="1" applyBorder="1" applyAlignment="1">
      <alignment horizontal="right" wrapText="1"/>
    </xf>
    <xf numFmtId="0" fontId="2" fillId="8" borderId="30" xfId="4" applyFont="1" applyFill="1" applyBorder="1" applyAlignment="1">
      <alignment horizontal="center"/>
    </xf>
    <xf numFmtId="0" fontId="2" fillId="0" borderId="32" xfId="4" applyFont="1" applyFill="1" applyBorder="1" applyAlignment="1">
      <alignment horizontal="center" wrapText="1"/>
    </xf>
    <xf numFmtId="0" fontId="0" fillId="0" borderId="33" xfId="0" applyBorder="1"/>
    <xf numFmtId="0" fontId="0" fillId="0" borderId="34" xfId="0" applyBorder="1"/>
    <xf numFmtId="0" fontId="2" fillId="0" borderId="1" xfId="4" applyFont="1" applyFill="1" applyBorder="1" applyAlignment="1">
      <alignment horizontal="left" vertical="center"/>
    </xf>
    <xf numFmtId="0" fontId="2" fillId="8" borderId="29" xfId="5" applyFont="1" applyFill="1" applyBorder="1" applyAlignment="1">
      <alignment horizontal="center"/>
    </xf>
    <xf numFmtId="0" fontId="2" fillId="0" borderId="1" xfId="5" applyFont="1" applyFill="1" applyBorder="1" applyAlignment="1">
      <alignment wrapText="1"/>
    </xf>
    <xf numFmtId="0" fontId="2" fillId="8" borderId="29" xfId="5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center" wrapText="1"/>
    </xf>
    <xf numFmtId="0" fontId="2" fillId="8" borderId="29" xfId="6" applyFont="1" applyFill="1" applyBorder="1" applyAlignment="1">
      <alignment horizontal="center"/>
    </xf>
    <xf numFmtId="0" fontId="2" fillId="0" borderId="1" xfId="6" applyFont="1" applyFill="1" applyBorder="1" applyAlignment="1">
      <alignment horizontal="right" wrapText="1"/>
    </xf>
    <xf numFmtId="0" fontId="2" fillId="0" borderId="1" xfId="6" applyFont="1" applyFill="1" applyBorder="1" applyAlignment="1">
      <alignment wrapText="1"/>
    </xf>
    <xf numFmtId="0" fontId="2" fillId="0" borderId="1" xfId="6" applyFont="1" applyFill="1" applyBorder="1" applyAlignment="1">
      <alignment horizontal="left" vertical="center"/>
    </xf>
    <xf numFmtId="0" fontId="2" fillId="0" borderId="1" xfId="6" applyFont="1" applyFill="1" applyBorder="1" applyAlignment="1">
      <alignment horizontal="right" vertical="center"/>
    </xf>
    <xf numFmtId="0" fontId="2" fillId="0" borderId="1" xfId="6" applyFont="1" applyFill="1" applyBorder="1" applyAlignment="1">
      <alignment horizontal="center" wrapText="1"/>
    </xf>
    <xf numFmtId="0" fontId="2" fillId="0" borderId="1" xfId="4" applyFont="1" applyFill="1" applyBorder="1" applyAlignment="1">
      <alignment horizontal="right" vertical="center"/>
    </xf>
    <xf numFmtId="0" fontId="2" fillId="0" borderId="1" xfId="4" applyFont="1" applyFill="1" applyBorder="1" applyAlignment="1">
      <alignment vertical="center"/>
    </xf>
    <xf numFmtId="0" fontId="2" fillId="0" borderId="31" xfId="4" applyFont="1" applyFill="1" applyBorder="1" applyAlignment="1">
      <alignment vertical="center"/>
    </xf>
    <xf numFmtId="0" fontId="2" fillId="0" borderId="1" xfId="6" applyFont="1" applyFill="1" applyBorder="1" applyAlignment="1">
      <alignment horizontal="right"/>
    </xf>
    <xf numFmtId="0" fontId="2" fillId="0" borderId="1" xfId="6" applyFont="1" applyFill="1" applyBorder="1" applyAlignment="1"/>
    <xf numFmtId="0" fontId="2" fillId="8" borderId="2" xfId="4" applyFont="1" applyFill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2" fillId="9" borderId="0" xfId="6" applyFont="1" applyFill="1" applyBorder="1" applyAlignment="1">
      <alignment horizontal="center"/>
    </xf>
    <xf numFmtId="0" fontId="2" fillId="10" borderId="0" xfId="6" applyFont="1" applyFill="1" applyBorder="1" applyAlignment="1">
      <alignment wrapText="1"/>
    </xf>
    <xf numFmtId="0" fontId="0" fillId="10" borderId="0" xfId="0" applyFill="1" applyBorder="1"/>
    <xf numFmtId="0" fontId="4" fillId="2" borderId="11" xfId="0" applyFont="1" applyFill="1" applyBorder="1" applyAlignment="1">
      <alignment horizontal="center"/>
    </xf>
    <xf numFmtId="3" fontId="3" fillId="0" borderId="0" xfId="0" applyNumberFormat="1" applyFont="1" applyProtection="1">
      <protection hidden="1"/>
    </xf>
    <xf numFmtId="4" fontId="3" fillId="0" borderId="0" xfId="0" applyNumberFormat="1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4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5" fillId="0" borderId="0" xfId="0" applyFont="1" applyProtection="1">
      <protection hidden="1"/>
    </xf>
    <xf numFmtId="0" fontId="3" fillId="0" borderId="0" xfId="1" applyFont="1" applyProtection="1">
      <protection hidden="1"/>
    </xf>
    <xf numFmtId="4" fontId="3" fillId="0" borderId="0" xfId="1" applyNumberFormat="1" applyFont="1" applyProtection="1">
      <protection hidden="1"/>
    </xf>
    <xf numFmtId="0" fontId="3" fillId="0" borderId="0" xfId="1" applyProtection="1">
      <protection hidden="1"/>
    </xf>
    <xf numFmtId="4" fontId="4" fillId="2" borderId="11" xfId="1" applyNumberFormat="1" applyFont="1" applyFill="1" applyBorder="1" applyAlignment="1" applyProtection="1">
      <alignment horizontal="center"/>
      <protection hidden="1"/>
    </xf>
    <xf numFmtId="0" fontId="3" fillId="0" borderId="11" xfId="1" applyBorder="1" applyProtection="1">
      <protection hidden="1"/>
    </xf>
    <xf numFmtId="4" fontId="3" fillId="0" borderId="0" xfId="1" applyNumberFormat="1" applyProtection="1">
      <protection hidden="1"/>
    </xf>
    <xf numFmtId="0" fontId="7" fillId="0" borderId="0" xfId="1" applyFont="1" applyBorder="1" applyProtection="1">
      <protection hidden="1"/>
    </xf>
    <xf numFmtId="3" fontId="7" fillId="0" borderId="0" xfId="1" applyNumberFormat="1" applyFont="1" applyBorder="1" applyProtection="1">
      <protection hidden="1"/>
    </xf>
    <xf numFmtId="4" fontId="7" fillId="0" borderId="0" xfId="1" applyNumberFormat="1" applyFont="1" applyBorder="1" applyProtection="1">
      <protection hidden="1"/>
    </xf>
    <xf numFmtId="0" fontId="11" fillId="0" borderId="0" xfId="1" applyFont="1" applyBorder="1" applyProtection="1">
      <protection hidden="1"/>
    </xf>
    <xf numFmtId="0" fontId="7" fillId="0" borderId="0" xfId="1" applyFont="1" applyBorder="1" applyAlignment="1" applyProtection="1">
      <alignment vertical="center"/>
      <protection hidden="1"/>
    </xf>
    <xf numFmtId="4" fontId="7" fillId="0" borderId="0" xfId="1" applyNumberFormat="1" applyFont="1" applyBorder="1" applyAlignment="1" applyProtection="1">
      <alignment vertical="center"/>
      <protection hidden="1"/>
    </xf>
    <xf numFmtId="3" fontId="7" fillId="0" borderId="0" xfId="1" applyNumberFormat="1" applyFont="1" applyBorder="1" applyAlignment="1" applyProtection="1">
      <alignment vertical="center"/>
      <protection hidden="1"/>
    </xf>
    <xf numFmtId="9" fontId="7" fillId="0" borderId="0" xfId="3" applyFont="1" applyBorder="1" applyAlignment="1" applyProtection="1">
      <alignment vertical="center"/>
      <protection hidden="1"/>
    </xf>
    <xf numFmtId="9" fontId="7" fillId="0" borderId="0" xfId="1" applyNumberFormat="1" applyFont="1" applyBorder="1" applyAlignment="1" applyProtection="1">
      <alignment vertical="center"/>
      <protection hidden="1"/>
    </xf>
    <xf numFmtId="0" fontId="5" fillId="0" borderId="0" xfId="1" applyFont="1" applyBorder="1" applyAlignment="1" applyProtection="1">
      <alignment vertical="center"/>
      <protection hidden="1"/>
    </xf>
    <xf numFmtId="4" fontId="5" fillId="2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Border="1" applyAlignment="1" applyProtection="1">
      <alignment horizontal="center" vertical="center"/>
      <protection hidden="1"/>
    </xf>
    <xf numFmtId="0" fontId="3" fillId="0" borderId="3" xfId="1" applyBorder="1" applyProtection="1">
      <protection hidden="1"/>
    </xf>
    <xf numFmtId="0" fontId="3" fillId="0" borderId="4" xfId="1" applyBorder="1" applyProtection="1">
      <protection hidden="1"/>
    </xf>
    <xf numFmtId="0" fontId="3" fillId="0" borderId="5" xfId="1" applyBorder="1" applyProtection="1">
      <protection hidden="1"/>
    </xf>
    <xf numFmtId="4" fontId="3" fillId="0" borderId="3" xfId="1" applyNumberFormat="1" applyBorder="1" applyAlignment="1" applyProtection="1">
      <alignment vertical="center"/>
      <protection hidden="1"/>
    </xf>
    <xf numFmtId="4" fontId="3" fillId="0" borderId="4" xfId="1" applyNumberFormat="1" applyBorder="1" applyAlignment="1" applyProtection="1">
      <alignment vertical="center"/>
      <protection hidden="1"/>
    </xf>
    <xf numFmtId="4" fontId="3" fillId="0" borderId="5" xfId="1" applyNumberFormat="1" applyBorder="1" applyAlignment="1" applyProtection="1">
      <alignment vertical="center"/>
      <protection hidden="1"/>
    </xf>
    <xf numFmtId="0" fontId="3" fillId="0" borderId="6" xfId="1" applyBorder="1" applyProtection="1">
      <protection hidden="1"/>
    </xf>
    <xf numFmtId="0" fontId="3" fillId="0" borderId="0" xfId="1" applyBorder="1" applyProtection="1">
      <protection hidden="1"/>
    </xf>
    <xf numFmtId="0" fontId="3" fillId="0" borderId="7" xfId="1" applyBorder="1" applyProtection="1">
      <protection hidden="1"/>
    </xf>
    <xf numFmtId="4" fontId="3" fillId="0" borderId="6" xfId="1" applyNumberFormat="1" applyBorder="1" applyAlignment="1" applyProtection="1">
      <alignment vertical="center"/>
      <protection hidden="1"/>
    </xf>
    <xf numFmtId="4" fontId="3" fillId="0" borderId="0" xfId="1" applyNumberFormat="1" applyBorder="1" applyAlignment="1" applyProtection="1">
      <alignment vertical="center"/>
      <protection hidden="1"/>
    </xf>
    <xf numFmtId="4" fontId="3" fillId="0" borderId="7" xfId="1" applyNumberFormat="1" applyBorder="1" applyAlignment="1" applyProtection="1">
      <alignment vertical="center"/>
      <protection hidden="1"/>
    </xf>
    <xf numFmtId="0" fontId="3" fillId="0" borderId="8" xfId="1" applyBorder="1" applyProtection="1">
      <protection hidden="1"/>
    </xf>
    <xf numFmtId="0" fontId="3" fillId="0" borderId="9" xfId="1" applyBorder="1" applyProtection="1">
      <protection hidden="1"/>
    </xf>
    <xf numFmtId="0" fontId="3" fillId="0" borderId="10" xfId="1" applyBorder="1" applyProtection="1">
      <protection hidden="1"/>
    </xf>
    <xf numFmtId="4" fontId="3" fillId="0" borderId="8" xfId="1" applyNumberFormat="1" applyBorder="1" applyAlignment="1" applyProtection="1">
      <alignment vertical="center"/>
      <protection hidden="1"/>
    </xf>
    <xf numFmtId="4" fontId="3" fillId="0" borderId="9" xfId="1" applyNumberFormat="1" applyBorder="1" applyAlignment="1" applyProtection="1">
      <alignment vertical="center"/>
      <protection hidden="1"/>
    </xf>
    <xf numFmtId="4" fontId="3" fillId="0" borderId="10" xfId="1" applyNumberFormat="1" applyBorder="1" applyAlignment="1" applyProtection="1">
      <alignment vertical="center"/>
      <protection hidden="1"/>
    </xf>
    <xf numFmtId="0" fontId="5" fillId="4" borderId="13" xfId="0" applyFont="1" applyFill="1" applyBorder="1" applyProtection="1">
      <protection hidden="1"/>
    </xf>
    <xf numFmtId="3" fontId="5" fillId="4" borderId="13" xfId="0" applyNumberFormat="1" applyFont="1" applyFill="1" applyBorder="1" applyProtection="1">
      <protection hidden="1"/>
    </xf>
    <xf numFmtId="4" fontId="5" fillId="4" borderId="13" xfId="0" applyNumberFormat="1" applyFont="1" applyFill="1" applyBorder="1" applyProtection="1">
      <protection hidden="1"/>
    </xf>
    <xf numFmtId="4" fontId="5" fillId="4" borderId="15" xfId="0" applyNumberFormat="1" applyFont="1" applyFill="1" applyBorder="1" applyProtection="1">
      <protection hidden="1"/>
    </xf>
    <xf numFmtId="0" fontId="7" fillId="0" borderId="0" xfId="0" applyFont="1" applyFill="1" applyBorder="1" applyProtection="1">
      <protection hidden="1"/>
    </xf>
    <xf numFmtId="4" fontId="5" fillId="4" borderId="13" xfId="0" applyNumberFormat="1" applyFont="1" applyFill="1" applyBorder="1" applyAlignment="1" applyProtection="1">
      <alignment horizontal="right"/>
      <protection hidden="1"/>
    </xf>
    <xf numFmtId="0" fontId="5" fillId="2" borderId="13" xfId="0" applyFont="1" applyFill="1" applyBorder="1" applyProtection="1">
      <protection hidden="1"/>
    </xf>
    <xf numFmtId="3" fontId="5" fillId="2" borderId="13" xfId="0" applyNumberFormat="1" applyFont="1" applyFill="1" applyBorder="1" applyProtection="1">
      <protection hidden="1"/>
    </xf>
    <xf numFmtId="4" fontId="5" fillId="2" borderId="13" xfId="0" applyNumberFormat="1" applyFont="1" applyFill="1" applyBorder="1" applyProtection="1">
      <protection hidden="1"/>
    </xf>
    <xf numFmtId="4" fontId="5" fillId="2" borderId="15" xfId="0" applyNumberFormat="1" applyFont="1" applyFill="1" applyBorder="1" applyProtection="1">
      <protection hidden="1"/>
    </xf>
    <xf numFmtId="0" fontId="7" fillId="0" borderId="0" xfId="0" applyFont="1" applyBorder="1" applyProtection="1">
      <protection hidden="1"/>
    </xf>
    <xf numFmtId="0" fontId="5" fillId="2" borderId="0" xfId="0" applyFont="1" applyFill="1" applyBorder="1" applyProtection="1">
      <protection hidden="1"/>
    </xf>
    <xf numFmtId="3" fontId="5" fillId="2" borderId="0" xfId="0" applyNumberFormat="1" applyFont="1" applyFill="1" applyBorder="1" applyProtection="1">
      <protection hidden="1"/>
    </xf>
    <xf numFmtId="4" fontId="5" fillId="2" borderId="0" xfId="0" applyNumberFormat="1" applyFont="1" applyFill="1" applyBorder="1" applyProtection="1">
      <protection hidden="1"/>
    </xf>
    <xf numFmtId="4" fontId="5" fillId="2" borderId="7" xfId="0" applyNumberFormat="1" applyFont="1" applyFill="1" applyBorder="1" applyProtection="1">
      <protection hidden="1"/>
    </xf>
    <xf numFmtId="0" fontId="5" fillId="2" borderId="4" xfId="0" applyFont="1" applyFill="1" applyBorder="1" applyProtection="1">
      <protection hidden="1"/>
    </xf>
    <xf numFmtId="3" fontId="5" fillId="2" borderId="4" xfId="0" applyNumberFormat="1" applyFont="1" applyFill="1" applyBorder="1" applyProtection="1">
      <protection hidden="1"/>
    </xf>
    <xf numFmtId="4" fontId="5" fillId="2" borderId="4" xfId="0" applyNumberFormat="1" applyFont="1" applyFill="1" applyBorder="1" applyProtection="1">
      <protection hidden="1"/>
    </xf>
    <xf numFmtId="4" fontId="5" fillId="2" borderId="5" xfId="0" applyNumberFormat="1" applyFont="1" applyFill="1" applyBorder="1" applyProtection="1">
      <protection hidden="1"/>
    </xf>
    <xf numFmtId="0" fontId="5" fillId="2" borderId="9" xfId="0" applyFont="1" applyFill="1" applyBorder="1" applyProtection="1">
      <protection hidden="1"/>
    </xf>
    <xf numFmtId="3" fontId="5" fillId="2" borderId="9" xfId="0" applyNumberFormat="1" applyFont="1" applyFill="1" applyBorder="1" applyProtection="1">
      <protection hidden="1"/>
    </xf>
    <xf numFmtId="4" fontId="5" fillId="2" borderId="9" xfId="0" applyNumberFormat="1" applyFont="1" applyFill="1" applyBorder="1" applyProtection="1">
      <protection hidden="1"/>
    </xf>
    <xf numFmtId="4" fontId="5" fillId="2" borderId="10" xfId="0" applyNumberFormat="1" applyFont="1" applyFill="1" applyBorder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3" fontId="7" fillId="0" borderId="0" xfId="0" applyNumberFormat="1" applyFont="1" applyBorder="1" applyProtection="1">
      <protection hidden="1"/>
    </xf>
    <xf numFmtId="4" fontId="7" fillId="0" borderId="0" xfId="0" applyNumberFormat="1" applyFont="1" applyBorder="1" applyProtection="1">
      <protection hidden="1"/>
    </xf>
    <xf numFmtId="0" fontId="11" fillId="0" borderId="0" xfId="0" applyFont="1" applyBorder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4" fontId="7" fillId="0" borderId="0" xfId="0" applyNumberFormat="1" applyFont="1" applyBorder="1" applyAlignment="1" applyProtection="1">
      <alignment vertical="center"/>
      <protection hidden="1"/>
    </xf>
    <xf numFmtId="3" fontId="7" fillId="0" borderId="0" xfId="0" applyNumberFormat="1" applyFont="1" applyBorder="1" applyAlignment="1" applyProtection="1">
      <alignment vertical="center"/>
      <protection hidden="1"/>
    </xf>
    <xf numFmtId="9" fontId="7" fillId="0" borderId="0" xfId="2" applyFont="1" applyBorder="1" applyAlignment="1" applyProtection="1">
      <alignment vertical="center"/>
      <protection hidden="1"/>
    </xf>
    <xf numFmtId="9" fontId="7" fillId="0" borderId="0" xfId="0" applyNumberFormat="1" applyFont="1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4" fontId="5" fillId="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4" fontId="0" fillId="0" borderId="3" xfId="0" applyNumberFormat="1" applyBorder="1" applyProtection="1">
      <protection hidden="1"/>
    </xf>
    <xf numFmtId="4" fontId="0" fillId="0" borderId="4" xfId="0" applyNumberFormat="1" applyBorder="1" applyProtection="1">
      <protection hidden="1"/>
    </xf>
    <xf numFmtId="4" fontId="0" fillId="0" borderId="5" xfId="0" applyNumberFormat="1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7" xfId="0" applyBorder="1" applyProtection="1">
      <protection hidden="1"/>
    </xf>
    <xf numFmtId="4" fontId="0" fillId="0" borderId="6" xfId="0" applyNumberFormat="1" applyBorder="1" applyProtection="1">
      <protection hidden="1"/>
    </xf>
    <xf numFmtId="4" fontId="0" fillId="0" borderId="0" xfId="0" applyNumberFormat="1" applyBorder="1" applyProtection="1">
      <protection hidden="1"/>
    </xf>
    <xf numFmtId="4" fontId="0" fillId="0" borderId="7" xfId="0" applyNumberFormat="1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4" fontId="0" fillId="0" borderId="8" xfId="0" applyNumberFormat="1" applyBorder="1" applyProtection="1">
      <protection hidden="1"/>
    </xf>
    <xf numFmtId="4" fontId="0" fillId="0" borderId="9" xfId="0" applyNumberFormat="1" applyBorder="1" applyProtection="1">
      <protection hidden="1"/>
    </xf>
    <xf numFmtId="4" fontId="0" fillId="0" borderId="10" xfId="0" applyNumberFormat="1" applyBorder="1" applyProtection="1">
      <protection hidden="1"/>
    </xf>
    <xf numFmtId="4" fontId="0" fillId="0" borderId="0" xfId="0" applyNumberFormat="1" applyProtection="1"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5" xfId="0" applyNumberFormat="1" applyBorder="1" applyAlignment="1" applyProtection="1">
      <alignment vertical="center"/>
      <protection hidden="1"/>
    </xf>
    <xf numFmtId="0" fontId="2" fillId="0" borderId="1" xfId="7" applyFont="1" applyFill="1" applyBorder="1" applyAlignment="1" applyProtection="1">
      <alignment horizontal="lef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0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vertical="center"/>
      <protection hidden="1"/>
    </xf>
    <xf numFmtId="0" fontId="2" fillId="0" borderId="1" xfId="7" applyFont="1" applyFill="1" applyBorder="1" applyAlignment="1" applyProtection="1">
      <alignment horizontal="right" wrapText="1"/>
      <protection hidden="1"/>
    </xf>
    <xf numFmtId="3" fontId="0" fillId="0" borderId="10" xfId="0" applyNumberFormat="1" applyBorder="1" applyProtection="1">
      <protection hidden="1"/>
    </xf>
    <xf numFmtId="4" fontId="0" fillId="0" borderId="9" xfId="0" applyNumberFormat="1" applyBorder="1" applyAlignment="1" applyProtection="1">
      <alignment vertical="center"/>
      <protection hidden="1"/>
    </xf>
    <xf numFmtId="4" fontId="0" fillId="0" borderId="10" xfId="0" applyNumberFormat="1" applyBorder="1" applyAlignment="1" applyProtection="1">
      <alignment vertical="center"/>
      <protection hidden="1"/>
    </xf>
    <xf numFmtId="0" fontId="5" fillId="4" borderId="12" xfId="0" applyFont="1" applyFill="1" applyBorder="1" applyProtection="1">
      <protection hidden="1"/>
    </xf>
    <xf numFmtId="0" fontId="5" fillId="2" borderId="12" xfId="0" applyFont="1" applyFill="1" applyBorder="1" applyProtection="1">
      <protection hidden="1"/>
    </xf>
    <xf numFmtId="0" fontId="5" fillId="2" borderId="8" xfId="0" applyFont="1" applyFill="1" applyBorder="1" applyProtection="1">
      <protection hidden="1"/>
    </xf>
    <xf numFmtId="3" fontId="0" fillId="0" borderId="0" xfId="0" applyNumberFormat="1" applyProtection="1">
      <protection hidden="1"/>
    </xf>
    <xf numFmtId="4" fontId="0" fillId="0" borderId="0" xfId="0" applyNumberFormat="1" applyAlignment="1" applyProtection="1">
      <alignment vertical="center"/>
      <protection hidden="1"/>
    </xf>
    <xf numFmtId="4" fontId="12" fillId="0" borderId="0" xfId="0" applyNumberFormat="1" applyFont="1" applyBorder="1" applyProtection="1">
      <protection hidden="1"/>
    </xf>
    <xf numFmtId="164" fontId="7" fillId="0" borderId="0" xfId="0" applyNumberFormat="1" applyFont="1" applyBorder="1" applyAlignment="1" applyProtection="1">
      <alignment vertical="center"/>
      <protection hidden="1"/>
    </xf>
    <xf numFmtId="4" fontId="0" fillId="0" borderId="0" xfId="0" applyNumberFormat="1" applyFill="1" applyBorder="1" applyAlignment="1" applyProtection="1">
      <alignment vertical="center"/>
      <protection hidden="1"/>
    </xf>
    <xf numFmtId="0" fontId="4" fillId="2" borderId="11" xfId="0" applyFont="1" applyFill="1" applyBorder="1" applyAlignment="1" applyProtection="1">
      <alignment horizontal="center"/>
      <protection hidden="1"/>
    </xf>
    <xf numFmtId="4" fontId="4" fillId="2" borderId="14" xfId="0" applyNumberFormat="1" applyFont="1" applyFill="1" applyBorder="1" applyAlignment="1" applyProtection="1">
      <alignment horizontal="center"/>
      <protection hidden="1"/>
    </xf>
    <xf numFmtId="0" fontId="4" fillId="2" borderId="14" xfId="0" quotePrefix="1" applyFont="1" applyFill="1" applyBorder="1" applyAlignment="1" applyProtection="1">
      <alignment horizontal="center"/>
      <protection hidden="1"/>
    </xf>
    <xf numFmtId="17" fontId="2" fillId="11" borderId="39" xfId="8" applyNumberFormat="1" applyFont="1" applyFill="1" applyBorder="1" applyAlignment="1">
      <alignment horizontal="center"/>
    </xf>
    <xf numFmtId="0" fontId="2" fillId="0" borderId="1" xfId="8" applyFont="1" applyFill="1" applyBorder="1" applyAlignment="1">
      <alignment horizontal="right" wrapText="1"/>
    </xf>
    <xf numFmtId="166" fontId="3" fillId="0" borderId="11" xfId="1" applyNumberFormat="1" applyBorder="1" applyProtection="1">
      <protection hidden="1"/>
    </xf>
    <xf numFmtId="0" fontId="5" fillId="12" borderId="13" xfId="0" applyFont="1" applyFill="1" applyBorder="1"/>
    <xf numFmtId="0" fontId="16" fillId="0" borderId="4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 wrapText="1"/>
    </xf>
    <xf numFmtId="4" fontId="16" fillId="0" borderId="20" xfId="0" applyNumberFormat="1" applyFont="1" applyBorder="1" applyAlignment="1">
      <alignment horizontal="center" vertical="center" wrapText="1"/>
    </xf>
    <xf numFmtId="0" fontId="19" fillId="0" borderId="11" xfId="0" applyFont="1" applyBorder="1"/>
    <xf numFmtId="0" fontId="16" fillId="0" borderId="19" xfId="0" applyFont="1" applyBorder="1" applyAlignment="1">
      <alignment horizontal="center" vertical="center" wrapText="1"/>
    </xf>
    <xf numFmtId="4" fontId="18" fillId="0" borderId="17" xfId="0" applyNumberFormat="1" applyFont="1" applyBorder="1" applyAlignment="1">
      <alignment horizontal="center" vertical="center" wrapText="1"/>
    </xf>
    <xf numFmtId="17" fontId="20" fillId="0" borderId="11" xfId="0" applyNumberFormat="1" applyFont="1" applyBorder="1"/>
    <xf numFmtId="0" fontId="19" fillId="0" borderId="42" xfId="0" applyFont="1" applyBorder="1"/>
    <xf numFmtId="0" fontId="19" fillId="0" borderId="43" xfId="0" applyFont="1" applyBorder="1"/>
    <xf numFmtId="0" fontId="19" fillId="0" borderId="44" xfId="0" applyFont="1" applyBorder="1"/>
    <xf numFmtId="0" fontId="19" fillId="0" borderId="46" xfId="0" applyFont="1" applyBorder="1"/>
    <xf numFmtId="169" fontId="7" fillId="0" borderId="0" xfId="0" applyNumberFormat="1" applyFont="1" applyBorder="1" applyProtection="1">
      <protection hidden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 applyProtection="1">
      <alignment horizontal="center" vertical="center"/>
      <protection hidden="1"/>
    </xf>
    <xf numFmtId="0" fontId="21" fillId="0" borderId="41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justify" vertical="center"/>
    </xf>
    <xf numFmtId="10" fontId="0" fillId="0" borderId="0" xfId="0" applyNumberFormat="1"/>
    <xf numFmtId="10" fontId="21" fillId="0" borderId="20" xfId="0" applyNumberFormat="1" applyFont="1" applyBorder="1" applyAlignment="1">
      <alignment horizontal="center" vertical="center"/>
    </xf>
    <xf numFmtId="10" fontId="21" fillId="0" borderId="20" xfId="0" applyNumberFormat="1" applyFont="1" applyBorder="1" applyAlignment="1">
      <alignment horizontal="center" vertical="center" wrapText="1"/>
    </xf>
    <xf numFmtId="10" fontId="23" fillId="0" borderId="2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justify" vertical="center"/>
    </xf>
    <xf numFmtId="10" fontId="21" fillId="0" borderId="0" xfId="0" applyNumberFormat="1" applyFont="1" applyBorder="1" applyAlignment="1">
      <alignment horizontal="center" vertical="center"/>
    </xf>
    <xf numFmtId="10" fontId="21" fillId="0" borderId="0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justify" vertical="center"/>
    </xf>
    <xf numFmtId="0" fontId="21" fillId="0" borderId="11" xfId="0" applyFont="1" applyFill="1" applyBorder="1" applyAlignment="1">
      <alignment horizontal="justify" vertical="center"/>
    </xf>
    <xf numFmtId="10" fontId="21" fillId="13" borderId="11" xfId="0" applyNumberFormat="1" applyFont="1" applyFill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4" fontId="16" fillId="0" borderId="41" xfId="0" applyNumberFormat="1" applyFont="1" applyBorder="1" applyAlignment="1">
      <alignment horizontal="center" vertical="center" wrapText="1"/>
    </xf>
    <xf numFmtId="4" fontId="16" fillId="0" borderId="40" xfId="0" applyNumberFormat="1" applyFont="1" applyBorder="1" applyAlignment="1">
      <alignment horizontal="center" vertical="center" wrapText="1"/>
    </xf>
    <xf numFmtId="4" fontId="17" fillId="0" borderId="40" xfId="0" applyNumberFormat="1" applyFont="1" applyBorder="1" applyAlignment="1">
      <alignment horizontal="center" vertical="center" wrapText="1"/>
    </xf>
    <xf numFmtId="168" fontId="17" fillId="0" borderId="41" xfId="0" applyNumberFormat="1" applyFont="1" applyBorder="1" applyAlignment="1">
      <alignment horizontal="center" vertical="center" wrapText="1"/>
    </xf>
    <xf numFmtId="167" fontId="19" fillId="0" borderId="45" xfId="0" applyNumberFormat="1" applyFont="1" applyBorder="1"/>
    <xf numFmtId="167" fontId="19" fillId="0" borderId="47" xfId="0" applyNumberFormat="1" applyFont="1" applyBorder="1"/>
    <xf numFmtId="164" fontId="7" fillId="0" borderId="0" xfId="1" applyNumberFormat="1" applyFont="1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0" fontId="0" fillId="0" borderId="49" xfId="0" applyBorder="1"/>
    <xf numFmtId="0" fontId="0" fillId="0" borderId="50" xfId="0" applyBorder="1"/>
    <xf numFmtId="0" fontId="2" fillId="8" borderId="15" xfId="4" applyFont="1" applyFill="1" applyBorder="1" applyAlignment="1">
      <alignment horizontal="center"/>
    </xf>
    <xf numFmtId="17" fontId="0" fillId="4" borderId="8" xfId="0" applyNumberFormat="1" applyFill="1" applyBorder="1"/>
    <xf numFmtId="17" fontId="0" fillId="0" borderId="0" xfId="0" applyNumberFormat="1" applyFill="1" applyBorder="1" applyAlignment="1"/>
    <xf numFmtId="17" fontId="0" fillId="4" borderId="6" xfId="0" applyNumberFormat="1" applyFill="1" applyBorder="1" applyAlignment="1">
      <alignment horizontal="center"/>
    </xf>
    <xf numFmtId="17" fontId="0" fillId="0" borderId="2" xfId="0" applyNumberFormat="1" applyFill="1" applyBorder="1" applyAlignment="1">
      <alignment horizontal="center"/>
    </xf>
    <xf numFmtId="17" fontId="0" fillId="0" borderId="38" xfId="0" applyNumberFormat="1" applyFill="1" applyBorder="1" applyAlignment="1"/>
    <xf numFmtId="4" fontId="7" fillId="0" borderId="0" xfId="0" applyNumberFormat="1" applyFont="1" applyFill="1" applyBorder="1" applyProtection="1">
      <protection hidden="1"/>
    </xf>
    <xf numFmtId="0" fontId="7" fillId="0" borderId="0" xfId="0" applyFont="1" applyFill="1" applyBorder="1" applyAlignment="1" applyProtection="1">
      <alignment vertical="center"/>
      <protection hidden="1"/>
    </xf>
    <xf numFmtId="4" fontId="5" fillId="0" borderId="0" xfId="0" applyNumberFormat="1" applyFont="1" applyFill="1" applyBorder="1" applyAlignment="1" applyProtection="1">
      <alignment horizontal="center" vertical="center"/>
      <protection hidden="1"/>
    </xf>
    <xf numFmtId="4" fontId="5" fillId="0" borderId="0" xfId="0" applyNumberFormat="1" applyFont="1" applyFill="1" applyBorder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0" fillId="0" borderId="0" xfId="0" applyFill="1" applyProtection="1">
      <protection hidden="1"/>
    </xf>
    <xf numFmtId="0" fontId="3" fillId="0" borderId="0" xfId="0" applyFont="1" applyFill="1" applyProtection="1">
      <protection hidden="1"/>
    </xf>
    <xf numFmtId="1" fontId="0" fillId="0" borderId="0" xfId="0" applyNumberFormat="1"/>
    <xf numFmtId="0" fontId="19" fillId="0" borderId="0" xfId="0" applyFont="1"/>
    <xf numFmtId="0" fontId="0" fillId="0" borderId="0" xfId="0" applyAlignment="1">
      <alignment horizontal="center" vertical="center"/>
    </xf>
    <xf numFmtId="9" fontId="16" fillId="0" borderId="40" xfId="3" applyFont="1" applyBorder="1" applyAlignment="1">
      <alignment horizontal="center" vertical="center" wrapText="1"/>
    </xf>
    <xf numFmtId="10" fontId="16" fillId="0" borderId="40" xfId="3" applyNumberFormat="1" applyFont="1" applyBorder="1" applyAlignment="1">
      <alignment horizontal="center" vertical="center" wrapText="1"/>
    </xf>
    <xf numFmtId="168" fontId="17" fillId="0" borderId="0" xfId="0" applyNumberFormat="1" applyFont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17" fontId="20" fillId="0" borderId="11" xfId="0" applyNumberFormat="1" applyFont="1" applyBorder="1" applyAlignment="1">
      <alignment horizontal="right" vertical="center"/>
    </xf>
    <xf numFmtId="9" fontId="2" fillId="0" borderId="1" xfId="3" applyFont="1" applyFill="1" applyBorder="1" applyAlignment="1">
      <alignment horizontal="center" wrapText="1"/>
    </xf>
    <xf numFmtId="166" fontId="15" fillId="0" borderId="0" xfId="0" applyNumberFormat="1" applyFont="1" applyProtection="1">
      <protection hidden="1"/>
    </xf>
    <xf numFmtId="4" fontId="0" fillId="0" borderId="8" xfId="0" applyNumberFormat="1" applyBorder="1" applyAlignment="1" applyProtection="1">
      <alignment vertical="center"/>
      <protection hidden="1"/>
    </xf>
    <xf numFmtId="170" fontId="0" fillId="0" borderId="0" xfId="0" applyNumberFormat="1"/>
    <xf numFmtId="2" fontId="0" fillId="0" borderId="0" xfId="0" applyNumberFormat="1"/>
    <xf numFmtId="1" fontId="2" fillId="0" borderId="1" xfId="7" applyNumberFormat="1" applyFont="1" applyFill="1" applyBorder="1" applyAlignment="1" applyProtection="1">
      <alignment horizontal="right" wrapText="1"/>
      <protection hidden="1"/>
    </xf>
    <xf numFmtId="0" fontId="7" fillId="0" borderId="10" xfId="0" applyFont="1" applyBorder="1"/>
    <xf numFmtId="0" fontId="7" fillId="0" borderId="9" xfId="0" applyFont="1" applyBorder="1"/>
    <xf numFmtId="0" fontId="7" fillId="0" borderId="8" xfId="0" applyFont="1" applyBorder="1"/>
    <xf numFmtId="0" fontId="7" fillId="0" borderId="7" xfId="0" applyFont="1" applyBorder="1"/>
    <xf numFmtId="4" fontId="7" fillId="0" borderId="6" xfId="0" applyNumberFormat="1" applyFont="1" applyBorder="1"/>
    <xf numFmtId="0" fontId="7" fillId="0" borderId="6" xfId="0" applyFont="1" applyBorder="1"/>
    <xf numFmtId="0" fontId="7" fillId="0" borderId="7" xfId="0" applyFont="1" applyFill="1" applyBorder="1"/>
    <xf numFmtId="0" fontId="7" fillId="0" borderId="0" xfId="0" applyFont="1" applyFill="1" applyBorder="1"/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0" borderId="0" xfId="1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0" fontId="5" fillId="15" borderId="12" xfId="3" applyNumberFormat="1" applyFont="1" applyFill="1" applyBorder="1" applyAlignment="1">
      <alignment horizontal="center"/>
    </xf>
    <xf numFmtId="10" fontId="5" fillId="15" borderId="13" xfId="3" applyNumberFormat="1" applyFont="1" applyFill="1" applyBorder="1" applyAlignment="1">
      <alignment horizontal="center"/>
    </xf>
    <xf numFmtId="10" fontId="5" fillId="15" borderId="15" xfId="3" applyNumberFormat="1" applyFont="1" applyFill="1" applyBorder="1" applyAlignment="1">
      <alignment horizontal="center"/>
    </xf>
    <xf numFmtId="0" fontId="12" fillId="0" borderId="0" xfId="11" applyFont="1" applyFill="1"/>
    <xf numFmtId="172" fontId="7" fillId="0" borderId="6" xfId="0" applyNumberFormat="1" applyFont="1" applyBorder="1"/>
    <xf numFmtId="172" fontId="5" fillId="0" borderId="0" xfId="0" applyNumberFormat="1" applyFont="1" applyBorder="1" applyAlignment="1">
      <alignment horizontal="center" vertical="center"/>
    </xf>
    <xf numFmtId="172" fontId="5" fillId="0" borderId="7" xfId="0" applyNumberFormat="1" applyFont="1" applyBorder="1" applyAlignment="1">
      <alignment horizontal="center" vertical="center"/>
    </xf>
    <xf numFmtId="10" fontId="3" fillId="0" borderId="0" xfId="0" applyNumberFormat="1" applyFont="1" applyProtection="1">
      <protection hidden="1"/>
    </xf>
    <xf numFmtId="10" fontId="0" fillId="0" borderId="0" xfId="2" applyNumberFormat="1" applyFont="1" applyProtection="1"/>
    <xf numFmtId="0" fontId="7" fillId="0" borderId="9" xfId="1" applyFont="1" applyBorder="1" applyProtection="1">
      <protection hidden="1"/>
    </xf>
    <xf numFmtId="0" fontId="7" fillId="0" borderId="10" xfId="1" applyFont="1" applyBorder="1" applyProtection="1">
      <protection hidden="1"/>
    </xf>
    <xf numFmtId="10" fontId="3" fillId="0" borderId="0" xfId="2" applyNumberFormat="1" applyFont="1" applyProtection="1">
      <protection hidden="1"/>
    </xf>
    <xf numFmtId="0" fontId="24" fillId="0" borderId="0" xfId="0" applyFont="1" applyBorder="1"/>
    <xf numFmtId="0" fontId="0" fillId="3" borderId="13" xfId="0" applyFill="1" applyBorder="1" applyAlignment="1" applyProtection="1">
      <alignment horizontal="center"/>
      <protection locked="0"/>
    </xf>
    <xf numFmtId="2" fontId="0" fillId="0" borderId="10" xfId="0" applyNumberFormat="1" applyBorder="1" applyAlignment="1" applyProtection="1">
      <alignment horizontal="center"/>
      <protection locked="0"/>
    </xf>
    <xf numFmtId="0" fontId="0" fillId="3" borderId="11" xfId="0" applyFill="1" applyBorder="1" applyAlignment="1" applyProtection="1">
      <alignment horizontal="center"/>
      <protection locked="0"/>
    </xf>
    <xf numFmtId="17" fontId="20" fillId="0" borderId="11" xfId="0" applyNumberFormat="1" applyFont="1" applyBorder="1" applyAlignment="1">
      <alignment vertical="center"/>
    </xf>
    <xf numFmtId="0" fontId="3" fillId="0" borderId="0" xfId="1"/>
    <xf numFmtId="0" fontId="16" fillId="0" borderId="0" xfId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 applyProtection="1">
      <alignment horizontal="right" wrapText="1"/>
      <protection hidden="1"/>
    </xf>
    <xf numFmtId="3" fontId="3" fillId="0" borderId="7" xfId="0" applyNumberFormat="1" applyFont="1" applyFill="1" applyBorder="1" applyAlignment="1" applyProtection="1">
      <alignment horizontal="right" wrapText="1"/>
      <protection hidden="1"/>
    </xf>
    <xf numFmtId="3" fontId="3" fillId="0" borderId="7" xfId="0" applyNumberFormat="1" applyFont="1" applyFill="1" applyBorder="1" applyAlignment="1" applyProtection="1">
      <alignment horizontal="right"/>
      <protection hidden="1"/>
    </xf>
    <xf numFmtId="0" fontId="0" fillId="16" borderId="6" xfId="0" applyFill="1" applyBorder="1" applyProtection="1">
      <protection hidden="1"/>
    </xf>
    <xf numFmtId="165" fontId="3" fillId="0" borderId="7" xfId="0" applyNumberFormat="1" applyFont="1" applyFill="1" applyBorder="1" applyAlignment="1" applyProtection="1">
      <alignment horizontal="right" wrapText="1"/>
      <protection hidden="1"/>
    </xf>
    <xf numFmtId="3" fontId="3" fillId="0" borderId="5" xfId="0" applyNumberFormat="1" applyFont="1" applyFill="1" applyBorder="1" applyAlignment="1" applyProtection="1">
      <alignment horizontal="right"/>
      <protection hidden="1"/>
    </xf>
    <xf numFmtId="4" fontId="3" fillId="0" borderId="7" xfId="0" applyNumberFormat="1" applyFont="1" applyFill="1" applyBorder="1" applyAlignment="1" applyProtection="1">
      <alignment horizontal="right"/>
      <protection hidden="1"/>
    </xf>
    <xf numFmtId="4" fontId="0" fillId="0" borderId="6" xfId="0" applyNumberFormat="1" applyFill="1" applyBorder="1" applyAlignment="1" applyProtection="1">
      <alignment vertical="center"/>
      <protection hidden="1"/>
    </xf>
    <xf numFmtId="4" fontId="0" fillId="0" borderId="7" xfId="0" applyNumberFormat="1" applyFill="1" applyBorder="1" applyAlignment="1" applyProtection="1">
      <alignment vertical="center"/>
      <protection hidden="1"/>
    </xf>
    <xf numFmtId="3" fontId="0" fillId="0" borderId="7" xfId="0" applyNumberFormat="1" applyFill="1" applyBorder="1" applyProtection="1">
      <protection hidden="1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/>
    <xf numFmtId="0" fontId="7" fillId="0" borderId="0" xfId="0" applyFont="1" applyBorder="1" applyAlignment="1"/>
    <xf numFmtId="0" fontId="7" fillId="0" borderId="7" xfId="0" applyFont="1" applyBorder="1" applyAlignment="1"/>
    <xf numFmtId="4" fontId="7" fillId="0" borderId="0" xfId="0" applyNumberFormat="1" applyFont="1" applyBorder="1" applyAlignment="1"/>
    <xf numFmtId="0" fontId="7" fillId="0" borderId="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172" fontId="5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/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0" fontId="7" fillId="0" borderId="38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172" fontId="5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/>
    <xf numFmtId="4" fontId="7" fillId="0" borderId="38" xfId="0" applyNumberFormat="1" applyFont="1" applyFill="1" applyBorder="1"/>
    <xf numFmtId="0" fontId="7" fillId="0" borderId="38" xfId="0" applyFont="1" applyBorder="1"/>
    <xf numFmtId="0" fontId="7" fillId="0" borderId="38" xfId="0" applyFont="1" applyBorder="1" applyAlignment="1"/>
    <xf numFmtId="0" fontId="7" fillId="0" borderId="14" xfId="0" applyFont="1" applyBorder="1"/>
    <xf numFmtId="0" fontId="7" fillId="0" borderId="38" xfId="0" applyFont="1" applyFill="1" applyBorder="1"/>
    <xf numFmtId="172" fontId="7" fillId="0" borderId="38" xfId="0" applyNumberFormat="1" applyFont="1" applyBorder="1"/>
    <xf numFmtId="3" fontId="7" fillId="0" borderId="0" xfId="0" applyNumberFormat="1" applyFont="1" applyFill="1" applyBorder="1" applyProtection="1">
      <protection hidden="1"/>
    </xf>
    <xf numFmtId="10" fontId="5" fillId="0" borderId="0" xfId="3" applyNumberFormat="1" applyFont="1" applyFill="1" applyBorder="1" applyAlignment="1">
      <alignment horizontal="center"/>
    </xf>
    <xf numFmtId="0" fontId="3" fillId="0" borderId="5" xfId="1" applyFill="1" applyBorder="1" applyProtection="1">
      <protection hidden="1"/>
    </xf>
    <xf numFmtId="0" fontId="3" fillId="0" borderId="7" xfId="1" applyFill="1" applyBorder="1" applyProtection="1">
      <protection hidden="1"/>
    </xf>
    <xf numFmtId="0" fontId="0" fillId="0" borderId="7" xfId="0" applyFill="1" applyBorder="1" applyProtection="1">
      <protection hidden="1"/>
    </xf>
    <xf numFmtId="0" fontId="0" fillId="0" borderId="5" xfId="0" applyFill="1" applyBorder="1" applyProtection="1">
      <protection hidden="1"/>
    </xf>
    <xf numFmtId="0" fontId="0" fillId="0" borderId="10" xfId="0" applyFill="1" applyBorder="1" applyProtection="1">
      <protection hidden="1"/>
    </xf>
    <xf numFmtId="173" fontId="25" fillId="12" borderId="2" xfId="1" applyNumberFormat="1" applyFont="1" applyFill="1" applyBorder="1"/>
    <xf numFmtId="0" fontId="25" fillId="12" borderId="2" xfId="1" applyFont="1" applyFill="1" applyBorder="1"/>
    <xf numFmtId="173" fontId="17" fillId="0" borderId="41" xfId="1" applyNumberFormat="1" applyFont="1" applyFill="1" applyBorder="1"/>
    <xf numFmtId="0" fontId="17" fillId="0" borderId="41" xfId="1" applyFont="1" applyFill="1" applyBorder="1"/>
    <xf numFmtId="173" fontId="17" fillId="0" borderId="0" xfId="1" applyNumberFormat="1" applyFont="1"/>
    <xf numFmtId="0" fontId="17" fillId="0" borderId="0" xfId="1" applyFont="1"/>
    <xf numFmtId="0" fontId="0" fillId="0" borderId="4" xfId="0" applyFill="1" applyBorder="1" applyProtection="1">
      <protection hidden="1"/>
    </xf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>
      <alignment vertical="center"/>
      <protection hidden="1"/>
    </xf>
    <xf numFmtId="0" fontId="12" fillId="0" borderId="0" xfId="10" applyFont="1" applyFill="1"/>
    <xf numFmtId="0" fontId="5" fillId="0" borderId="0" xfId="0" applyFont="1" applyFill="1" applyBorder="1" applyAlignment="1">
      <alignment vertical="center"/>
    </xf>
    <xf numFmtId="0" fontId="2" fillId="0" borderId="29" xfId="7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>
      <alignment horizontal="center" vertical="center"/>
    </xf>
    <xf numFmtId="0" fontId="12" fillId="0" borderId="0" xfId="0" applyFont="1" applyFill="1"/>
    <xf numFmtId="171" fontId="2" fillId="0" borderId="1" xfId="7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" fillId="0" borderId="9" xfId="1" applyFill="1" applyBorder="1" applyProtection="1">
      <protection hidden="1"/>
    </xf>
    <xf numFmtId="0" fontId="7" fillId="0" borderId="0" xfId="1" applyFont="1" applyFill="1" applyBorder="1" applyProtection="1">
      <protection hidden="1"/>
    </xf>
    <xf numFmtId="0" fontId="7" fillId="0" borderId="0" xfId="1" applyFont="1" applyFill="1" applyBorder="1" applyAlignment="1" applyProtection="1">
      <alignment vertical="center"/>
      <protection hidden="1"/>
    </xf>
    <xf numFmtId="0" fontId="5" fillId="0" borderId="0" xfId="1" applyFont="1" applyFill="1" applyBorder="1" applyAlignment="1" applyProtection="1">
      <alignment vertical="center"/>
      <protection hidden="1"/>
    </xf>
    <xf numFmtId="0" fontId="5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ill="1" applyProtection="1">
      <protection hidden="1"/>
    </xf>
    <xf numFmtId="0" fontId="17" fillId="2" borderId="41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4" fontId="16" fillId="2" borderId="20" xfId="0" applyNumberFormat="1" applyFont="1" applyFill="1" applyBorder="1" applyAlignment="1">
      <alignment horizontal="center" vertical="center" wrapText="1"/>
    </xf>
    <xf numFmtId="0" fontId="16" fillId="2" borderId="41" xfId="0" applyFont="1" applyFill="1" applyBorder="1" applyAlignment="1">
      <alignment horizontal="center" vertical="center" wrapText="1"/>
    </xf>
    <xf numFmtId="9" fontId="16" fillId="2" borderId="40" xfId="3" applyFont="1" applyFill="1" applyBorder="1" applyAlignment="1">
      <alignment horizontal="center" vertical="center" wrapText="1"/>
    </xf>
    <xf numFmtId="10" fontId="16" fillId="2" borderId="40" xfId="3" applyNumberFormat="1" applyFont="1" applyFill="1" applyBorder="1" applyAlignment="1">
      <alignment horizontal="center" vertical="center" wrapText="1"/>
    </xf>
    <xf numFmtId="17" fontId="20" fillId="2" borderId="11" xfId="0" applyNumberFormat="1" applyFont="1" applyFill="1" applyBorder="1"/>
    <xf numFmtId="4" fontId="16" fillId="2" borderId="40" xfId="0" applyNumberFormat="1" applyFont="1" applyFill="1" applyBorder="1" applyAlignment="1">
      <alignment horizontal="center" vertical="center" wrapText="1"/>
    </xf>
    <xf numFmtId="0" fontId="0" fillId="2" borderId="0" xfId="0" applyFill="1"/>
    <xf numFmtId="173" fontId="17" fillId="2" borderId="41" xfId="1" applyNumberFormat="1" applyFont="1" applyFill="1" applyBorder="1"/>
    <xf numFmtId="0" fontId="17" fillId="2" borderId="41" xfId="1" applyFont="1" applyFill="1" applyBorder="1"/>
    <xf numFmtId="0" fontId="17" fillId="2" borderId="40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0" fillId="17" borderId="50" xfId="0" applyFill="1" applyBorder="1"/>
    <xf numFmtId="0" fontId="0" fillId="17" borderId="34" xfId="0" applyFill="1" applyBorder="1"/>
    <xf numFmtId="0" fontId="2" fillId="7" borderId="1" xfId="6" applyFont="1" applyFill="1" applyBorder="1" applyAlignment="1">
      <alignment horizontal="center" wrapText="1"/>
    </xf>
    <xf numFmtId="0" fontId="2" fillId="7" borderId="1" xfId="5" applyFont="1" applyFill="1" applyBorder="1" applyAlignment="1">
      <alignment horizontal="left" vertical="center"/>
    </xf>
    <xf numFmtId="0" fontId="2" fillId="7" borderId="1" xfId="5" applyFont="1" applyFill="1" applyBorder="1" applyAlignment="1">
      <alignment horizontal="center" wrapText="1"/>
    </xf>
    <xf numFmtId="9" fontId="2" fillId="7" borderId="1" xfId="3" applyFont="1" applyFill="1" applyBorder="1" applyAlignment="1">
      <alignment horizontal="center" wrapText="1"/>
    </xf>
    <xf numFmtId="0" fontId="17" fillId="0" borderId="0" xfId="0" applyFont="1"/>
    <xf numFmtId="0" fontId="4" fillId="2" borderId="12" xfId="0" applyFont="1" applyFill="1" applyBorder="1" applyAlignment="1" applyProtection="1">
      <alignment horizontal="center"/>
      <protection hidden="1"/>
    </xf>
    <xf numFmtId="4" fontId="4" fillId="2" borderId="12" xfId="0" applyNumberFormat="1" applyFont="1" applyFill="1" applyBorder="1" applyAlignment="1" applyProtection="1">
      <alignment horizontal="center"/>
      <protection hidden="1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4" fontId="9" fillId="2" borderId="11" xfId="0" applyNumberFormat="1" applyFont="1" applyFill="1" applyBorder="1" applyAlignment="1" applyProtection="1">
      <alignment horizontal="center"/>
      <protection hidden="1"/>
    </xf>
    <xf numFmtId="0" fontId="9" fillId="0" borderId="11" xfId="0" applyFont="1" applyBorder="1" applyAlignment="1">
      <alignment horizontal="center"/>
    </xf>
    <xf numFmtId="4" fontId="9" fillId="5" borderId="11" xfId="0" applyNumberFormat="1" applyFont="1" applyFill="1" applyBorder="1" applyAlignment="1" applyProtection="1">
      <alignment horizontal="center"/>
      <protection hidden="1"/>
    </xf>
    <xf numFmtId="0" fontId="19" fillId="14" borderId="11" xfId="0" applyFont="1" applyFill="1" applyBorder="1" applyAlignment="1">
      <alignment horizontal="right"/>
    </xf>
    <xf numFmtId="0" fontId="0" fillId="14" borderId="11" xfId="0" applyFill="1" applyBorder="1" applyAlignment="1">
      <alignment horizontal="right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7" borderId="11" xfId="0" applyFont="1" applyFill="1" applyBorder="1" applyAlignment="1" applyProtection="1">
      <alignment horizontal="center" vertical="center"/>
      <protection hidden="1"/>
    </xf>
    <xf numFmtId="4" fontId="5" fillId="3" borderId="11" xfId="0" applyNumberFormat="1" applyFont="1" applyFill="1" applyBorder="1" applyAlignment="1" applyProtection="1">
      <alignment horizontal="center" vertical="center"/>
      <protection hidden="1"/>
    </xf>
    <xf numFmtId="4" fontId="5" fillId="6" borderId="11" xfId="0" applyNumberFormat="1" applyFont="1" applyFill="1" applyBorder="1" applyAlignment="1" applyProtection="1">
      <alignment horizontal="center" vertical="center"/>
      <protection hidden="1"/>
    </xf>
    <xf numFmtId="3" fontId="5" fillId="2" borderId="2" xfId="0" applyNumberFormat="1" applyFont="1" applyFill="1" applyBorder="1" applyAlignment="1" applyProtection="1">
      <alignment horizontal="center" vertical="center"/>
      <protection hidden="1"/>
    </xf>
    <xf numFmtId="3" fontId="5" fillId="2" borderId="14" xfId="0" applyNumberFormat="1" applyFont="1" applyFill="1" applyBorder="1" applyAlignment="1" applyProtection="1">
      <alignment horizontal="center" vertical="center"/>
      <protection hidden="1"/>
    </xf>
    <xf numFmtId="0" fontId="5" fillId="2" borderId="11" xfId="0" applyFont="1" applyFill="1" applyBorder="1" applyAlignment="1" applyProtection="1">
      <alignment horizontal="center" vertical="center"/>
      <protection hidden="1"/>
    </xf>
    <xf numFmtId="3" fontId="5" fillId="2" borderId="11" xfId="0" applyNumberFormat="1" applyFont="1" applyFill="1" applyBorder="1" applyAlignment="1" applyProtection="1">
      <alignment horizontal="center" vertical="center"/>
      <protection hidden="1"/>
    </xf>
    <xf numFmtId="4" fontId="5" fillId="6" borderId="11" xfId="1" applyNumberFormat="1" applyFont="1" applyFill="1" applyBorder="1" applyAlignment="1" applyProtection="1">
      <alignment horizontal="center" vertical="center"/>
      <protection hidden="1"/>
    </xf>
    <xf numFmtId="0" fontId="8" fillId="7" borderId="11" xfId="1" applyFont="1" applyFill="1" applyBorder="1" applyAlignment="1" applyProtection="1">
      <alignment horizontal="center" vertical="center"/>
      <protection hidden="1"/>
    </xf>
    <xf numFmtId="0" fontId="5" fillId="2" borderId="11" xfId="1" applyFont="1" applyFill="1" applyBorder="1" applyAlignment="1" applyProtection="1">
      <alignment horizontal="center" vertical="center"/>
      <protection hidden="1"/>
    </xf>
    <xf numFmtId="3" fontId="5" fillId="2" borderId="11" xfId="1" applyNumberFormat="1" applyFont="1" applyFill="1" applyBorder="1" applyAlignment="1" applyProtection="1">
      <alignment horizontal="center" vertical="center"/>
      <protection hidden="1"/>
    </xf>
    <xf numFmtId="4" fontId="5" fillId="3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4" fillId="2" borderId="11" xfId="1" applyFont="1" applyFill="1" applyBorder="1" applyAlignment="1" applyProtection="1">
      <alignment horizontal="center" vertical="center"/>
      <protection hidden="1"/>
    </xf>
    <xf numFmtId="4" fontId="4" fillId="2" borderId="11" xfId="1" applyNumberFormat="1" applyFont="1" applyFill="1" applyBorder="1" applyAlignment="1" applyProtection="1">
      <alignment horizontal="center"/>
      <protection hidden="1"/>
    </xf>
    <xf numFmtId="4" fontId="4" fillId="2" borderId="12" xfId="1" applyNumberFormat="1" applyFont="1" applyFill="1" applyBorder="1" applyAlignment="1" applyProtection="1">
      <alignment horizontal="center"/>
      <protection hidden="1"/>
    </xf>
    <xf numFmtId="4" fontId="4" fillId="2" borderId="15" xfId="1" applyNumberFormat="1" applyFont="1" applyFill="1" applyBorder="1" applyAlignment="1" applyProtection="1">
      <alignment horizontal="center"/>
      <protection hidden="1"/>
    </xf>
    <xf numFmtId="0" fontId="0" fillId="0" borderId="11" xfId="0" applyBorder="1" applyAlignment="1">
      <alignment horizontal="center" vertical="center"/>
    </xf>
  </cellXfs>
  <cellStyles count="12">
    <cellStyle name="Normal" xfId="0" builtinId="0"/>
    <cellStyle name="Normal 2" xfId="1"/>
    <cellStyle name="Normal 94" xfId="11"/>
    <cellStyle name="Normal 96" xfId="10"/>
    <cellStyle name="Normal_Indices_Poder" xfId="6"/>
    <cellStyle name="Normal_Itens diversos" xfId="4"/>
    <cellStyle name="Normal_MIG" xfId="7"/>
    <cellStyle name="Normal_Plan1" xfId="5"/>
    <cellStyle name="Normal_Terrenos e Servidões" xfId="8"/>
    <cellStyle name="Porcentagem" xfId="2" builtinId="5"/>
    <cellStyle name="Porcentagem 2" xfId="3"/>
    <cellStyle name="Vírgula 2" xfId="9"/>
  </cellStyles>
  <dxfs count="17">
    <dxf>
      <font>
        <b/>
        <i val="0"/>
        <color auto="1"/>
      </font>
      <fill>
        <patternFill patternType="none">
          <bgColor indexed="65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6" tint="0.79998168889431442"/>
        </patternFill>
      </fill>
    </dxf>
    <dxf>
      <font>
        <b/>
        <i val="0"/>
      </font>
    </dxf>
    <dxf>
      <font>
        <b/>
        <i val="0"/>
        <color auto="1"/>
      </font>
      <fill>
        <patternFill patternType="none">
          <bgColor indexed="65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6" tint="0.79998168889431442"/>
        </patternFill>
      </fill>
    </dxf>
    <dxf>
      <font>
        <b/>
        <i val="0"/>
        <color auto="1"/>
      </font>
      <fill>
        <patternFill patternType="none">
          <bgColor indexed="65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6" tint="0.79998168889431442"/>
        </patternFill>
      </fill>
    </dxf>
    <dxf>
      <font>
        <b/>
        <i val="0"/>
        <color auto="1"/>
      </font>
      <fill>
        <patternFill patternType="none">
          <bgColor indexed="65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6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4161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100-00004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3" name="Picture 1" descr="c7f91531-2467-4754-bd9c-613ba2985b58">
          <a:extLst>
            <a:ext uri="{FF2B5EF4-FFF2-40B4-BE49-F238E27FC236}">
              <a16:creationId xmlns="" xmlns:a16="http://schemas.microsoft.com/office/drawing/2014/main" id="{8112342D-D3ED-4E3C-A454-2D39E7B51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95250</xdr:rowOff>
    </xdr:from>
    <xdr:to>
      <xdr:col>1</xdr:col>
      <xdr:colOff>1533525</xdr:colOff>
      <xdr:row>2</xdr:row>
      <xdr:rowOff>190500</xdr:rowOff>
    </xdr:to>
    <xdr:pic>
      <xdr:nvPicPr>
        <xdr:cNvPr id="1089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2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3425" y="9525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5184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300-00004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orativo\SCT\Documents%20and%20Settings\isabelavieira\Desktop\Delloite\Banco%20de%20Pre&#231;os%20ANEEL\MIG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orativo\SCT\DGP\A2_CUSTOS_MODULARES\HOMOLOGA&#199;&#195;O%20RESULTADO\REV_MAIO-11\PLANILHAS_AGENTES\BancoPreco_Equip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orativo\SCT\DGP\A2_CUSTOS_MODULARES\HOMOLOGA&#199;&#195;O%20RESULTADO\REV_MAIO-11\PLANILHAS_AGENTES\BancoPrecos_MI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1-16_BancoPreco_ModuloGeral-revisao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nco%20de%20Pre&#231;os\PLANILHAS\2019-02-07_BancoPreco_ModuloEquipamento-revisao2017%20final%20sem%20BCS%20C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2-07_BancoPreco_Mod_Manobra-revisao2019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GA"/>
      <sheetName val="Indices"/>
      <sheetName val="X"/>
    </sheetNames>
    <sheetDataSet>
      <sheetData sheetId="0" refreshError="1"/>
      <sheetData sheetId="1" refreshError="1"/>
      <sheetData sheetId="2">
        <row r="3">
          <cell r="D3">
            <v>1.1686000000000001</v>
          </cell>
        </row>
        <row r="4">
          <cell r="D4">
            <v>1.1695</v>
          </cell>
        </row>
        <row r="6">
          <cell r="D6">
            <v>1.3050999999999999</v>
          </cell>
        </row>
        <row r="7">
          <cell r="D7">
            <v>0.94350000000000001</v>
          </cell>
        </row>
        <row r="8">
          <cell r="D8">
            <v>1.0749</v>
          </cell>
        </row>
        <row r="9">
          <cell r="D9">
            <v>0.92730000000000001</v>
          </cell>
        </row>
        <row r="11">
          <cell r="D11">
            <v>1.1749000000000001</v>
          </cell>
        </row>
        <row r="12">
          <cell r="D12">
            <v>1.1707000000000001</v>
          </cell>
        </row>
        <row r="15">
          <cell r="D15">
            <v>1.1713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M"/>
      <sheetName val="Resumo"/>
      <sheetName val="ATM_"/>
      <sheetName val="ATT"/>
      <sheetName val="TT_Orig"/>
      <sheetName val="TT"/>
      <sheetName val="TM"/>
      <sheetName val="BCP"/>
      <sheetName val="BCS_Orig"/>
      <sheetName val="BCS"/>
      <sheetName val="CE_Orig"/>
      <sheetName val="CE"/>
      <sheetName val="CS_Orig"/>
      <sheetName val="CS"/>
      <sheetName val="RM"/>
      <sheetName val="RT"/>
      <sheetName val="TA"/>
      <sheetName val="EqpPrincipal"/>
      <sheetName val="Indices"/>
      <sheetName val="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407">
          <cell r="B407" t="str">
            <v>SIM</v>
          </cell>
        </row>
        <row r="408">
          <cell r="B408" t="str">
            <v>NÃO</v>
          </cell>
        </row>
        <row r="411">
          <cell r="B411" t="str">
            <v>ONAN/ONAF/ONAF</v>
          </cell>
        </row>
        <row r="412">
          <cell r="B412" t="str">
            <v>ONAN/OFAF</v>
          </cell>
        </row>
        <row r="413">
          <cell r="B413" t="str">
            <v>ONAN/ONAF</v>
          </cell>
        </row>
        <row r="416">
          <cell r="B416" t="str">
            <v>SIM</v>
          </cell>
        </row>
        <row r="417">
          <cell r="B417" t="str">
            <v>NÃO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MIG"/>
      <sheetName val="Estado"/>
      <sheetName val="Indices"/>
      <sheetName val="X"/>
    </sheetNames>
    <sheetDataSet>
      <sheetData sheetId="0"/>
      <sheetData sheetId="1"/>
      <sheetData sheetId="2"/>
      <sheetData sheetId="3"/>
      <sheetData sheetId="4">
        <row r="13">
          <cell r="D13">
            <v>1.1501999999999999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MIG"/>
      <sheetName val="MIM"/>
      <sheetName val="MIGA"/>
      <sheetName val="Preco_m2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>
        <row r="4">
          <cell r="D4" t="str">
            <v>Rural</v>
          </cell>
          <cell r="E4" t="str">
            <v>Urbana</v>
          </cell>
        </row>
        <row r="5">
          <cell r="B5" t="str">
            <v>Acre</v>
          </cell>
        </row>
        <row r="6">
          <cell r="B6" t="str">
            <v>Alagoas</v>
          </cell>
        </row>
        <row r="7">
          <cell r="B7" t="str">
            <v>Amapá</v>
          </cell>
        </row>
        <row r="8">
          <cell r="B8" t="str">
            <v>Amazonas</v>
          </cell>
        </row>
        <row r="9">
          <cell r="B9" t="str">
            <v>Bahia</v>
          </cell>
        </row>
        <row r="10">
          <cell r="B10" t="str">
            <v>Ceará</v>
          </cell>
        </row>
        <row r="11">
          <cell r="B11" t="str">
            <v>Distrito Federal</v>
          </cell>
        </row>
        <row r="12">
          <cell r="B12" t="str">
            <v>Espírito Santo</v>
          </cell>
        </row>
        <row r="13">
          <cell r="B13" t="str">
            <v>Goiás</v>
          </cell>
        </row>
        <row r="14">
          <cell r="B14" t="str">
            <v>Maranhão</v>
          </cell>
        </row>
        <row r="15">
          <cell r="B15" t="str">
            <v>Mato Grosso</v>
          </cell>
        </row>
        <row r="16">
          <cell r="B16" t="str">
            <v>Mato Grosso do Sul</v>
          </cell>
        </row>
        <row r="17">
          <cell r="B17" t="str">
            <v>Minas Gerais</v>
          </cell>
        </row>
        <row r="18">
          <cell r="B18" t="str">
            <v>Pará</v>
          </cell>
        </row>
        <row r="19">
          <cell r="B19" t="str">
            <v>Paraiba</v>
          </cell>
        </row>
        <row r="20">
          <cell r="B20" t="str">
            <v>Paraná</v>
          </cell>
        </row>
        <row r="21">
          <cell r="B21" t="str">
            <v>Pernambuco</v>
          </cell>
        </row>
        <row r="22">
          <cell r="B22" t="str">
            <v>Piauí</v>
          </cell>
        </row>
        <row r="23">
          <cell r="B23" t="str">
            <v>Rio de Janeiro</v>
          </cell>
        </row>
        <row r="24">
          <cell r="B24" t="str">
            <v>Rio Grande do Norte</v>
          </cell>
        </row>
        <row r="25">
          <cell r="B25" t="str">
            <v>Rio Grande do Sul</v>
          </cell>
        </row>
        <row r="26">
          <cell r="B26" t="str">
            <v>Rondônia</v>
          </cell>
        </row>
        <row r="27">
          <cell r="B27" t="str">
            <v>Roraima</v>
          </cell>
        </row>
        <row r="28">
          <cell r="B28" t="str">
            <v>São Paulo</v>
          </cell>
        </row>
        <row r="29">
          <cell r="B29" t="str">
            <v>Santa Catarina</v>
          </cell>
        </row>
        <row r="30">
          <cell r="B30" t="str">
            <v>Sergipe</v>
          </cell>
        </row>
        <row r="31">
          <cell r="B31" t="str">
            <v>Tocantins</v>
          </cell>
        </row>
        <row r="32">
          <cell r="B32" t="str">
            <v>Brasil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BCD"/>
      <sheetName val="RT"/>
      <sheetName val="RA"/>
      <sheetName val="RM"/>
      <sheetName val="TM"/>
      <sheetName val="TT"/>
      <sheetName val="TD"/>
      <sheetName val="ATM"/>
      <sheetName val="ATT"/>
      <sheetName val="CE"/>
      <sheetName val="TA"/>
      <sheetName val="Entrada"/>
      <sheetName val="Indices_Poder"/>
      <sheetName val="Valores"/>
      <sheetName val="Regional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Resumo"/>
      <sheetName val="Entrada"/>
      <sheetName val="CCS"/>
      <sheetName val="CCD"/>
      <sheetName val="CC"/>
      <sheetName val="CRB"/>
      <sheetName val="CRL"/>
      <sheetName val="CT"/>
      <sheetName val="CTA"/>
      <sheetName val="EL"/>
      <sheetName val="IB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F1" t="str">
            <v>SUBSTITUIÇÃO</v>
          </cell>
        </row>
        <row r="2">
          <cell r="F2" t="str">
            <v>INSTALAÇÃO</v>
          </cell>
        </row>
        <row r="3">
          <cell r="F3" t="str">
            <v>LEILÃO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B10"/>
  <sheetViews>
    <sheetView workbookViewId="0"/>
  </sheetViews>
  <sheetFormatPr defaultRowHeight="12.75" x14ac:dyDescent="0.2"/>
  <cols>
    <col min="1" max="1" width="5.140625" customWidth="1"/>
    <col min="2" max="2" width="186.5703125" customWidth="1"/>
  </cols>
  <sheetData>
    <row r="2" spans="1:2" x14ac:dyDescent="0.2">
      <c r="A2" s="282" t="s">
        <v>445</v>
      </c>
      <c r="B2" s="282" t="s">
        <v>489</v>
      </c>
    </row>
    <row r="3" spans="1:2" x14ac:dyDescent="0.2">
      <c r="B3" s="282" t="s">
        <v>490</v>
      </c>
    </row>
    <row r="4" spans="1:2" x14ac:dyDescent="0.2">
      <c r="A4" s="282" t="s">
        <v>449</v>
      </c>
      <c r="B4" s="282" t="s">
        <v>447</v>
      </c>
    </row>
    <row r="5" spans="1:2" x14ac:dyDescent="0.2">
      <c r="A5" s="282"/>
      <c r="B5" s="282" t="s">
        <v>448</v>
      </c>
    </row>
    <row r="6" spans="1:2" x14ac:dyDescent="0.2">
      <c r="A6" s="282"/>
      <c r="B6" s="282" t="s">
        <v>488</v>
      </c>
    </row>
    <row r="7" spans="1:2" x14ac:dyDescent="0.2">
      <c r="A7" s="282" t="s">
        <v>450</v>
      </c>
      <c r="B7" s="282" t="s">
        <v>591</v>
      </c>
    </row>
    <row r="8" spans="1:2" x14ac:dyDescent="0.2">
      <c r="A8" s="282" t="s">
        <v>446</v>
      </c>
      <c r="B8" s="282" t="s">
        <v>487</v>
      </c>
    </row>
    <row r="9" spans="1:2" x14ac:dyDescent="0.2">
      <c r="A9" s="282" t="s">
        <v>592</v>
      </c>
      <c r="B9" s="282" t="s">
        <v>593</v>
      </c>
    </row>
    <row r="10" spans="1:2" x14ac:dyDescent="0.2">
      <c r="A10" s="282" t="s">
        <v>594</v>
      </c>
      <c r="B10" s="282" t="s">
        <v>600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B1:V66"/>
  <sheetViews>
    <sheetView tabSelected="1" zoomScale="85" zoomScaleNormal="85" workbookViewId="0"/>
  </sheetViews>
  <sheetFormatPr defaultRowHeight="12.75" x14ac:dyDescent="0.2"/>
  <cols>
    <col min="1" max="1" width="4.42578125" customWidth="1"/>
    <col min="2" max="2" width="13" customWidth="1"/>
    <col min="3" max="3" width="30.7109375" bestFit="1" customWidth="1"/>
    <col min="4" max="13" width="8.7109375" customWidth="1"/>
    <col min="14" max="14" width="12.7109375" customWidth="1"/>
    <col min="15" max="16" width="14.42578125" bestFit="1" customWidth="1"/>
    <col min="17" max="17" width="17.5703125" bestFit="1" customWidth="1"/>
    <col min="18" max="18" width="15.7109375" style="1" bestFit="1" customWidth="1"/>
    <col min="19" max="19" width="12.85546875" style="1" customWidth="1"/>
  </cols>
  <sheetData>
    <row r="1" spans="2:22" ht="13.5" thickBot="1" x14ac:dyDescent="0.25"/>
    <row r="2" spans="2:22" ht="15.75" x14ac:dyDescent="0.25">
      <c r="B2" s="425" t="s">
        <v>176</v>
      </c>
      <c r="C2" s="426"/>
      <c r="D2" s="427"/>
    </row>
    <row r="3" spans="2:22" ht="18" x14ac:dyDescent="0.25">
      <c r="B3" s="57" t="s">
        <v>75</v>
      </c>
      <c r="C3" s="5" t="s">
        <v>173</v>
      </c>
      <c r="D3" s="58"/>
      <c r="F3" s="322" t="s">
        <v>601</v>
      </c>
    </row>
    <row r="4" spans="2:22" x14ac:dyDescent="0.2">
      <c r="B4" s="57" t="s">
        <v>84</v>
      </c>
      <c r="C4" s="5" t="s">
        <v>174</v>
      </c>
      <c r="D4" s="58"/>
    </row>
    <row r="5" spans="2:22" ht="13.5" thickBot="1" x14ac:dyDescent="0.25">
      <c r="B5" s="59" t="s">
        <v>172</v>
      </c>
      <c r="C5" s="60" t="s">
        <v>175</v>
      </c>
      <c r="D5" s="61"/>
    </row>
    <row r="7" spans="2:22" x14ac:dyDescent="0.2">
      <c r="B7" s="62" t="s">
        <v>181</v>
      </c>
    </row>
    <row r="8" spans="2:22" x14ac:dyDescent="0.2">
      <c r="B8" s="62" t="s">
        <v>182</v>
      </c>
    </row>
    <row r="9" spans="2:22" x14ac:dyDescent="0.2">
      <c r="B9" s="63" t="s">
        <v>183</v>
      </c>
    </row>
    <row r="10" spans="2:22" x14ac:dyDescent="0.2">
      <c r="B10" s="63" t="s">
        <v>184</v>
      </c>
    </row>
    <row r="11" spans="2:22" s="2" customFormat="1" ht="15.75" x14ac:dyDescent="0.25"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  <c r="O11" s="6"/>
      <c r="P11" s="3"/>
      <c r="Q11" s="3"/>
      <c r="R11" s="3"/>
      <c r="S11" s="3"/>
      <c r="T11" s="3"/>
      <c r="U11" s="3"/>
      <c r="V11" s="7"/>
    </row>
    <row r="12" spans="2:22" s="2" customFormat="1" ht="15.75" x14ac:dyDescent="0.25">
      <c r="B12" s="428" t="s">
        <v>50</v>
      </c>
      <c r="C12" s="429"/>
      <c r="D12" s="3"/>
      <c r="E12" s="419" t="s">
        <v>76</v>
      </c>
      <c r="F12" s="419"/>
      <c r="G12" s="419"/>
      <c r="H12" s="419"/>
      <c r="I12" s="3"/>
      <c r="J12" s="419" t="s">
        <v>158</v>
      </c>
      <c r="K12" s="419"/>
      <c r="L12" s="419"/>
      <c r="M12" s="419"/>
      <c r="N12" s="8"/>
      <c r="O12" s="6"/>
      <c r="P12" s="3"/>
      <c r="Q12" s="3"/>
      <c r="R12" s="3"/>
      <c r="S12" s="3"/>
      <c r="T12" s="3"/>
      <c r="U12" s="3"/>
      <c r="V12" s="7"/>
    </row>
    <row r="13" spans="2:22" ht="15.75" x14ac:dyDescent="0.25">
      <c r="B13" s="9" t="s">
        <v>51</v>
      </c>
      <c r="C13" s="38" t="s">
        <v>152</v>
      </c>
      <c r="E13" s="421" t="s">
        <v>75</v>
      </c>
      <c r="F13" s="421"/>
      <c r="G13" s="420">
        <f>Q36</f>
        <v>0</v>
      </c>
      <c r="H13" s="420"/>
      <c r="J13" s="421" t="s">
        <v>178</v>
      </c>
      <c r="K13" s="421"/>
      <c r="L13" s="422">
        <f>G13+G14</f>
        <v>0</v>
      </c>
      <c r="M13" s="422"/>
    </row>
    <row r="14" spans="2:22" ht="15.75" x14ac:dyDescent="0.25">
      <c r="B14" s="10" t="s">
        <v>53</v>
      </c>
      <c r="C14" s="39" t="s">
        <v>130</v>
      </c>
      <c r="D14" s="11"/>
      <c r="E14" s="421" t="s">
        <v>84</v>
      </c>
      <c r="F14" s="421"/>
      <c r="G14" s="420">
        <f>R36</f>
        <v>0</v>
      </c>
      <c r="H14" s="420"/>
      <c r="J14" s="421" t="s">
        <v>179</v>
      </c>
      <c r="K14" s="421"/>
      <c r="L14" s="422">
        <f>G14</f>
        <v>0</v>
      </c>
      <c r="M14" s="422"/>
    </row>
    <row r="15" spans="2:22" ht="15.75" x14ac:dyDescent="0.25">
      <c r="B15" s="12" t="s">
        <v>55</v>
      </c>
      <c r="C15" s="324">
        <f>VLOOKUP(C13,Preco_m2!$B$5:$E$32,IF(SE!C14="Rural",3,4),FALSE)</f>
        <v>0.31480296530823126</v>
      </c>
      <c r="D15" s="11"/>
      <c r="E15" s="421" t="s">
        <v>177</v>
      </c>
      <c r="F15" s="421"/>
      <c r="G15" s="420">
        <f>S36</f>
        <v>0</v>
      </c>
      <c r="H15" s="420"/>
      <c r="J15" s="421" t="s">
        <v>180</v>
      </c>
      <c r="K15" s="421"/>
      <c r="L15" s="422">
        <f>G15+G14</f>
        <v>0</v>
      </c>
      <c r="M15" s="422"/>
      <c r="N15" s="13"/>
      <c r="O15" s="13"/>
      <c r="P15" s="13"/>
      <c r="Q15" s="13"/>
    </row>
    <row r="16" spans="2:22" x14ac:dyDescent="0.2">
      <c r="E16" t="s">
        <v>171</v>
      </c>
      <c r="M16" s="13"/>
      <c r="N16" s="13"/>
      <c r="O16" s="13"/>
      <c r="P16" s="13"/>
      <c r="Q16" s="13"/>
    </row>
    <row r="17" spans="2:19" x14ac:dyDescent="0.2">
      <c r="M17" s="13"/>
      <c r="N17" s="13"/>
      <c r="O17" s="13"/>
      <c r="P17" s="13"/>
      <c r="Q17" s="13"/>
    </row>
    <row r="18" spans="2:19" ht="15.75" x14ac:dyDescent="0.25">
      <c r="B18" s="419" t="s">
        <v>185</v>
      </c>
      <c r="C18" s="419"/>
      <c r="D18" s="419"/>
      <c r="E18" s="419"/>
      <c r="F18" s="419"/>
      <c r="M18" s="13"/>
      <c r="N18" s="13"/>
      <c r="O18" s="13"/>
      <c r="P18" s="13"/>
      <c r="Q18" s="414" t="s">
        <v>75</v>
      </c>
      <c r="R18" s="415" t="s">
        <v>84</v>
      </c>
      <c r="S18" s="415" t="s">
        <v>162</v>
      </c>
    </row>
    <row r="19" spans="2:19" x14ac:dyDescent="0.2">
      <c r="B19" s="14" t="s">
        <v>56</v>
      </c>
      <c r="C19" s="14" t="s">
        <v>57</v>
      </c>
      <c r="D19" s="14" t="s">
        <v>58</v>
      </c>
      <c r="E19" s="14" t="s">
        <v>59</v>
      </c>
      <c r="F19" s="14" t="s">
        <v>60</v>
      </c>
      <c r="G19" s="14" t="s">
        <v>61</v>
      </c>
      <c r="H19" s="14" t="s">
        <v>62</v>
      </c>
      <c r="I19" s="14" t="s">
        <v>63</v>
      </c>
      <c r="J19" s="14" t="s">
        <v>64</v>
      </c>
      <c r="K19" s="14" t="s">
        <v>65</v>
      </c>
      <c r="L19" s="14" t="s">
        <v>66</v>
      </c>
      <c r="M19" s="15" t="s">
        <v>35</v>
      </c>
      <c r="N19" s="15" t="s">
        <v>67</v>
      </c>
      <c r="O19" s="15" t="s">
        <v>68</v>
      </c>
      <c r="P19" s="15" t="s">
        <v>69</v>
      </c>
      <c r="Q19" s="215" t="s">
        <v>510</v>
      </c>
      <c r="R19" s="215" t="s">
        <v>510</v>
      </c>
      <c r="S19" s="215" t="s">
        <v>510</v>
      </c>
    </row>
    <row r="20" spans="2:19" x14ac:dyDescent="0.2">
      <c r="B20" s="16" t="s">
        <v>32</v>
      </c>
      <c r="C20" s="17" t="s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4">
        <f>SUM(D20:L20)</f>
        <v>0</v>
      </c>
      <c r="N20" s="45" t="str">
        <f>IF(SUM(D20:L20)&gt;0,VALUE(LEFT(B20,3)),"")</f>
        <v/>
      </c>
      <c r="O20" s="45">
        <f>IF(M20&gt;0,(M20*$N$49)+$N$40,0)</f>
        <v>0</v>
      </c>
      <c r="P20" s="46">
        <f>IF(O20&gt;0,$O$49,0)</f>
        <v>0</v>
      </c>
      <c r="Q20" s="47">
        <f>IF(M20&gt;0,IF(N20=$N$35,$Q$35,VLOOKUP(N20,MIG!$E$427:$K$432,VLOOKUP($C$13,Preco_m2!$B$5:$C$32,2,FALSE),FALSE)),0)</f>
        <v>0</v>
      </c>
      <c r="R20" s="47">
        <f>IF(M20&gt;0,M20*VLOOKUP(N20,MIM!$D$195:$J$200,VLOOKUP($C$13,Preco_m2!$B$5:$C$32,2,FALSE),FALSE),0)</f>
        <v>0</v>
      </c>
      <c r="S20" s="47">
        <f>IF(M20&gt;0,VLOOKUP(N20,MIGA!$E$211:$K$216,VLOOKUP($C$13,Preco_m2!$B$5:$C$32,2,FALSE),FALSE),0)</f>
        <v>0</v>
      </c>
    </row>
    <row r="21" spans="2:19" x14ac:dyDescent="0.2">
      <c r="B21" s="18" t="s">
        <v>32</v>
      </c>
      <c r="C21" s="19" t="s">
        <v>71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4">
        <f t="shared" ref="M21:M34" si="0">SUM(D21:L21)</f>
        <v>0</v>
      </c>
      <c r="N21" s="45" t="str">
        <f t="shared" ref="N21:N34" si="1">IF(SUM(D21:L21)&gt;0,VALUE(LEFT(B21,3)),"")</f>
        <v/>
      </c>
      <c r="O21" s="45">
        <f>IF(M21&gt;0,(M21*$N$49)+$N$40,0)</f>
        <v>0</v>
      </c>
      <c r="P21" s="49">
        <f>IF(O21&gt;0,$O$49,0)</f>
        <v>0</v>
      </c>
      <c r="Q21" s="47">
        <f>IF(M21&gt;0,IF(N21=$N$35,$Q$35,VLOOKUP(N21,MIG!$E$427:$K$432,VLOOKUP($C$13,Preco_m2!$B$5:$C$32,2,FALSE),FALSE)),0)</f>
        <v>0</v>
      </c>
      <c r="R21" s="47">
        <f>IF(M21&gt;0,M21*VLOOKUP(N21,MIM!$D$195:$J$200,VLOOKUP($C$13,Preco_m2!$B$5:$C$32,2,FALSE),FALSE),0)</f>
        <v>0</v>
      </c>
      <c r="S21" s="47">
        <f>IF(M21&gt;0,VLOOKUP(N21,MIGA!$E$211:$K$216,VLOOKUP($C$13,Preco_m2!$B$5:$C$32,2,FALSE),FALSE),0)</f>
        <v>0</v>
      </c>
    </row>
    <row r="22" spans="2:19" x14ac:dyDescent="0.2">
      <c r="B22" s="20" t="s">
        <v>31</v>
      </c>
      <c r="C22" s="21" t="s">
        <v>241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4">
        <f t="shared" si="0"/>
        <v>0</v>
      </c>
      <c r="N22" s="45" t="str">
        <f t="shared" si="1"/>
        <v/>
      </c>
      <c r="O22" s="45">
        <f>IF(M22&gt;0,(M22*$N$50)+$N$41,0)</f>
        <v>0</v>
      </c>
      <c r="P22" s="51">
        <f>IF(O22&gt;0,$O$50,0)</f>
        <v>0</v>
      </c>
      <c r="Q22" s="47">
        <f>IF(M22&gt;0,IF(N22=$N$35,$Q$35,VLOOKUP(N22,MIG!$E$427:$K$432,VLOOKUP($C$13,Preco_m2!$B$5:$C$32,2,FALSE),FALSE)),0)</f>
        <v>0</v>
      </c>
      <c r="R22" s="47">
        <f>IF(M22&gt;0,M22*VLOOKUP(N22,MIM!$D$195:$J$200,VLOOKUP($C$13,Preco_m2!$B$5:$C$32,2,FALSE),FALSE),0)</f>
        <v>0</v>
      </c>
      <c r="S22" s="47">
        <f>IF(M22&gt;0,VLOOKUP(N22,MIGA!$E$211:$K$216,VLOOKUP($C$13,Preco_m2!$B$5:$C$32,2,FALSE),FALSE),0)</f>
        <v>0</v>
      </c>
    </row>
    <row r="23" spans="2:19" x14ac:dyDescent="0.2">
      <c r="B23" s="18" t="s">
        <v>31</v>
      </c>
      <c r="C23" s="19" t="s">
        <v>70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4">
        <f t="shared" si="0"/>
        <v>0</v>
      </c>
      <c r="N23" s="48" t="str">
        <f t="shared" si="1"/>
        <v/>
      </c>
      <c r="O23" s="48">
        <f>IF(M23&gt;0,(M23*$N$50)+$N$41,0)</f>
        <v>0</v>
      </c>
      <c r="P23" s="49">
        <f>IF(O23&gt;0,$O$50,0)</f>
        <v>0</v>
      </c>
      <c r="Q23" s="47">
        <f>IF(M23&gt;0,IF(N23=$N$35,$Q$35,VLOOKUP(N23,MIG!$E$427:$K$432,VLOOKUP($C$13,Preco_m2!$B$5:$C$32,2,FALSE),FALSE)),0)</f>
        <v>0</v>
      </c>
      <c r="R23" s="47">
        <f>IF(M23&gt;0,M23*VLOOKUP(N23,MIM!$D$195:$J$200,VLOOKUP($C$13,Preco_m2!$B$5:$C$32,2,FALSE),FALSE),0)</f>
        <v>0</v>
      </c>
      <c r="S23" s="47">
        <f>IF(M23&gt;0,VLOOKUP(N23,MIGA!$E$211:$K$216,VLOOKUP($C$13,Preco_m2!$B$5:$C$32,2,FALSE),FALSE),0)</f>
        <v>0</v>
      </c>
    </row>
    <row r="24" spans="2:19" x14ac:dyDescent="0.2">
      <c r="B24" s="20" t="s">
        <v>31</v>
      </c>
      <c r="C24" s="21" t="s">
        <v>71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4">
        <f t="shared" si="0"/>
        <v>0</v>
      </c>
      <c r="N24" s="50" t="str">
        <f t="shared" si="1"/>
        <v/>
      </c>
      <c r="O24" s="50">
        <f>IF(M24&gt;0,(M24*$N$50)+$N$41,0)</f>
        <v>0</v>
      </c>
      <c r="P24" s="51">
        <f>IF(O24&gt;0,$O$50,0)</f>
        <v>0</v>
      </c>
      <c r="Q24" s="47">
        <f>IF(M24&gt;0,IF(N24=$N$35,$Q$35,VLOOKUP(N24,MIG!$E$427:$K$432,VLOOKUP($C$13,Preco_m2!$B$5:$C$32,2,FALSE),FALSE)),0)</f>
        <v>0</v>
      </c>
      <c r="R24" s="47">
        <f>IF(M24&gt;0,M24*VLOOKUP(N24,MIM!$D$195:$J$200,VLOOKUP($C$13,Preco_m2!$B$5:$C$32,2,FALSE),FALSE),0)</f>
        <v>0</v>
      </c>
      <c r="S24" s="47">
        <f>IF(M24&gt;0,VLOOKUP(N24,MIGA!$E$211:$K$216,VLOOKUP($C$13,Preco_m2!$B$5:$C$32,2,FALSE),FALSE),0)</f>
        <v>0</v>
      </c>
    </row>
    <row r="25" spans="2:19" x14ac:dyDescent="0.2">
      <c r="B25" s="18" t="s">
        <v>30</v>
      </c>
      <c r="C25" s="22" t="s">
        <v>241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4">
        <f t="shared" si="0"/>
        <v>0</v>
      </c>
      <c r="N25" s="48" t="str">
        <f t="shared" si="1"/>
        <v/>
      </c>
      <c r="O25" s="48">
        <f>IF(M25&gt;0,(M25*$N$51)+$N$42,0)</f>
        <v>0</v>
      </c>
      <c r="P25" s="49">
        <f>IF(O25&gt;0,$O$51,0)</f>
        <v>0</v>
      </c>
      <c r="Q25" s="47">
        <f>IF(M25&gt;0,IF(N25=$N$35,$Q$35,VLOOKUP(N25,MIG!$E$427:$K$432,VLOOKUP($C$13,Preco_m2!$B$5:$C$32,2,FALSE),FALSE)),0)</f>
        <v>0</v>
      </c>
      <c r="R25" s="47">
        <f>IF(M25&gt;0,M25*VLOOKUP(N25,MIM!$D$195:$J$200,VLOOKUP($C$13,Preco_m2!$B$5:$C$32,2,FALSE),FALSE),0)</f>
        <v>0</v>
      </c>
      <c r="S25" s="47">
        <f>IF(M25&gt;0,VLOOKUP(N25,MIGA!$E$211:$K$216,VLOOKUP($C$13,Preco_m2!$B$5:$C$32,2,FALSE),FALSE),0)</f>
        <v>0</v>
      </c>
    </row>
    <row r="26" spans="2:19" x14ac:dyDescent="0.2">
      <c r="B26" s="20" t="s">
        <v>30</v>
      </c>
      <c r="C26" s="21" t="s">
        <v>71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4">
        <f t="shared" si="0"/>
        <v>0</v>
      </c>
      <c r="N26" s="50" t="str">
        <f t="shared" si="1"/>
        <v/>
      </c>
      <c r="O26" s="48">
        <f>IF(M26&gt;0,(M26*$N$51)+$N$42,0)</f>
        <v>0</v>
      </c>
      <c r="P26" s="51">
        <f>IF(O26&gt;0,$O$51,0)</f>
        <v>0</v>
      </c>
      <c r="Q26" s="47">
        <f>IF(M26&gt;0,IF(N26=$N$35,$Q$35,VLOOKUP(N26,MIG!$E$427:$K$432,VLOOKUP($C$13,Preco_m2!$B$5:$C$32,2,FALSE),FALSE)),0)</f>
        <v>0</v>
      </c>
      <c r="R26" s="47">
        <f>IF(M26&gt;0,M26*VLOOKUP(N26,MIM!$D$195:$J$200,VLOOKUP($C$13,Preco_m2!$B$5:$C$32,2,FALSE),FALSE),0)</f>
        <v>0</v>
      </c>
      <c r="S26" s="47">
        <f>IF(M26&gt;0,VLOOKUP(N26,MIGA!$E$211:$K$216,VLOOKUP($C$13,Preco_m2!$B$5:$C$32,2,FALSE),FALSE),0)</f>
        <v>0</v>
      </c>
    </row>
    <row r="27" spans="2:19" x14ac:dyDescent="0.2">
      <c r="B27" s="18" t="s">
        <v>29</v>
      </c>
      <c r="C27" s="19" t="s">
        <v>72</v>
      </c>
      <c r="D27" s="41">
        <v>0</v>
      </c>
      <c r="E27" s="41">
        <v>0</v>
      </c>
      <c r="F27" s="56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4">
        <f>J27+ROUNDUP((D27+E27+F27+G27+H27+I27+K27+L27)/3,0)</f>
        <v>0</v>
      </c>
      <c r="N27" s="48" t="str">
        <f t="shared" si="1"/>
        <v/>
      </c>
      <c r="O27" s="48">
        <f>IF(M27&gt;0,(M27*$N$52)+$N$43,0)</f>
        <v>0</v>
      </c>
      <c r="P27" s="49">
        <f>IF(O27&gt;0,$O$52,0)</f>
        <v>0</v>
      </c>
      <c r="Q27" s="47">
        <f>IF(M27&gt;0,IF(N27=$N$35,$Q$35,VLOOKUP(N27,MIG!$E$427:$K$432,VLOOKUP($C$13,Preco_m2!$B$5:$C$32,2,FALSE),FALSE)),0)</f>
        <v>0</v>
      </c>
      <c r="R27" s="47">
        <f>IF(M27&gt;0,M27*VLOOKUP(N27,MIM!$D$195:$J$200,VLOOKUP($C$13,Preco_m2!$B$5:$C$32,2,FALSE),FALSE),0)</f>
        <v>0</v>
      </c>
      <c r="S27" s="47">
        <f>IF(M27&gt;0,VLOOKUP(N27,MIGA!$E$211:$K$216,VLOOKUP($C$13,Preco_m2!$B$5:$C$32,2,FALSE),FALSE),0)</f>
        <v>0</v>
      </c>
    </row>
    <row r="28" spans="2:19" x14ac:dyDescent="0.2">
      <c r="B28" s="20" t="s">
        <v>29</v>
      </c>
      <c r="C28" s="23" t="s">
        <v>241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4">
        <f t="shared" si="0"/>
        <v>0</v>
      </c>
      <c r="N28" s="50" t="str">
        <f t="shared" si="1"/>
        <v/>
      </c>
      <c r="O28" s="48">
        <f>IF(M28&gt;0,(M28*$N$52)+$N$43,0)</f>
        <v>0</v>
      </c>
      <c r="P28" s="51">
        <f>IF(O28&gt;0,$O$52,0)</f>
        <v>0</v>
      </c>
      <c r="Q28" s="47">
        <f>IF(M28&gt;0,IF(N28=$N$35,$Q$35,VLOOKUP(N28,MIG!$E$427:$K$432,VLOOKUP($C$13,Preco_m2!$B$5:$C$32,2,FALSE),FALSE)),0)</f>
        <v>0</v>
      </c>
      <c r="R28" s="47">
        <f>IF(M28&gt;0,M28*VLOOKUP(N28,MIM!$D$195:$J$200,VLOOKUP($C$13,Preco_m2!$B$5:$C$32,2,FALSE),FALSE),0)</f>
        <v>0</v>
      </c>
      <c r="S28" s="47">
        <f>IF(M28&gt;0,VLOOKUP(N28,MIGA!$E$211:$K$216,VLOOKUP($C$13,Preco_m2!$B$5:$C$32,2,FALSE),FALSE),0)</f>
        <v>0</v>
      </c>
    </row>
    <row r="29" spans="2:19" x14ac:dyDescent="0.2">
      <c r="B29" s="18" t="s">
        <v>29</v>
      </c>
      <c r="C29" s="19" t="s">
        <v>73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4">
        <f t="shared" si="0"/>
        <v>0</v>
      </c>
      <c r="N29" s="48" t="str">
        <f t="shared" si="1"/>
        <v/>
      </c>
      <c r="O29" s="48">
        <f>IF(M29&gt;0,(M29*$N$52)+$N$43,0)</f>
        <v>0</v>
      </c>
      <c r="P29" s="49">
        <f>IF(O29&gt;0,$O$52,0)</f>
        <v>0</v>
      </c>
      <c r="Q29" s="47">
        <f>IF(M29&gt;0,IF(N29=$N$35,$Q$35,VLOOKUP(N29,MIG!$E$427:$K$432,VLOOKUP($C$13,Preco_m2!$B$5:$C$32,2,FALSE),FALSE)),0)</f>
        <v>0</v>
      </c>
      <c r="R29" s="47">
        <f>IF(M29&gt;0,M29*VLOOKUP(N29,MIM!$D$195:$J$200,VLOOKUP($C$13,Preco_m2!$B$5:$C$32,2,FALSE),FALSE),0)</f>
        <v>0</v>
      </c>
      <c r="S29" s="47">
        <f>IF(M29&gt;0,VLOOKUP(N29,MIGA!$E$211:$K$216,VLOOKUP($C$13,Preco_m2!$B$5:$C$32,2,FALSE),FALSE),0)</f>
        <v>0</v>
      </c>
    </row>
    <row r="30" spans="2:19" x14ac:dyDescent="0.2">
      <c r="B30" s="20" t="s">
        <v>28</v>
      </c>
      <c r="C30" s="21" t="s">
        <v>72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4">
        <f>J30+ROUNDUP((D30+E30+F30+G30+H30+I30+K30+L30)/3,0)</f>
        <v>0</v>
      </c>
      <c r="N30" s="50" t="str">
        <f t="shared" si="1"/>
        <v/>
      </c>
      <c r="O30" s="50">
        <f>IF(M30&gt;0,(M30*$N$53)+$N$44,0)</f>
        <v>0</v>
      </c>
      <c r="P30" s="51">
        <f>IF(O30&gt;0,$O$53,0)</f>
        <v>0</v>
      </c>
      <c r="Q30" s="47">
        <f>IF(M30&gt;0,IF(N30=$N$35,$Q$35,VLOOKUP(N30,MIG!$E$427:$K$432,VLOOKUP($C$13,Preco_m2!$B$5:$C$32,2,FALSE),FALSE)),0)</f>
        <v>0</v>
      </c>
      <c r="R30" s="47">
        <f>IF(M30&gt;0,M30*VLOOKUP(N30,MIM!$D$195:$J$200,VLOOKUP($C$13,Preco_m2!$B$5:$C$32,2,FALSE),FALSE),0)</f>
        <v>0</v>
      </c>
      <c r="S30" s="47">
        <f>IF(M30&gt;0,VLOOKUP(N30,MIGA!$E$211:$K$216,VLOOKUP($C$13,Preco_m2!$B$5:$C$32,2,FALSE),FALSE),0)</f>
        <v>0</v>
      </c>
    </row>
    <row r="31" spans="2:19" x14ac:dyDescent="0.2">
      <c r="B31" s="18" t="s">
        <v>28</v>
      </c>
      <c r="C31" s="19" t="s">
        <v>74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4">
        <f t="shared" si="0"/>
        <v>0</v>
      </c>
      <c r="N31" s="48" t="str">
        <f t="shared" si="1"/>
        <v/>
      </c>
      <c r="O31" s="48">
        <f>IF(M31&gt;0,(M31*$N$53)+$N$44,0)</f>
        <v>0</v>
      </c>
      <c r="P31" s="49">
        <f>IF(O31&gt;0,$O$53,0)</f>
        <v>0</v>
      </c>
      <c r="Q31" s="47">
        <f>IF(M31&gt;0,IF(N31=$N$35,$Q$35,VLOOKUP(N31,MIG!$E$427:$K$432,VLOOKUP($C$13,Preco_m2!$B$5:$C$32,2,FALSE),FALSE)),0)</f>
        <v>0</v>
      </c>
      <c r="R31" s="47">
        <f>IF(M31&gt;0,M31*VLOOKUP(N31,MIM!$D$195:$J$200,VLOOKUP($C$13,Preco_m2!$B$5:$C$32,2,FALSE),FALSE),0)</f>
        <v>0</v>
      </c>
      <c r="S31" s="47">
        <f>IF(M31&gt;0,VLOOKUP(N31,MIGA!$E$211:$K$216,VLOOKUP($C$13,Preco_m2!$B$5:$C$32,2,FALSE),FALSE),0)</f>
        <v>0</v>
      </c>
    </row>
    <row r="32" spans="2:19" x14ac:dyDescent="0.2">
      <c r="B32" s="20" t="s">
        <v>28</v>
      </c>
      <c r="C32" s="21" t="s">
        <v>73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4">
        <f t="shared" si="0"/>
        <v>0</v>
      </c>
      <c r="N32" s="50" t="str">
        <f t="shared" si="1"/>
        <v/>
      </c>
      <c r="O32" s="48">
        <f>IF(M32&gt;0,(M32*$N$53)+$N$44,0)</f>
        <v>0</v>
      </c>
      <c r="P32" s="51">
        <f>IF(O32&gt;0,$O$53,0)</f>
        <v>0</v>
      </c>
      <c r="Q32" s="47">
        <f>IF(M32&gt;0,IF(N32=$N$35,$Q$35,VLOOKUP(N32,MIG!$E$427:$K$432,VLOOKUP($C$13,Preco_m2!$B$5:$C$32,2,FALSE),FALSE)),0)</f>
        <v>0</v>
      </c>
      <c r="R32" s="47">
        <f>IF(M32&gt;0,M32*VLOOKUP(N32,MIM!$D$195:$J$200,VLOOKUP($C$13,Preco_m2!$B$5:$C$32,2,FALSE),FALSE),0)</f>
        <v>0</v>
      </c>
      <c r="S32" s="47">
        <f>IF(M32&gt;0,VLOOKUP(N32,MIGA!$E$211:$K$216,VLOOKUP($C$13,Preco_m2!$B$5:$C$32,2,FALSE),FALSE),0)</f>
        <v>0</v>
      </c>
    </row>
    <row r="33" spans="2:19" x14ac:dyDescent="0.2">
      <c r="B33" s="18" t="s">
        <v>27</v>
      </c>
      <c r="C33" s="19" t="s">
        <v>72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4">
        <f>J33+ROUNDUP((D33+E33+F33+G33+H33+I33+K33+L33)/3,0)</f>
        <v>0</v>
      </c>
      <c r="N33" s="48" t="str">
        <f t="shared" si="1"/>
        <v/>
      </c>
      <c r="O33" s="48">
        <f>IF(M33&gt;0,(M33*$N$54)+$N$45,0)</f>
        <v>0</v>
      </c>
      <c r="P33" s="49">
        <f>IF(O33&gt;0,$O$54,0)</f>
        <v>0</v>
      </c>
      <c r="Q33" s="47">
        <f>IF(M33&gt;0,IF(N33=$N$35,$Q$35,VLOOKUP(N33,MIG!$E$427:$K$432,VLOOKUP($C$13,Preco_m2!$B$5:$C$32,2,FALSE),FALSE)),0)</f>
        <v>0</v>
      </c>
      <c r="R33" s="47">
        <f>IF(M33&gt;0,M33*VLOOKUP(N33,MIM!$D$195:$J$200,VLOOKUP($C$13,Preco_m2!$B$5:$C$32,2,FALSE),FALSE),0)</f>
        <v>0</v>
      </c>
      <c r="S33" s="47">
        <f>IF(M33&gt;0,VLOOKUP(N33,MIGA!$E$211:$K$216,VLOOKUP($C$13,Preco_m2!$B$5:$C$32,2,FALSE),FALSE),0)</f>
        <v>0</v>
      </c>
    </row>
    <row r="34" spans="2:19" x14ac:dyDescent="0.2">
      <c r="B34" s="24" t="s">
        <v>27</v>
      </c>
      <c r="C34" s="25" t="s">
        <v>74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/>
      <c r="K34" s="43">
        <v>0</v>
      </c>
      <c r="L34" s="43">
        <v>0</v>
      </c>
      <c r="M34" s="44">
        <f t="shared" si="0"/>
        <v>0</v>
      </c>
      <c r="N34" s="52" t="str">
        <f t="shared" si="1"/>
        <v/>
      </c>
      <c r="O34" s="48">
        <f>IF(M34&gt;0,(M34*$N$54)+$N$45,0)</f>
        <v>0</v>
      </c>
      <c r="P34" s="53">
        <f>IF(O34&gt;0,$O$54,0)</f>
        <v>0</v>
      </c>
      <c r="Q34" s="47">
        <f>IF(M34&gt;0,IF(N34=$N$35,$Q$35,VLOOKUP(N34,MIG!$E$427:$K$432,VLOOKUP($C$13,Preco_m2!$B$5:$C$32,2,FALSE),FALSE)),0)</f>
        <v>0</v>
      </c>
      <c r="R34" s="47">
        <f>IF(M34&gt;0,M34*VLOOKUP(N34,MIM!$D$195:$J$200,VLOOKUP($C$13,Preco_m2!$B$5:$C$32,2,FALSE),FALSE),0)</f>
        <v>0</v>
      </c>
      <c r="S34" s="47">
        <f>IF(M34&gt;0,VLOOKUP(N34,MIGA!$E$211:$K$216,VLOOKUP($C$13,Preco_m2!$B$5:$C$32,2,FALSE),FALSE),0)</f>
        <v>0</v>
      </c>
    </row>
    <row r="35" spans="2:19" x14ac:dyDescent="0.2">
      <c r="M35" s="15" t="s">
        <v>75</v>
      </c>
      <c r="N35" s="15">
        <f>IF(COUNTBLANK(N20:N34)=15,0,LARGE(N20:N34,1))</f>
        <v>0</v>
      </c>
      <c r="O35" s="26" t="e">
        <f>VLOOKUP($N$35,$M$40:$O$45,2,FALSE)</f>
        <v>#N/A</v>
      </c>
      <c r="P35" s="26" t="e">
        <f>VLOOKUP($N$35,$M$40:$O$45,3,FALSE)</f>
        <v>#N/A</v>
      </c>
      <c r="Q35" s="216" t="e">
        <f>VLOOKUP($N$35,MIG!$E$427:$K$432,VLOOKUP(C13,Preco_m2!$B$5:$C$32,2,FALSE),FALSE)</f>
        <v>#N/A</v>
      </c>
      <c r="R35" s="217" t="s">
        <v>161</v>
      </c>
      <c r="S35" s="217" t="s">
        <v>161</v>
      </c>
    </row>
    <row r="36" spans="2:19" x14ac:dyDescent="0.2">
      <c r="C36" s="27"/>
      <c r="D36" s="15" t="s">
        <v>76</v>
      </c>
      <c r="E36" s="15" t="s">
        <v>75</v>
      </c>
      <c r="F36" s="28"/>
      <c r="G36" s="28"/>
      <c r="H36" s="28"/>
      <c r="I36" s="28"/>
      <c r="J36" s="28"/>
      <c r="K36" s="28"/>
      <c r="L36" s="28"/>
      <c r="M36" s="15" t="s">
        <v>77</v>
      </c>
      <c r="N36" s="15">
        <f>N35</f>
        <v>0</v>
      </c>
      <c r="O36" s="325">
        <f>LARGE(O20:O34,1)</f>
        <v>0</v>
      </c>
      <c r="P36" s="323">
        <f>SUM(P20:P34)</f>
        <v>0</v>
      </c>
      <c r="Q36" s="216">
        <f>SUM(Q20:Q34)</f>
        <v>0</v>
      </c>
      <c r="R36" s="216">
        <f>SUM(R20:R34)</f>
        <v>0</v>
      </c>
      <c r="S36" s="216">
        <f>SUM(S20:S34)</f>
        <v>0</v>
      </c>
    </row>
    <row r="37" spans="2:19" x14ac:dyDescent="0.2">
      <c r="C37" s="29" t="s">
        <v>78</v>
      </c>
      <c r="D37" s="30">
        <f xml:space="preserve"> (O36+50)*(P36+50)</f>
        <v>2500</v>
      </c>
      <c r="E37" s="31" t="e">
        <f>O35*P35</f>
        <v>#N/A</v>
      </c>
      <c r="M37" s="13"/>
      <c r="N37" s="13"/>
      <c r="O37" s="13"/>
      <c r="P37" s="13"/>
      <c r="Q37" s="318"/>
    </row>
    <row r="38" spans="2:19" x14ac:dyDescent="0.2">
      <c r="C38" s="29" t="s">
        <v>79</v>
      </c>
      <c r="D38" s="30">
        <f>2*((O36+50)+(P36+50))</f>
        <v>200</v>
      </c>
      <c r="E38" s="31" t="e">
        <f>2*(O35+P35)</f>
        <v>#N/A</v>
      </c>
      <c r="M38" s="416" t="s">
        <v>75</v>
      </c>
      <c r="N38" s="416"/>
      <c r="O38" s="416"/>
      <c r="P38" s="416"/>
      <c r="Q38" s="1"/>
      <c r="S38"/>
    </row>
    <row r="39" spans="2:19" x14ac:dyDescent="0.2">
      <c r="C39" s="32"/>
      <c r="D39" s="33"/>
      <c r="E39" s="13"/>
      <c r="H39" s="55"/>
      <c r="M39" s="97" t="s">
        <v>80</v>
      </c>
      <c r="N39" s="97" t="s">
        <v>68</v>
      </c>
      <c r="O39" s="97" t="s">
        <v>69</v>
      </c>
      <c r="P39" s="97" t="s">
        <v>81</v>
      </c>
      <c r="R39"/>
      <c r="S39"/>
    </row>
    <row r="40" spans="2:19" x14ac:dyDescent="0.2">
      <c r="C40" s="417" t="s">
        <v>75</v>
      </c>
      <c r="D40" s="418"/>
      <c r="E40" s="13"/>
      <c r="J40" s="293"/>
      <c r="M40" s="35">
        <v>69</v>
      </c>
      <c r="N40" s="35">
        <v>30</v>
      </c>
      <c r="O40" s="35">
        <v>60</v>
      </c>
      <c r="P40" s="36">
        <f t="shared" ref="P40:P45" si="2">N40*O40</f>
        <v>1800</v>
      </c>
      <c r="Q40" s="54"/>
    </row>
    <row r="41" spans="2:19" x14ac:dyDescent="0.2">
      <c r="C41" s="31" t="s">
        <v>82</v>
      </c>
      <c r="D41" s="34">
        <f>D37</f>
        <v>2500</v>
      </c>
      <c r="E41" s="13"/>
      <c r="J41" s="293"/>
      <c r="M41" s="35">
        <v>138</v>
      </c>
      <c r="N41" s="35">
        <v>30</v>
      </c>
      <c r="O41" s="35">
        <v>100</v>
      </c>
      <c r="P41" s="36">
        <f t="shared" si="2"/>
        <v>3000</v>
      </c>
      <c r="Q41" s="54"/>
    </row>
    <row r="42" spans="2:19" x14ac:dyDescent="0.2">
      <c r="C42" s="31" t="s">
        <v>0</v>
      </c>
      <c r="D42" s="34">
        <f>D38</f>
        <v>200</v>
      </c>
      <c r="E42" s="13"/>
      <c r="J42" s="293"/>
      <c r="M42" s="35">
        <v>230</v>
      </c>
      <c r="N42" s="35">
        <v>30</v>
      </c>
      <c r="O42" s="35">
        <v>140</v>
      </c>
      <c r="P42" s="36">
        <f t="shared" si="2"/>
        <v>4200</v>
      </c>
      <c r="Q42" s="54"/>
    </row>
    <row r="43" spans="2:19" x14ac:dyDescent="0.2">
      <c r="C43" s="31" t="s">
        <v>3</v>
      </c>
      <c r="D43" s="34" t="e">
        <f>ROUND((E37)*SQRT(E37)/160,0)</f>
        <v>#N/A</v>
      </c>
      <c r="E43" s="13"/>
      <c r="J43" s="293"/>
      <c r="M43" s="35">
        <v>345</v>
      </c>
      <c r="N43" s="35">
        <v>65</v>
      </c>
      <c r="O43" s="35">
        <v>250</v>
      </c>
      <c r="P43" s="36">
        <f t="shared" si="2"/>
        <v>16250</v>
      </c>
      <c r="Q43" s="54"/>
    </row>
    <row r="44" spans="2:19" x14ac:dyDescent="0.2">
      <c r="C44" s="31" t="s">
        <v>5</v>
      </c>
      <c r="D44" s="34" t="e">
        <f>ROUND((E37/3),0)</f>
        <v>#N/A</v>
      </c>
      <c r="E44" s="13"/>
      <c r="J44" s="293"/>
      <c r="M44" s="35">
        <v>500</v>
      </c>
      <c r="N44" s="35">
        <v>65</v>
      </c>
      <c r="O44" s="35">
        <v>350</v>
      </c>
      <c r="P44" s="36">
        <f t="shared" si="2"/>
        <v>22750</v>
      </c>
      <c r="Q44" s="54"/>
    </row>
    <row r="45" spans="2:19" x14ac:dyDescent="0.2">
      <c r="C45" s="31" t="s">
        <v>83</v>
      </c>
      <c r="D45" s="34">
        <f>0.05*D37</f>
        <v>125</v>
      </c>
      <c r="E45" s="13"/>
      <c r="J45" s="293"/>
      <c r="M45" s="35">
        <v>750</v>
      </c>
      <c r="N45" s="35">
        <v>65</v>
      </c>
      <c r="O45" s="35">
        <v>370</v>
      </c>
      <c r="P45" s="36">
        <f t="shared" si="2"/>
        <v>24050</v>
      </c>
      <c r="Q45" s="54"/>
    </row>
    <row r="46" spans="2:19" x14ac:dyDescent="0.2">
      <c r="C46" s="31" t="s">
        <v>7</v>
      </c>
      <c r="D46" s="34" t="e">
        <f>ROUND((0.15 * (1/3 *(O35*P35) + 2 * 1.5 * P35)),0)</f>
        <v>#N/A</v>
      </c>
      <c r="E46" s="13"/>
      <c r="Q46" s="1"/>
      <c r="S46"/>
    </row>
    <row r="47" spans="2:19" x14ac:dyDescent="0.2">
      <c r="C47" s="31" t="s">
        <v>8</v>
      </c>
      <c r="D47" s="34" t="e">
        <f>7*(2*O35+P35)</f>
        <v>#N/A</v>
      </c>
      <c r="E47" s="13"/>
      <c r="M47" s="416" t="s">
        <v>84</v>
      </c>
      <c r="N47" s="416"/>
      <c r="O47" s="416"/>
      <c r="P47" s="416"/>
      <c r="Q47" s="1"/>
      <c r="S47"/>
    </row>
    <row r="48" spans="2:19" x14ac:dyDescent="0.2">
      <c r="C48" s="31" t="s">
        <v>9</v>
      </c>
      <c r="D48" s="34" t="e">
        <f>E37/250</f>
        <v>#N/A</v>
      </c>
      <c r="E48" s="13"/>
      <c r="M48" s="97" t="s">
        <v>80</v>
      </c>
      <c r="N48" s="97" t="s">
        <v>68</v>
      </c>
      <c r="O48" s="97" t="s">
        <v>69</v>
      </c>
      <c r="P48" s="97" t="s">
        <v>81</v>
      </c>
      <c r="Q48" s="1"/>
      <c r="S48"/>
    </row>
    <row r="49" spans="3:19" ht="15.75" x14ac:dyDescent="0.25">
      <c r="C49" s="31" t="s">
        <v>11</v>
      </c>
      <c r="D49" s="34" t="e">
        <f>ROUND((1/3*E37+2*1.5*P35),0)</f>
        <v>#N/A</v>
      </c>
      <c r="E49" s="13"/>
      <c r="I49" s="37"/>
      <c r="K49" s="281"/>
      <c r="M49" s="35">
        <v>69</v>
      </c>
      <c r="N49" s="35">
        <v>8</v>
      </c>
      <c r="O49" s="35">
        <v>60</v>
      </c>
      <c r="P49" s="36">
        <v>480</v>
      </c>
      <c r="Q49" s="54"/>
    </row>
    <row r="50" spans="3:19" ht="15.75" x14ac:dyDescent="0.25">
      <c r="C50" s="31" t="s">
        <v>12</v>
      </c>
      <c r="D50" s="34" t="e">
        <f>P35</f>
        <v>#N/A</v>
      </c>
      <c r="I50" s="37"/>
      <c r="K50" s="281"/>
      <c r="M50" s="35">
        <v>138</v>
      </c>
      <c r="N50" s="35">
        <v>12</v>
      </c>
      <c r="O50" s="35">
        <v>100</v>
      </c>
      <c r="P50" s="36">
        <v>1200</v>
      </c>
      <c r="Q50" s="54"/>
    </row>
    <row r="51" spans="3:19" x14ac:dyDescent="0.2">
      <c r="K51" s="281"/>
      <c r="M51" s="35">
        <v>230</v>
      </c>
      <c r="N51" s="35">
        <v>16</v>
      </c>
      <c r="O51" s="35">
        <v>140</v>
      </c>
      <c r="P51" s="36">
        <v>2240</v>
      </c>
      <c r="Q51" s="54"/>
    </row>
    <row r="52" spans="3:19" x14ac:dyDescent="0.2">
      <c r="K52" s="281"/>
      <c r="M52" s="35">
        <v>345</v>
      </c>
      <c r="N52" s="35">
        <v>30</v>
      </c>
      <c r="O52" s="35">
        <v>250</v>
      </c>
      <c r="P52" s="36">
        <v>7500</v>
      </c>
      <c r="Q52" s="54"/>
    </row>
    <row r="53" spans="3:19" x14ac:dyDescent="0.2">
      <c r="K53" s="281"/>
      <c r="M53" s="35">
        <v>500</v>
      </c>
      <c r="N53" s="35">
        <v>30</v>
      </c>
      <c r="O53" s="35">
        <v>350</v>
      </c>
      <c r="P53" s="36">
        <v>10500</v>
      </c>
      <c r="Q53" s="54"/>
    </row>
    <row r="54" spans="3:19" x14ac:dyDescent="0.2">
      <c r="K54" s="281"/>
      <c r="M54" s="35">
        <v>750</v>
      </c>
      <c r="N54" s="35">
        <v>30</v>
      </c>
      <c r="O54" s="35">
        <v>370</v>
      </c>
      <c r="P54" s="36">
        <v>11100</v>
      </c>
      <c r="Q54" s="54"/>
    </row>
    <row r="56" spans="3:19" x14ac:dyDescent="0.2">
      <c r="C56" s="227" t="s">
        <v>365</v>
      </c>
      <c r="D56" s="423" t="s">
        <v>335</v>
      </c>
      <c r="E56" s="424"/>
      <c r="K56" s="28"/>
      <c r="L56" s="28"/>
    </row>
    <row r="58" spans="3:19" x14ac:dyDescent="0.2">
      <c r="C58" s="250" t="s">
        <v>333</v>
      </c>
      <c r="D58" s="251" t="s">
        <v>364</v>
      </c>
      <c r="E58" s="251" t="s">
        <v>32</v>
      </c>
      <c r="F58" s="251" t="s">
        <v>31</v>
      </c>
      <c r="G58" s="251" t="s">
        <v>30</v>
      </c>
      <c r="H58" s="251" t="s">
        <v>29</v>
      </c>
      <c r="I58" s="251" t="s">
        <v>28</v>
      </c>
      <c r="J58" s="251" t="s">
        <v>27</v>
      </c>
      <c r="O58" s="292"/>
      <c r="P58" s="1"/>
      <c r="Q58" s="1"/>
      <c r="R58"/>
      <c r="S58"/>
    </row>
    <row r="59" spans="3:19" x14ac:dyDescent="0.2">
      <c r="C59" s="252" t="s">
        <v>337</v>
      </c>
      <c r="D59" s="254">
        <f>IF($D$56="SUBSTITUIÇÃO",VLOOKUP($C59,Serviços!$A$2:$D$8,2,FALSE),IF($D$56="INSTALAÇÃO",VLOOKUP($C59,Serviços!$A$2:$D$8,3),VLOOKUP($C59,Serviços!$A$2:$D$8,4)))</f>
        <v>1.5800000000000002E-2</v>
      </c>
      <c r="E59" s="254">
        <f>IF($D$56="SUBSTITUIÇÃO",VLOOKUP($C59,Serviços!$A$11:$D$17,2,FALSE),IF($D$56="INSTALAÇÃO",VLOOKUP($C59,Serviços!$A$11:$D$17,3),VLOOKUP($C59,Serviços!$A$11:$D$17,4)))</f>
        <v>1.54E-2</v>
      </c>
      <c r="F59" s="254">
        <f>IF($D$56="SUBSTITUIÇÃO",VLOOKUP($C59,Serviços!$A$20:$D$26,2,FALSE),IF($D$56="INSTALAÇÃO",VLOOKUP($C59,Serviços!$A$20:$D$26,3),VLOOKUP($C59,Serviços!$A$20:$D$26,4)))</f>
        <v>1.4999999999999999E-2</v>
      </c>
      <c r="G59" s="254">
        <f>IF($D$56="SUBSTITUIÇÃO",VLOOKUP($C59,Serviços!$A$29:$D$35,2,FALSE),IF($D$56="INSTALAÇÃO",VLOOKUP($C59,Serviços!$A$29:$D$35,3),VLOOKUP($C59,Serviços!$A$29:$D$35,4)))</f>
        <v>1.46E-2</v>
      </c>
      <c r="H59" s="254">
        <f>IF($D$56="SUBSTITUIÇÃO",VLOOKUP($C59,Serviços!$A$38:$D$44,2,FALSE),IF($D$56="INSTALAÇÃO",VLOOKUP($C59,Serviços!$A$38:$D$44,3),VLOOKUP($C59,Serviços!$A$38:$D$44,4)))</f>
        <v>1.4200000000000001E-2</v>
      </c>
      <c r="I59" s="254">
        <f>IF($D$56="SUBSTITUIÇÃO",VLOOKUP($C59,Serviços!$A$47:$D$53,2,FALSE),IF($D$56="INSTALAÇÃO",VLOOKUP($C59,Serviços!$A$47:$D$53,3),VLOOKUP($C59,Serviços!$A$47:$D$53,4)))</f>
        <v>1.38E-2</v>
      </c>
      <c r="J59" s="254">
        <f>IF($D$56="SUBSTITUIÇÃO",VLOOKUP($C59,Serviços!$A$56:$D$62,2,FALSE),IF($D$56="INSTALAÇÃO",VLOOKUP($C59,Serviços!$A$56:$D$62,3),VLOOKUP($C59,Serviços!$A$56:$D$62,4)))</f>
        <v>1.34E-2</v>
      </c>
      <c r="N59" s="1"/>
      <c r="O59" s="1"/>
      <c r="R59"/>
      <c r="S59"/>
    </row>
    <row r="60" spans="3:19" ht="24" x14ac:dyDescent="0.2">
      <c r="C60" s="252" t="s">
        <v>339</v>
      </c>
      <c r="D60" s="254">
        <f>IF($D$56="SUBSTITUIÇÃO",VLOOKUP($C60,Serviços!$A$2:$D$8,2,FALSE),IF($D$56="INSTALAÇÃO",VLOOKUP($C60,Serviços!$A$2:$D$8,3),VLOOKUP($C60,Serviços!$A$2:$D$8,4)))</f>
        <v>0.28179999999999999</v>
      </c>
      <c r="E60" s="254">
        <f>IF($D$56="SUBSTITUIÇÃO",VLOOKUP($C60,Serviços!$A$11:$D$17,2,FALSE),IF($D$56="INSTALAÇÃO",VLOOKUP($C60,Serviços!$A$11:$D$17,3),VLOOKUP($C60,Serviços!$A$11:$D$17,4)))</f>
        <v>0.27429999999999999</v>
      </c>
      <c r="F60" s="254">
        <f>IF($D$56="SUBSTITUIÇÃO",VLOOKUP($C60,Serviços!$A$20:$D$26,2,FALSE),IF($D$56="INSTALAÇÃO",VLOOKUP($C60,Serviços!$A$20:$D$26,3),VLOOKUP($C60,Serviços!$A$20:$D$26,4)))</f>
        <v>0.26700000000000002</v>
      </c>
      <c r="G60" s="254">
        <f>IF($D$56="SUBSTITUIÇÃO",VLOOKUP($C60,Serviços!$A$29:$D$35,2,FALSE),IF($D$56="INSTALAÇÃO",VLOOKUP($C60,Serviços!$A$29:$D$35,3),VLOOKUP($C60,Serviços!$A$29:$D$35,4)))</f>
        <v>0.25990000000000002</v>
      </c>
      <c r="H60" s="254">
        <f>IF($D$56="SUBSTITUIÇÃO",VLOOKUP($C60,Serviços!$A$38:$D$44,2,FALSE),IF($D$56="INSTALAÇÃO",VLOOKUP($C60,Serviços!$A$38:$D$44,3),VLOOKUP($C60,Serviços!$A$38:$D$44,4)))</f>
        <v>0.25280000000000002</v>
      </c>
      <c r="I60" s="254">
        <f>IF($D$56="SUBSTITUIÇÃO",VLOOKUP($C60,Serviços!$A$47:$D$53,2,FALSE),IF($D$56="INSTALAÇÃO",VLOOKUP($C60,Serviços!$A$47:$D$53,3),VLOOKUP($C60,Serviços!$A$47:$D$53,4)))</f>
        <v>0.2455</v>
      </c>
      <c r="J60" s="254">
        <f>IF($D$56="SUBSTITUIÇÃO",VLOOKUP($C60,Serviços!$A$56:$D$62,2,FALSE),IF($D$56="INSTALAÇÃO",VLOOKUP($C60,Serviços!$A$56:$D$62,3),VLOOKUP($C60,Serviços!$A$56:$D$62,4)))</f>
        <v>0.23799999999999999</v>
      </c>
      <c r="N60" s="1"/>
      <c r="O60" s="1"/>
      <c r="R60"/>
      <c r="S60"/>
    </row>
    <row r="61" spans="3:19" x14ac:dyDescent="0.2">
      <c r="C61" s="252" t="s">
        <v>356</v>
      </c>
      <c r="D61" s="254">
        <f>IF($D$56="SUBSTITUIÇÃO",VLOOKUP($C61,Serviços!$A$2:$D$8,2,FALSE),IF($D$56="INSTALAÇÃO",VLOOKUP($C61,Serviços!$A$2:$D$8,3),VLOOKUP($C61,Serviços!$A$2:$D$8,4)))</f>
        <v>0</v>
      </c>
      <c r="E61" s="254">
        <f>IF($D$56="SUBSTITUIÇÃO",VLOOKUP($C61,Serviços!$A$11:$D$17,2,FALSE),IF($D$56="INSTALAÇÃO",VLOOKUP($C61,Serviços!$A$11:$D$17,3),VLOOKUP($C61,Serviços!$A$11:$D$17,4)))</f>
        <v>0</v>
      </c>
      <c r="F61" s="254">
        <f>IF($D$56="SUBSTITUIÇÃO",VLOOKUP($C61,Serviços!$A$20:$D$26,2,FALSE),IF($D$56="INSTALAÇÃO",VLOOKUP($C61,Serviços!$A$20:$D$26,3),VLOOKUP($C61,Serviços!$A$20:$D$26,4)))</f>
        <v>0</v>
      </c>
      <c r="G61" s="254">
        <f>IF($D$56="SUBSTITUIÇÃO",VLOOKUP($C61,Serviços!$A$29:$D$35,2,FALSE),IF($D$56="INSTALAÇÃO",VLOOKUP($C61,Serviços!$A$29:$D$35,3),VLOOKUP($C61,Serviços!$A$29:$D$35,4)))</f>
        <v>0</v>
      </c>
      <c r="H61" s="254">
        <f>IF($D$56="SUBSTITUIÇÃO",VLOOKUP($C61,Serviços!$A$38:$D$44,2,FALSE),IF($D$56="INSTALAÇÃO",VLOOKUP($C61,Serviços!$A$38:$D$44,3),VLOOKUP($C61,Serviços!$A$38:$D$44,4)))</f>
        <v>0</v>
      </c>
      <c r="I61" s="254">
        <f>IF($D$56="SUBSTITUIÇÃO",VLOOKUP($C61,Serviços!$A$47:$D$53,2,FALSE),IF($D$56="INSTALAÇÃO",VLOOKUP($C61,Serviços!$A$47:$D$53,3),VLOOKUP($C61,Serviços!$A$47:$D$53,4)))</f>
        <v>0</v>
      </c>
      <c r="J61" s="254">
        <f>IF($D$56="SUBSTITUIÇÃO",VLOOKUP($C61,Serviços!$A$56:$D$62,2,FALSE),IF($D$56="INSTALAÇÃO",VLOOKUP($C61,Serviços!$A$56:$D$62,3),VLOOKUP($C61,Serviços!$A$56:$D$62,4)))</f>
        <v>0</v>
      </c>
      <c r="N61" s="1"/>
      <c r="O61" s="1"/>
      <c r="R61"/>
      <c r="S61"/>
    </row>
    <row r="62" spans="3:19" x14ac:dyDescent="0.2">
      <c r="C62" s="252" t="s">
        <v>341</v>
      </c>
      <c r="D62" s="254">
        <f>IF($D$56="SUBSTITUIÇÃO",VLOOKUP($C62,Serviços!$A$2:$D$8,2,FALSE),IF($D$56="INSTALAÇÃO",VLOOKUP($C62,Serviços!$A$2:$D$8,3),VLOOKUP($C62,Serviços!$A$2:$D$8,4)))</f>
        <v>2.98E-2</v>
      </c>
      <c r="E62" s="254">
        <f>IF($D$56="SUBSTITUIÇÃO",VLOOKUP($C62,Serviços!$A$11:$D$17,2,FALSE),IF($D$56="INSTALAÇÃO",VLOOKUP($C62,Serviços!$A$11:$D$17,3),VLOOKUP($C62,Serviços!$A$11:$D$17,4)))</f>
        <v>2.9100000000000001E-2</v>
      </c>
      <c r="F62" s="254">
        <f>IF($D$56="SUBSTITUIÇÃO",VLOOKUP($C62,Serviços!$A$20:$D$26,2,FALSE),IF($D$56="INSTALAÇÃO",VLOOKUP($C62,Serviços!$A$20:$D$26,3),VLOOKUP($C62,Serviços!$A$20:$D$26,4)))</f>
        <v>2.8299999999999999E-2</v>
      </c>
      <c r="G62" s="254">
        <f>IF($D$56="SUBSTITUIÇÃO",VLOOKUP($C62,Serviços!$A$29:$D$35,2,FALSE),IF($D$56="INSTALAÇÃO",VLOOKUP($C62,Serviços!$A$29:$D$35,3),VLOOKUP($C62,Serviços!$A$29:$D$35,4)))</f>
        <v>2.75E-2</v>
      </c>
      <c r="H62" s="254">
        <f>IF($D$56="SUBSTITUIÇÃO",VLOOKUP($C62,Serviços!$A$38:$D$44,2,FALSE),IF($D$56="INSTALAÇÃO",VLOOKUP($C62,Serviços!$A$38:$D$44,3),VLOOKUP($C62,Serviços!$A$38:$D$44,4)))</f>
        <v>2.6800000000000001E-2</v>
      </c>
      <c r="I62" s="254">
        <f>IF($D$56="SUBSTITUIÇÃO",VLOOKUP($C62,Serviços!$A$47:$D$53,2,FALSE),IF($D$56="INSTALAÇÃO",VLOOKUP($C62,Serviços!$A$47:$D$53,3),VLOOKUP($C62,Serviços!$A$47:$D$53,4)))</f>
        <v>2.5999999999999999E-2</v>
      </c>
      <c r="J62" s="254">
        <f>IF($D$56="SUBSTITUIÇÃO",VLOOKUP($C62,Serviços!$A$56:$D$62,2,FALSE),IF($D$56="INSTALAÇÃO",VLOOKUP($C62,Serviços!$A$56:$D$62,3),VLOOKUP($C62,Serviços!$A$56:$D$62,4)))</f>
        <v>2.52E-2</v>
      </c>
      <c r="N62" s="1"/>
      <c r="O62" s="1"/>
      <c r="R62"/>
      <c r="S62"/>
    </row>
    <row r="63" spans="3:19" x14ac:dyDescent="0.2">
      <c r="C63" s="252" t="s">
        <v>340</v>
      </c>
      <c r="D63" s="254">
        <f>IF($D$56="SUBSTITUIÇÃO",VLOOKUP($C63,Serviços!$A$2:$D$8,2,FALSE),IF($D$56="INSTALAÇÃO",VLOOKUP($C63,Serviços!$A$2:$D$8,3),VLOOKUP($C63,Serviços!$A$2:$D$8,4)))</f>
        <v>3.2000000000000002E-3</v>
      </c>
      <c r="E63" s="254">
        <f>IF($D$56="SUBSTITUIÇÃO",VLOOKUP($C63,Serviços!$A$11:$D$17,2,FALSE),IF($D$56="INSTALAÇÃO",VLOOKUP($C63,Serviços!$A$11:$D$17,3),VLOOKUP($C63,Serviços!$A$11:$D$17,4)))</f>
        <v>3.0999999999999999E-3</v>
      </c>
      <c r="F63" s="254">
        <f>IF($D$56="SUBSTITUIÇÃO",VLOOKUP($C63,Serviços!$A$20:$D$26,2,FALSE),IF($D$56="INSTALAÇÃO",VLOOKUP($C63,Serviços!$A$20:$D$26,3),VLOOKUP($C63,Serviços!$A$20:$D$26,4)))</f>
        <v>3.0000000000000001E-3</v>
      </c>
      <c r="G63" s="254">
        <f>IF($D$56="SUBSTITUIÇÃO",VLOOKUP($C63,Serviços!$A$29:$D$35,2,FALSE),IF($D$56="INSTALAÇÃO",VLOOKUP($C63,Serviços!$A$29:$D$35,3),VLOOKUP($C63,Serviços!$A$29:$D$35,4)))</f>
        <v>2.8999999999999998E-3</v>
      </c>
      <c r="H63" s="254">
        <f>IF($D$56="SUBSTITUIÇÃO",VLOOKUP($C63,Serviços!$A$38:$D$44,2,FALSE),IF($D$56="INSTALAÇÃO",VLOOKUP($C63,Serviços!$A$38:$D$44,3),VLOOKUP($C63,Serviços!$A$38:$D$44,4)))</f>
        <v>2.8999999999999998E-3</v>
      </c>
      <c r="I63" s="254">
        <f>IF($D$56="SUBSTITUIÇÃO",VLOOKUP($C63,Serviços!$A$47:$D$53,2,FALSE),IF($D$56="INSTALAÇÃO",VLOOKUP($C63,Serviços!$A$47:$D$53,3),VLOOKUP($C63,Serviços!$A$47:$D$53,4)))</f>
        <v>2.8E-3</v>
      </c>
      <c r="J63" s="254">
        <f>IF($D$56="SUBSTITUIÇÃO",VLOOKUP($C63,Serviços!$A$56:$D$62,2,FALSE),IF($D$56="INSTALAÇÃO",VLOOKUP($C63,Serviços!$A$56:$D$62,3),VLOOKUP($C63,Serviços!$A$56:$D$62,4)))</f>
        <v>2.7000000000000001E-3</v>
      </c>
      <c r="N63" s="1"/>
      <c r="O63" s="1"/>
      <c r="R63"/>
      <c r="S63"/>
    </row>
    <row r="64" spans="3:19" x14ac:dyDescent="0.2">
      <c r="C64" s="252" t="s">
        <v>332</v>
      </c>
      <c r="D64" s="254">
        <f>IF($D$56="SUBSTITUIÇÃO",VLOOKUP($C64,Serviços!$A$2:$D$8,2,FALSE),IF($D$56="INSTALAÇÃO",VLOOKUP($C64,Serviços!$A$2:$D$8,3),VLOOKUP($C64,Serviços!$A$2:$D$8,4)))</f>
        <v>0.24</v>
      </c>
      <c r="E64" s="254">
        <f>IF($D$56="SUBSTITUIÇÃO",VLOOKUP($C64,Serviços!$A$11:$D$17,2,FALSE),IF($D$56="INSTALAÇÃO",VLOOKUP($C64,Serviços!$A$11:$D$17,3),VLOOKUP($C64,Serviços!$A$11:$D$17,4)))</f>
        <v>0.2336</v>
      </c>
      <c r="F64" s="254">
        <f>IF($D$56="SUBSTITUIÇÃO",VLOOKUP($C64,Serviços!$A$20:$D$26,2,FALSE),IF($D$56="INSTALAÇÃO",VLOOKUP($C64,Serviços!$A$20:$D$26,3),VLOOKUP($C64,Serviços!$A$20:$D$26,4)))</f>
        <v>0.22739999999999999</v>
      </c>
      <c r="G64" s="254">
        <f>IF($D$56="SUBSTITUIÇÃO",VLOOKUP($C64,Serviços!$A$29:$D$35,2,FALSE),IF($D$56="INSTALAÇÃO",VLOOKUP($C64,Serviços!$A$29:$D$35,3),VLOOKUP($C64,Serviços!$A$29:$D$35,4)))</f>
        <v>0.22140000000000001</v>
      </c>
      <c r="H64" s="254">
        <f>IF($D$56="SUBSTITUIÇÃO",VLOOKUP($C64,Serviços!$A$38:$D$44,2,FALSE),IF($D$56="INSTALAÇÃO",VLOOKUP($C64,Serviços!$A$38:$D$44,3),VLOOKUP($C64,Serviços!$A$38:$D$44,4)))</f>
        <v>0.21540000000000001</v>
      </c>
      <c r="I64" s="254">
        <f>IF($D$56="SUBSTITUIÇÃO",VLOOKUP($C64,Serviços!$A$47:$D$53,2,FALSE),IF($D$56="INSTALAÇÃO",VLOOKUP($C64,Serviços!$A$47:$D$53,3),VLOOKUP($C64,Serviços!$A$47:$D$53,4)))</f>
        <v>0.2092</v>
      </c>
      <c r="J64" s="254">
        <f>IF($D$56="SUBSTITUIÇÃO",VLOOKUP($C64,Serviços!$A$56:$D$62,2,FALSE),IF($D$56="INSTALAÇÃO",VLOOKUP($C64,Serviços!$A$56:$D$62,3),VLOOKUP($C64,Serviços!$A$56:$D$62,4)))</f>
        <v>0.20280000000000001</v>
      </c>
      <c r="P64" s="1"/>
      <c r="Q64" s="1"/>
      <c r="R64"/>
      <c r="S64"/>
    </row>
    <row r="65" spans="3:19" x14ac:dyDescent="0.2">
      <c r="C65" s="252" t="s">
        <v>338</v>
      </c>
      <c r="D65" s="254">
        <f>IF($D$56="SUBSTITUIÇÃO",VLOOKUP($C65,Serviços!$A$2:$D$8,2,FALSE),IF($D$56="INSTALAÇÃO",VLOOKUP($C65,Serviços!$A$2:$D$8,3),VLOOKUP($C65,Serviços!$A$2:$D$8,4)))</f>
        <v>0.23710000000000001</v>
      </c>
      <c r="E65" s="254">
        <f>IF($D$56="SUBSTITUIÇÃO",VLOOKUP($C65,Serviços!$A$11:$D$17,2,FALSE),IF($D$56="INSTALAÇÃO",VLOOKUP($C65,Serviços!$A$11:$D$17,3),VLOOKUP($C65,Serviços!$A$11:$D$17,4)))</f>
        <v>0.23080000000000001</v>
      </c>
      <c r="F65" s="254">
        <f>IF($D$56="SUBSTITUIÇÃO",VLOOKUP($C65,Serviços!$A$20:$D$26,2,FALSE),IF($D$56="INSTALAÇÃO",VLOOKUP($C65,Serviços!$A$20:$D$26,3),VLOOKUP($C65,Serviços!$A$20:$D$26,4)))</f>
        <v>0.22470000000000001</v>
      </c>
      <c r="G65" s="254">
        <f>IF($D$56="SUBSTITUIÇÃO",VLOOKUP($C65,Serviços!$A$29:$D$35,2,FALSE),IF($D$56="INSTALAÇÃO",VLOOKUP($C65,Serviços!$A$29:$D$35,3),VLOOKUP($C65,Serviços!$A$29:$D$35,4)))</f>
        <v>0.21870000000000001</v>
      </c>
      <c r="H65" s="254">
        <f>IF($D$56="SUBSTITUIÇÃO",VLOOKUP($C65,Serviços!$A$38:$D$44,2,FALSE),IF($D$56="INSTALAÇÃO",VLOOKUP($C65,Serviços!$A$38:$D$44,3),VLOOKUP($C65,Serviços!$A$38:$D$44,4)))</f>
        <v>0.2127</v>
      </c>
      <c r="I65" s="254">
        <f>IF($D$56="SUBSTITUIÇÃO",VLOOKUP($C65,Serviços!$A$47:$D$53,2,FALSE),IF($D$56="INSTALAÇÃO",VLOOKUP($C65,Serviços!$A$47:$D$53,3),VLOOKUP($C65,Serviços!$A$47:$D$53,4)))</f>
        <v>0.20660000000000001</v>
      </c>
      <c r="J65" s="254">
        <f>IF($D$56="SUBSTITUIÇÃO",VLOOKUP($C65,Serviços!$A$56:$D$62,2,FALSE),IF($D$56="INSTALAÇÃO",VLOOKUP($C65,Serviços!$A$56:$D$62,3),VLOOKUP($C65,Serviços!$A$56:$D$62,4)))</f>
        <v>0.20030000000000001</v>
      </c>
      <c r="P65" s="1"/>
      <c r="Q65" s="1"/>
      <c r="R65"/>
      <c r="S65"/>
    </row>
    <row r="66" spans="3:19" x14ac:dyDescent="0.2">
      <c r="C66" s="253" t="s">
        <v>77</v>
      </c>
      <c r="D66" s="254">
        <f t="shared" ref="D66:J66" si="3">SUM(D59:D65)</f>
        <v>0.80769999999999997</v>
      </c>
      <c r="E66" s="254">
        <f t="shared" si="3"/>
        <v>0.7863</v>
      </c>
      <c r="F66" s="254">
        <f t="shared" si="3"/>
        <v>0.76539999999999997</v>
      </c>
      <c r="G66" s="254">
        <f t="shared" si="3"/>
        <v>0.74500000000000011</v>
      </c>
      <c r="H66" s="254">
        <f t="shared" si="3"/>
        <v>0.7248</v>
      </c>
      <c r="I66" s="254">
        <f t="shared" si="3"/>
        <v>0.70389999999999997</v>
      </c>
      <c r="J66" s="254">
        <f t="shared" si="3"/>
        <v>0.68240000000000001</v>
      </c>
      <c r="P66" s="1"/>
      <c r="Q66" s="1"/>
      <c r="R66"/>
      <c r="S66"/>
    </row>
  </sheetData>
  <sortState ref="C59:D65">
    <sortCondition ref="C59"/>
  </sortState>
  <mergeCells count="21">
    <mergeCell ref="D56:E56"/>
    <mergeCell ref="B2:D2"/>
    <mergeCell ref="E13:F13"/>
    <mergeCell ref="G13:H13"/>
    <mergeCell ref="E14:F14"/>
    <mergeCell ref="E15:F15"/>
    <mergeCell ref="G15:H15"/>
    <mergeCell ref="B12:C12"/>
    <mergeCell ref="M38:P38"/>
    <mergeCell ref="M47:P47"/>
    <mergeCell ref="C40:D40"/>
    <mergeCell ref="E12:H12"/>
    <mergeCell ref="G14:H14"/>
    <mergeCell ref="B18:F18"/>
    <mergeCell ref="J12:M12"/>
    <mergeCell ref="J13:K13"/>
    <mergeCell ref="L13:M13"/>
    <mergeCell ref="J14:K14"/>
    <mergeCell ref="L14:M14"/>
    <mergeCell ref="J15:K15"/>
    <mergeCell ref="L15:M15"/>
  </mergeCells>
  <conditionalFormatting sqref="G20:L34">
    <cfRule type="cellIs" dxfId="16" priority="23" operator="greaterThan">
      <formula>0</formula>
    </cfRule>
    <cfRule type="cellIs" dxfId="15" priority="24" operator="greaterThan">
      <formula>0</formula>
    </cfRule>
    <cfRule type="cellIs" dxfId="14" priority="25" operator="greaterThan">
      <formula>0</formula>
    </cfRule>
    <cfRule type="cellIs" dxfId="13" priority="26" operator="greaterThan">
      <formula>0</formula>
    </cfRule>
  </conditionalFormatting>
  <conditionalFormatting sqref="C15">
    <cfRule type="cellIs" dxfId="12" priority="15" operator="greaterThan">
      <formula>0</formula>
    </cfRule>
    <cfRule type="cellIs" dxfId="11" priority="16" operator="greaterThan">
      <formula>0</formula>
    </cfRule>
    <cfRule type="cellIs" dxfId="10" priority="17" operator="greaterThan">
      <formula>0</formula>
    </cfRule>
    <cfRule type="cellIs" dxfId="9" priority="18" operator="greaterThan">
      <formula>0</formula>
    </cfRule>
  </conditionalFormatting>
  <conditionalFormatting sqref="O36:P36">
    <cfRule type="cellIs" dxfId="8" priority="6" operator="greaterThan">
      <formula>0</formula>
    </cfRule>
    <cfRule type="cellIs" dxfId="7" priority="7" operator="greaterThan">
      <formula>0</formula>
    </cfRule>
    <cfRule type="cellIs" dxfId="6" priority="8" operator="greaterThan">
      <formula>0</formula>
    </cfRule>
    <cfRule type="cellIs" dxfId="5" priority="9" operator="greaterThan">
      <formula>0</formula>
    </cfRule>
  </conditionalFormatting>
  <conditionalFormatting sqref="D20">
    <cfRule type="expression" dxfId="4" priority="5">
      <formula>$D$20</formula>
    </cfRule>
  </conditionalFormatting>
  <conditionalFormatting sqref="D20:F34">
    <cfRule type="cellIs" dxfId="3" priority="1" operator="greaterThan">
      <formula>0</formula>
    </cfRule>
    <cfRule type="cellIs" dxfId="2" priority="2" operator="greaterThan">
      <formula>0</formula>
    </cfRule>
    <cfRule type="cellIs" dxfId="1" priority="3" operator="greaterThan">
      <formula>0</formula>
    </cfRule>
    <cfRule type="cellIs" dxfId="0" priority="4" operator="greaterThan">
      <formula>0</formula>
    </cfRule>
  </conditionalFormatting>
  <dataValidations count="3">
    <dataValidation type="list" allowBlank="1" showInputMessage="1" showErrorMessage="1" sqref="C14">
      <formula1>LOCAL</formula1>
    </dataValidation>
    <dataValidation type="list" allowBlank="1" showInputMessage="1" showErrorMessage="1" sqref="C13">
      <formula1>UF</formula1>
    </dataValidation>
    <dataValidation type="list" allowBlank="1" showInputMessage="1" showErrorMessage="1" sqref="D56">
      <formula1>SERVIÇOS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ignoredErrors>
    <ignoredError sqref="M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AI449"/>
  <sheetViews>
    <sheetView zoomScaleNormal="100" workbookViewId="0"/>
  </sheetViews>
  <sheetFormatPr defaultRowHeight="12.75" x14ac:dyDescent="0.2"/>
  <cols>
    <col min="1" max="1" width="6.42578125" style="173" bestFit="1" customWidth="1"/>
    <col min="2" max="2" width="47" style="173" customWidth="1"/>
    <col min="3" max="3" width="9.28515625" style="173" customWidth="1"/>
    <col min="4" max="4" width="10.85546875" style="173" customWidth="1"/>
    <col min="5" max="5" width="14.85546875" style="210" bestFit="1" customWidth="1"/>
    <col min="6" max="6" width="17.140625" style="173" bestFit="1" customWidth="1"/>
    <col min="7" max="7" width="16.140625" style="173" bestFit="1" customWidth="1"/>
    <col min="8" max="8" width="17.140625" style="173" bestFit="1" customWidth="1"/>
    <col min="9" max="9" width="16.7109375" style="173" bestFit="1" customWidth="1"/>
    <col min="10" max="10" width="14.85546875" style="173" bestFit="1" customWidth="1"/>
    <col min="11" max="11" width="14.42578125" style="173" bestFit="1" customWidth="1"/>
    <col min="12" max="12" width="16" style="173" bestFit="1" customWidth="1"/>
    <col min="13" max="13" width="14.42578125" style="173" bestFit="1" customWidth="1"/>
    <col min="14" max="14" width="14" style="173" bestFit="1" customWidth="1"/>
    <col min="15" max="15" width="5.42578125" style="279" customWidth="1"/>
    <col min="16" max="16" width="13.42578125" style="279" customWidth="1"/>
    <col min="17" max="17" width="9.140625" style="279" customWidth="1"/>
    <col min="18" max="18" width="9.140625" style="279"/>
    <col min="19" max="23" width="12.5703125" style="173" bestFit="1" customWidth="1"/>
    <col min="24" max="24" width="9.140625" style="173"/>
    <col min="25" max="26" width="11.42578125" style="173" bestFit="1" customWidth="1"/>
    <col min="27" max="27" width="13" style="173" bestFit="1" customWidth="1"/>
    <col min="28" max="28" width="10.28515625" style="173" bestFit="1" customWidth="1"/>
    <col min="29" max="29" width="10" style="173" bestFit="1" customWidth="1"/>
    <col min="30" max="30" width="9.140625" style="173"/>
    <col min="31" max="35" width="12.5703125" style="173" bestFit="1" customWidth="1"/>
    <col min="36" max="16384" width="9.140625" style="173"/>
  </cols>
  <sheetData>
    <row r="1" spans="1:35" s="151" customFormat="1" x14ac:dyDescent="0.2">
      <c r="E1" s="165"/>
      <c r="F1" s="166"/>
      <c r="G1" s="166"/>
      <c r="H1" s="166"/>
      <c r="I1" s="166"/>
      <c r="J1" s="166"/>
      <c r="K1" s="166"/>
      <c r="L1" s="166"/>
      <c r="M1" s="166"/>
      <c r="N1" s="166"/>
      <c r="O1" s="274"/>
      <c r="P1" s="145"/>
      <c r="Q1" s="145"/>
      <c r="R1" s="145"/>
    </row>
    <row r="2" spans="1:35" s="151" customFormat="1" ht="15.75" x14ac:dyDescent="0.25">
      <c r="C2" s="167" t="s">
        <v>601</v>
      </c>
      <c r="E2" s="165"/>
      <c r="F2" s="166"/>
      <c r="G2" s="166"/>
      <c r="H2" s="166"/>
      <c r="I2" s="166"/>
      <c r="J2" s="166"/>
      <c r="K2" s="166"/>
      <c r="L2" s="166"/>
      <c r="M2" s="166"/>
      <c r="N2" s="166"/>
      <c r="O2" s="274"/>
      <c r="P2" s="145"/>
      <c r="Q2" s="145"/>
      <c r="R2" s="145"/>
    </row>
    <row r="3" spans="1:35" s="151" customFormat="1" ht="15.75" x14ac:dyDescent="0.25">
      <c r="C3" s="167" t="s">
        <v>41</v>
      </c>
      <c r="E3" s="165"/>
      <c r="F3" s="166"/>
      <c r="G3" s="166"/>
      <c r="H3" s="166"/>
      <c r="I3" s="166"/>
      <c r="J3" s="166"/>
      <c r="K3" s="166"/>
      <c r="L3" s="166"/>
      <c r="M3" s="166"/>
      <c r="N3" s="166"/>
      <c r="O3" s="274"/>
      <c r="P3" s="145"/>
      <c r="Q3" s="145"/>
      <c r="R3" s="145"/>
    </row>
    <row r="4" spans="1:35" s="151" customFormat="1" ht="15.75" x14ac:dyDescent="0.25">
      <c r="C4" s="167"/>
      <c r="E4" s="165"/>
      <c r="F4" s="166"/>
      <c r="G4" s="166"/>
      <c r="H4" s="166"/>
      <c r="I4" s="166"/>
      <c r="J4" s="166"/>
      <c r="K4" s="166"/>
      <c r="L4" s="166"/>
      <c r="M4" s="166"/>
      <c r="N4" s="166"/>
      <c r="O4" s="274"/>
      <c r="P4" s="145"/>
      <c r="Q4" s="145"/>
      <c r="R4" s="145"/>
    </row>
    <row r="5" spans="1:35" s="168" customFormat="1" x14ac:dyDescent="0.2">
      <c r="B5" s="430" t="s">
        <v>42</v>
      </c>
      <c r="D5" s="169"/>
      <c r="E5" s="170"/>
      <c r="F5" s="118"/>
      <c r="G5" s="172"/>
      <c r="H5" s="169"/>
      <c r="I5" s="169"/>
      <c r="J5" s="169"/>
      <c r="K5" s="169"/>
      <c r="O5" s="275"/>
      <c r="P5" s="275"/>
      <c r="Q5" s="275"/>
      <c r="R5" s="275"/>
      <c r="S5" s="339" t="s">
        <v>36</v>
      </c>
      <c r="T5" s="339" t="s">
        <v>37</v>
      </c>
      <c r="U5" s="339" t="s">
        <v>38</v>
      </c>
      <c r="V5" s="339" t="s">
        <v>39</v>
      </c>
      <c r="W5" s="346" t="s">
        <v>40</v>
      </c>
      <c r="Y5" s="339" t="s">
        <v>36</v>
      </c>
      <c r="Z5" s="346" t="s">
        <v>37</v>
      </c>
      <c r="AA5" s="340" t="s">
        <v>38</v>
      </c>
      <c r="AB5" s="346" t="s">
        <v>39</v>
      </c>
      <c r="AC5" s="341" t="s">
        <v>40</v>
      </c>
      <c r="AE5" s="339" t="s">
        <v>36</v>
      </c>
      <c r="AF5" s="339" t="s">
        <v>37</v>
      </c>
      <c r="AG5" s="339" t="s">
        <v>38</v>
      </c>
      <c r="AH5" s="339" t="s">
        <v>39</v>
      </c>
      <c r="AI5" s="346" t="s">
        <v>40</v>
      </c>
    </row>
    <row r="6" spans="1:35" s="168" customFormat="1" x14ac:dyDescent="0.2">
      <c r="B6" s="430"/>
      <c r="D6" s="169"/>
      <c r="E6" s="170"/>
      <c r="F6" s="118"/>
      <c r="G6" s="172"/>
      <c r="H6" s="169"/>
      <c r="I6" s="169"/>
      <c r="J6" s="169"/>
      <c r="K6" s="169"/>
      <c r="O6" s="275"/>
      <c r="P6" s="275"/>
      <c r="Q6" s="302" t="s">
        <v>509</v>
      </c>
      <c r="R6" s="378"/>
      <c r="S6" s="299">
        <f>SUMIF($Q10:$Q59,"Rateio",J10:J59)+E72</f>
        <v>1062667.3704508434</v>
      </c>
      <c r="T6" s="299">
        <f>SUMIF($Q10:$Q59,"Rateio",K10:K59)+F72</f>
        <v>1021315.1784550281</v>
      </c>
      <c r="U6" s="299">
        <f>SUMIF($Q10:$Q59,"Rateio",L10:L59)+G72</f>
        <v>1077885.8167437196</v>
      </c>
      <c r="V6" s="299">
        <f>SUMIF($Q10:$Q59,"Rateio",M10:M59)+H72</f>
        <v>1055635.3987155145</v>
      </c>
      <c r="W6" s="356">
        <f>SUMIF($Q10:$Q59,"Rateio",N10:N59)+I72</f>
        <v>1064871.4212932598</v>
      </c>
      <c r="Y6" s="347"/>
      <c r="Z6" s="353"/>
      <c r="AA6" s="307"/>
      <c r="AB6" s="353"/>
      <c r="AC6" s="308"/>
      <c r="AE6" s="353"/>
      <c r="AF6" s="308"/>
      <c r="AG6" s="308"/>
      <c r="AH6" s="308"/>
      <c r="AI6" s="308"/>
    </row>
    <row r="7" spans="1:35" s="194" customFormat="1" x14ac:dyDescent="0.2">
      <c r="A7" s="435" t="s">
        <v>49</v>
      </c>
      <c r="B7" s="435" t="s">
        <v>33</v>
      </c>
      <c r="C7" s="435" t="s">
        <v>34</v>
      </c>
      <c r="D7" s="433" t="s">
        <v>35</v>
      </c>
      <c r="E7" s="431" t="s">
        <v>598</v>
      </c>
      <c r="F7" s="431"/>
      <c r="G7" s="431"/>
      <c r="H7" s="431"/>
      <c r="I7" s="431"/>
      <c r="J7" s="432" t="s">
        <v>599</v>
      </c>
      <c r="K7" s="432"/>
      <c r="L7" s="432"/>
      <c r="M7" s="432"/>
      <c r="N7" s="432"/>
      <c r="O7" s="276"/>
      <c r="P7" s="379"/>
      <c r="Q7" s="380" t="s">
        <v>508</v>
      </c>
      <c r="R7" s="381"/>
      <c r="S7" s="299">
        <f>SUMIF($R10:$R59,"UAR",J10:J59)</f>
        <v>0</v>
      </c>
      <c r="T7" s="299">
        <f>SUMIF($R10:$R59,"UAR",K10:K59)</f>
        <v>0</v>
      </c>
      <c r="U7" s="299">
        <f>SUMIF($R10:$R59,"UAR",L10:L59)</f>
        <v>0</v>
      </c>
      <c r="V7" s="299">
        <f>SUMIF($R10:$R59,"UAR",M10:M59)</f>
        <v>0</v>
      </c>
      <c r="W7" s="356">
        <f>SUMIF($R10:$R59,"UAR",N10:P59)</f>
        <v>0</v>
      </c>
      <c r="Y7" s="348"/>
      <c r="Z7" s="354"/>
      <c r="AA7" s="306"/>
      <c r="AB7" s="354"/>
      <c r="AC7" s="309"/>
      <c r="AE7" s="354"/>
      <c r="AF7" s="309"/>
      <c r="AG7" s="309"/>
      <c r="AH7" s="309"/>
      <c r="AI7" s="309"/>
    </row>
    <row r="8" spans="1:35" s="195" customFormat="1" ht="15" x14ac:dyDescent="0.2">
      <c r="A8" s="435"/>
      <c r="B8" s="435"/>
      <c r="C8" s="435"/>
      <c r="D8" s="434"/>
      <c r="E8" s="174" t="s">
        <v>36</v>
      </c>
      <c r="F8" s="174" t="s">
        <v>37</v>
      </c>
      <c r="G8" s="174" t="s">
        <v>38</v>
      </c>
      <c r="H8" s="174" t="s">
        <v>39</v>
      </c>
      <c r="I8" s="174" t="s">
        <v>40</v>
      </c>
      <c r="J8" s="174" t="s">
        <v>36</v>
      </c>
      <c r="K8" s="174" t="s">
        <v>37</v>
      </c>
      <c r="L8" s="174" t="s">
        <v>38</v>
      </c>
      <c r="M8" s="174" t="s">
        <v>39</v>
      </c>
      <c r="N8" s="174" t="s">
        <v>40</v>
      </c>
      <c r="O8" s="276"/>
      <c r="P8" s="382" t="s">
        <v>227</v>
      </c>
      <c r="Q8" s="380" t="s">
        <v>507</v>
      </c>
      <c r="R8" s="383"/>
      <c r="S8" s="314">
        <f>S7/S6</f>
        <v>0</v>
      </c>
      <c r="T8" s="314">
        <f>T7/T6</f>
        <v>0</v>
      </c>
      <c r="U8" s="314">
        <f>U7/U6</f>
        <v>0</v>
      </c>
      <c r="V8" s="314">
        <f>V7/V6</f>
        <v>0</v>
      </c>
      <c r="W8" s="362">
        <f>W7/W6</f>
        <v>0</v>
      </c>
      <c r="Y8" s="349"/>
      <c r="Z8" s="355"/>
      <c r="AA8" s="315"/>
      <c r="AB8" s="355"/>
      <c r="AC8" s="303"/>
      <c r="AE8" s="355"/>
      <c r="AF8" s="316"/>
      <c r="AG8" s="316"/>
      <c r="AH8" s="316"/>
      <c r="AI8" s="303"/>
    </row>
    <row r="9" spans="1:35" ht="15" x14ac:dyDescent="0.2">
      <c r="A9" s="175">
        <v>1</v>
      </c>
      <c r="B9" s="376" t="s">
        <v>82</v>
      </c>
      <c r="C9" s="376" t="s">
        <v>6</v>
      </c>
      <c r="D9" s="329">
        <f>IF(SE!$N$35=69,SE!$D$41,0)</f>
        <v>0</v>
      </c>
      <c r="E9" s="196">
        <f>SE!$C$15</f>
        <v>0.31480296530823126</v>
      </c>
      <c r="F9" s="197">
        <f>SE!$C$15</f>
        <v>0.31480296530823126</v>
      </c>
      <c r="G9" s="197">
        <f>SE!$C$15</f>
        <v>0.31480296530823126</v>
      </c>
      <c r="H9" s="197">
        <f>SE!$C$15</f>
        <v>0.31480296530823126</v>
      </c>
      <c r="I9" s="198">
        <f>SE!$C$15</f>
        <v>0.31480296530823126</v>
      </c>
      <c r="J9" s="196">
        <f t="shared" ref="J9:N59" si="0">$D9*E9</f>
        <v>0</v>
      </c>
      <c r="K9" s="197">
        <f t="shared" si="0"/>
        <v>0</v>
      </c>
      <c r="L9" s="197">
        <f t="shared" si="0"/>
        <v>0</v>
      </c>
      <c r="M9" s="197">
        <f t="shared" si="0"/>
        <v>0</v>
      </c>
      <c r="N9" s="198">
        <f t="shared" si="0"/>
        <v>0</v>
      </c>
      <c r="O9" s="214"/>
      <c r="P9" s="199"/>
      <c r="Q9" s="384"/>
      <c r="R9" s="384"/>
      <c r="S9" s="300">
        <f>IF($R9="UAR",J9*S$8,0)</f>
        <v>0</v>
      </c>
      <c r="T9" s="300">
        <f>IF($R9="UAR",K9*T$8,0)</f>
        <v>0</v>
      </c>
      <c r="U9" s="300">
        <f>IF($R9="UAR",L9*U$8,0)</f>
        <v>0</v>
      </c>
      <c r="V9" s="300">
        <f>IF($R9="UAR",M9*V$8,0)</f>
        <v>0</v>
      </c>
      <c r="W9" s="358">
        <f>IF($R9="UAR",N9*W$8,0)</f>
        <v>0</v>
      </c>
      <c r="Y9" s="299">
        <f>J9+S9</f>
        <v>0</v>
      </c>
      <c r="Z9" s="356">
        <f>K9+T9</f>
        <v>0</v>
      </c>
      <c r="AA9" s="3">
        <f>L9+U9</f>
        <v>0</v>
      </c>
      <c r="AB9" s="356">
        <f t="shared" ref="AB9:AB60" si="1">M9+V9</f>
        <v>0</v>
      </c>
      <c r="AC9" s="350">
        <f t="shared" ref="AC9:AC40" si="2">N9+W9</f>
        <v>0</v>
      </c>
      <c r="AE9" s="358">
        <f t="shared" ref="AE9:AE40" si="3">IF($Q9="rateio",0,Y9*$Q9)</f>
        <v>0</v>
      </c>
      <c r="AF9" s="298">
        <f t="shared" ref="AF9:AF40" si="4">IF($Q9="rateio",0,Z9*$Q9)</f>
        <v>0</v>
      </c>
      <c r="AG9" s="298">
        <f t="shared" ref="AG9:AG40" si="5">IF($Q9="rateio",0,AA9*$Q9)</f>
        <v>0</v>
      </c>
      <c r="AH9" s="298">
        <f t="shared" ref="AH9:AH40" si="6">IF($Q9="rateio",0,AB9*$Q9)</f>
        <v>0</v>
      </c>
      <c r="AI9" s="298">
        <f t="shared" ref="AI9:AI40" si="7">IF($Q9="rateio",0,AC9*$Q9)</f>
        <v>0</v>
      </c>
    </row>
    <row r="10" spans="1:35" ht="15" x14ac:dyDescent="0.25">
      <c r="A10" s="181">
        <v>2</v>
      </c>
      <c r="B10" s="264" t="s">
        <v>8</v>
      </c>
      <c r="C10" s="377" t="str">
        <f>VLOOKUP(B10,Valores!$A$2:$F$300,5,FALSE)</f>
        <v>m²</v>
      </c>
      <c r="D10" s="330">
        <f>P10</f>
        <v>840</v>
      </c>
      <c r="E10" s="200">
        <f>VLOOKUP($B10,Valores!$A$2:$G$300,6,FALSE)*VLOOKUP($E$8,Regional!$A$2:$B$7,2,FALSE)*VLOOKUP(VLOOKUP($B10,Indices_Poder!$B$5:$E$300,3,FALSE),Indices_Poder!$G$6:$N$27,4,FALSE)</f>
        <v>156.49921094717925</v>
      </c>
      <c r="F10" s="201">
        <f>VLOOKUP($B10,Valores!$A$2:$G$300,6,FALSE)*VLOOKUP($F$8,Regional!$A$2:$B$7,2,FALSE)*VLOOKUP(VLOOKUP($B10,Indices_Poder!$B$5:$E$300,3,FALSE),Indices_Poder!$G$6:$N$27,4,FALSE)</f>
        <v>150.40926634340755</v>
      </c>
      <c r="G10" s="201">
        <f>VLOOKUP($B10,Valores!$A$2:$G$300,6,FALSE)*VLOOKUP($G$8,Regional!$A$2:$B$7,2,FALSE)*VLOOKUP(VLOOKUP($B10,Indices_Poder!$B$5:$E$300,3,FALSE),Indices_Poder!$G$6:$N$27,4,FALSE)</f>
        <v>158.74043421506479</v>
      </c>
      <c r="H10" s="201">
        <f>VLOOKUP($B10,Valores!$A$2:$G$300,6,FALSE)*VLOOKUP($H$8,Regional!$A$2:$B$7,2,FALSE)*VLOOKUP(VLOOKUP($B10,Indices_Poder!$B$5:$E$300,3,FALSE),Indices_Poder!$G$6:$N$27,4,FALSE)</f>
        <v>155.46361123029422</v>
      </c>
      <c r="I10" s="202">
        <f>VLOOKUP($B10,Valores!$A$2:$G$300,6,FALSE)*VLOOKUP($I$8,Regional!$A$2:$B$7,2,FALSE)*VLOOKUP(VLOOKUP($B10,Indices_Poder!$B$5:$E$300,3,FALSE),Indices_Poder!$G$6:$N$27,4,FALSE)</f>
        <v>156.82380190321786</v>
      </c>
      <c r="J10" s="201">
        <f t="shared" si="0"/>
        <v>131459.33719563056</v>
      </c>
      <c r="K10" s="201">
        <f t="shared" si="0"/>
        <v>126343.78372846234</v>
      </c>
      <c r="L10" s="201">
        <f t="shared" si="0"/>
        <v>133341.96474065442</v>
      </c>
      <c r="M10" s="201">
        <f t="shared" si="0"/>
        <v>130589.43343344715</v>
      </c>
      <c r="N10" s="202">
        <f t="shared" si="0"/>
        <v>131731.993598703</v>
      </c>
      <c r="O10" s="214"/>
      <c r="P10" s="203">
        <v>840</v>
      </c>
      <c r="Q10" s="313">
        <f>VLOOKUP(B10,Valores!$A$2:$P$300,14,FALSE)</f>
        <v>1</v>
      </c>
      <c r="R10" s="313">
        <f>VLOOKUP(B10,Valores!$A$2:$P$300,15,FALSE)</f>
        <v>3.3300000000000003E-2</v>
      </c>
      <c r="S10" s="300">
        <f t="shared" ref="S10:S60" si="8">IF($R10="UAR",J10*S$8,0)</f>
        <v>0</v>
      </c>
      <c r="T10" s="300">
        <f t="shared" ref="T10:T41" si="9">IF($R10="UAR",K10*T$8,0)</f>
        <v>0</v>
      </c>
      <c r="U10" s="300">
        <f t="shared" ref="U10:U41" si="10">IF($R10="UAR",L10*U$8,0)</f>
        <v>0</v>
      </c>
      <c r="V10" s="300">
        <f t="shared" ref="V10:V41" si="11">IF($R10="UAR",M10*V$8,0)</f>
        <v>0</v>
      </c>
      <c r="W10" s="358">
        <f t="shared" ref="W10:W41" si="12">IF($R10="UAR",N10*W$8,0)</f>
        <v>0</v>
      </c>
      <c r="Y10" s="299">
        <f t="shared" ref="Y10:Y41" si="13">J10+S10</f>
        <v>131459.33719563056</v>
      </c>
      <c r="Z10" s="356">
        <f t="shared" ref="Z10:Z41" si="14">K10+T10</f>
        <v>126343.78372846234</v>
      </c>
      <c r="AA10" s="3">
        <f t="shared" ref="AA10:AA60" si="15">L10+U10</f>
        <v>133341.96474065442</v>
      </c>
      <c r="AB10" s="356">
        <f t="shared" si="1"/>
        <v>130589.43343344715</v>
      </c>
      <c r="AC10" s="350">
        <f t="shared" si="2"/>
        <v>131731.993598703</v>
      </c>
      <c r="AE10" s="358">
        <f t="shared" si="3"/>
        <v>131459.33719563056</v>
      </c>
      <c r="AF10" s="298">
        <f t="shared" si="4"/>
        <v>126343.78372846234</v>
      </c>
      <c r="AG10" s="298">
        <f t="shared" si="5"/>
        <v>133341.96474065442</v>
      </c>
      <c r="AH10" s="298">
        <f t="shared" si="6"/>
        <v>130589.43343344715</v>
      </c>
      <c r="AI10" s="298">
        <f t="shared" si="7"/>
        <v>131731.993598703</v>
      </c>
    </row>
    <row r="11" spans="1:35" ht="15" x14ac:dyDescent="0.25">
      <c r="A11" s="181">
        <v>3</v>
      </c>
      <c r="B11" s="264" t="s">
        <v>110</v>
      </c>
      <c r="C11" s="377" t="str">
        <f>VLOOKUP(B11,Valores!$A$2:$F$300,5,FALSE)</f>
        <v>unid.</v>
      </c>
      <c r="D11" s="330">
        <f>IF(SE!$N$35=69,$P11,0)</f>
        <v>0</v>
      </c>
      <c r="E11" s="200">
        <f>VLOOKUP($B11,Valores!$A$2:$G$300,6,FALSE)*VLOOKUP($E$8,Regional!$A$2:$B$7,2,FALSE)*VLOOKUP(VLOOKUP($B11,Indices_Poder!$B$5:$E$300,3,FALSE),Indices_Poder!$G$6:$N$27,4,FALSE)</f>
        <v>64443.597109069815</v>
      </c>
      <c r="F11" s="201">
        <f>VLOOKUP($B11,Valores!$A$2:$G$300,6,FALSE)*VLOOKUP($F$8,Regional!$A$2:$B$7,2,FALSE)*VLOOKUP(VLOOKUP($B11,Indices_Poder!$B$5:$E$300,3,FALSE),Indices_Poder!$G$6:$N$27,4,FALSE)</f>
        <v>61935.86602156626</v>
      </c>
      <c r="G11" s="201">
        <f>VLOOKUP($B11,Valores!$A$2:$G$300,6,FALSE)*VLOOKUP($G$8,Regional!$A$2:$B$7,2,FALSE)*VLOOKUP(VLOOKUP($B11,Indices_Poder!$B$5:$E$300,3,FALSE),Indices_Poder!$G$6:$N$27,4,FALSE)</f>
        <v>65366.493067668845</v>
      </c>
      <c r="H11" s="201">
        <f>VLOOKUP($B11,Valores!$A$2:$G$300,6,FALSE)*VLOOKUP($H$8,Regional!$A$2:$B$7,2,FALSE)*VLOOKUP(VLOOKUP($B11,Indices_Poder!$B$5:$E$300,3,FALSE),Indices_Poder!$G$6:$N$27,4,FALSE)</f>
        <v>64017.155528199932</v>
      </c>
      <c r="I11" s="202">
        <f>VLOOKUP($B11,Valores!$A$2:$G$300,6,FALSE)*VLOOKUP($I$8,Regional!$A$2:$B$7,2,FALSE)*VLOOKUP(VLOOKUP($B11,Indices_Poder!$B$5:$E$300,3,FALSE),Indices_Poder!$G$6:$N$27,4,FALSE)</f>
        <v>64577.257903073812</v>
      </c>
      <c r="J11" s="201">
        <f t="shared" si="0"/>
        <v>0</v>
      </c>
      <c r="K11" s="201">
        <f t="shared" si="0"/>
        <v>0</v>
      </c>
      <c r="L11" s="201">
        <f t="shared" si="0"/>
        <v>0</v>
      </c>
      <c r="M11" s="201">
        <f t="shared" si="0"/>
        <v>0</v>
      </c>
      <c r="N11" s="202">
        <f t="shared" si="0"/>
        <v>0</v>
      </c>
      <c r="O11" s="214"/>
      <c r="P11" s="203">
        <v>1</v>
      </c>
      <c r="Q11" s="313">
        <f>VLOOKUP(B11,Valores!$A$2:$P$300,14,FALSE)</f>
        <v>1</v>
      </c>
      <c r="R11" s="313">
        <f>VLOOKUP(B11,Valores!$A$2:$P$300,15,FALSE)</f>
        <v>5.8799999999999998E-2</v>
      </c>
      <c r="S11" s="300">
        <f t="shared" si="8"/>
        <v>0</v>
      </c>
      <c r="T11" s="300">
        <f t="shared" si="9"/>
        <v>0</v>
      </c>
      <c r="U11" s="300">
        <f t="shared" si="10"/>
        <v>0</v>
      </c>
      <c r="V11" s="300">
        <f t="shared" si="11"/>
        <v>0</v>
      </c>
      <c r="W11" s="358">
        <f t="shared" si="12"/>
        <v>0</v>
      </c>
      <c r="Y11" s="299">
        <f t="shared" si="13"/>
        <v>0</v>
      </c>
      <c r="Z11" s="356">
        <f t="shared" si="14"/>
        <v>0</v>
      </c>
      <c r="AA11" s="3">
        <f t="shared" si="15"/>
        <v>0</v>
      </c>
      <c r="AB11" s="356">
        <f t="shared" si="1"/>
        <v>0</v>
      </c>
      <c r="AC11" s="350">
        <f t="shared" si="2"/>
        <v>0</v>
      </c>
      <c r="AE11" s="358">
        <f t="shared" si="3"/>
        <v>0</v>
      </c>
      <c r="AF11" s="298">
        <f t="shared" si="4"/>
        <v>0</v>
      </c>
      <c r="AG11" s="298">
        <f t="shared" si="5"/>
        <v>0</v>
      </c>
      <c r="AH11" s="298">
        <f t="shared" si="6"/>
        <v>0</v>
      </c>
      <c r="AI11" s="298">
        <f t="shared" si="7"/>
        <v>0</v>
      </c>
    </row>
    <row r="12" spans="1:35" ht="15" x14ac:dyDescent="0.25">
      <c r="A12" s="181">
        <v>4</v>
      </c>
      <c r="B12" s="264" t="s">
        <v>118</v>
      </c>
      <c r="C12" s="377" t="str">
        <f>VLOOKUP(B12,Valores!$A$2:$F$300,5,FALSE)</f>
        <v>unid.</v>
      </c>
      <c r="D12" s="330">
        <f>IF(SE!$N$35=69,$P12,0)</f>
        <v>0</v>
      </c>
      <c r="E12" s="200">
        <f>VLOOKUP($B12,Valores!$A$2:$G$300,6,FALSE)*VLOOKUP($E$8,Regional!$A$2:$B$7,2,FALSE)*VLOOKUP(VLOOKUP($B12,Indices_Poder!$B$5:$E$300,3,FALSE),Indices_Poder!$G$6:$N$27,4,FALSE)</f>
        <v>67305.115275137257</v>
      </c>
      <c r="F12" s="201">
        <f>VLOOKUP($B12,Valores!$A$2:$G$300,6,FALSE)*VLOOKUP($F$8,Regional!$A$2:$B$7,2,FALSE)*VLOOKUP(VLOOKUP($B12,Indices_Poder!$B$5:$E$300,3,FALSE),Indices_Poder!$G$6:$N$27,4,FALSE)</f>
        <v>64686.032270850439</v>
      </c>
      <c r="G12" s="201">
        <f>VLOOKUP($B12,Valores!$A$2:$G$300,6,FALSE)*VLOOKUP($G$8,Regional!$A$2:$B$7,2,FALSE)*VLOOKUP(VLOOKUP($B12,Indices_Poder!$B$5:$E$300,3,FALSE),Indices_Poder!$G$6:$N$27,4,FALSE)</f>
        <v>68268.991000065158</v>
      </c>
      <c r="H12" s="201">
        <f>VLOOKUP($B12,Valores!$A$2:$G$300,6,FALSE)*VLOOKUP($H$8,Regional!$A$2:$B$7,2,FALSE)*VLOOKUP(VLOOKUP($B12,Indices_Poder!$B$5:$E$300,3,FALSE),Indices_Poder!$G$6:$N$27,4,FALSE)</f>
        <v>66859.738216032652</v>
      </c>
      <c r="I12" s="202">
        <f>VLOOKUP($B12,Valores!$A$2:$G$300,6,FALSE)*VLOOKUP($I$8,Regional!$A$2:$B$7,2,FALSE)*VLOOKUP(VLOOKUP($B12,Indices_Poder!$B$5:$E$300,3,FALSE),Indices_Poder!$G$6:$N$27,4,FALSE)</f>
        <v>67444.711069781988</v>
      </c>
      <c r="J12" s="201">
        <f t="shared" si="0"/>
        <v>0</v>
      </c>
      <c r="K12" s="201">
        <f t="shared" si="0"/>
        <v>0</v>
      </c>
      <c r="L12" s="201">
        <f t="shared" si="0"/>
        <v>0</v>
      </c>
      <c r="M12" s="201">
        <f t="shared" si="0"/>
        <v>0</v>
      </c>
      <c r="N12" s="202">
        <f t="shared" si="0"/>
        <v>0</v>
      </c>
      <c r="O12" s="214"/>
      <c r="P12" s="203">
        <v>0</v>
      </c>
      <c r="Q12" s="313">
        <f>VLOOKUP(B12,Valores!$A$2:$P$300,14,FALSE)</f>
        <v>1</v>
      </c>
      <c r="R12" s="313">
        <f>VLOOKUP(B12,Valores!$A$2:$P$300,15,FALSE)</f>
        <v>5.8799999999999998E-2</v>
      </c>
      <c r="S12" s="300">
        <f t="shared" si="8"/>
        <v>0</v>
      </c>
      <c r="T12" s="300">
        <f t="shared" si="9"/>
        <v>0</v>
      </c>
      <c r="U12" s="300">
        <f t="shared" si="10"/>
        <v>0</v>
      </c>
      <c r="V12" s="300">
        <f t="shared" si="11"/>
        <v>0</v>
      </c>
      <c r="W12" s="358">
        <f t="shared" si="12"/>
        <v>0</v>
      </c>
      <c r="Y12" s="299">
        <f t="shared" si="13"/>
        <v>0</v>
      </c>
      <c r="Z12" s="356">
        <f t="shared" si="14"/>
        <v>0</v>
      </c>
      <c r="AA12" s="3">
        <f t="shared" si="15"/>
        <v>0</v>
      </c>
      <c r="AB12" s="356">
        <f t="shared" si="1"/>
        <v>0</v>
      </c>
      <c r="AC12" s="350">
        <f t="shared" si="2"/>
        <v>0</v>
      </c>
      <c r="AE12" s="358">
        <f t="shared" si="3"/>
        <v>0</v>
      </c>
      <c r="AF12" s="298">
        <f t="shared" si="4"/>
        <v>0</v>
      </c>
      <c r="AG12" s="298">
        <f t="shared" si="5"/>
        <v>0</v>
      </c>
      <c r="AH12" s="298">
        <f t="shared" si="6"/>
        <v>0</v>
      </c>
      <c r="AI12" s="298">
        <f t="shared" si="7"/>
        <v>0</v>
      </c>
    </row>
    <row r="13" spans="1:35" ht="15" x14ac:dyDescent="0.25">
      <c r="A13" s="181">
        <v>5</v>
      </c>
      <c r="B13" s="264" t="s">
        <v>122</v>
      </c>
      <c r="C13" s="377" t="str">
        <f>VLOOKUP(B13,Valores!$A$2:$F$300,5,FALSE)</f>
        <v>unid.</v>
      </c>
      <c r="D13" s="330">
        <f>IF(SE!$N$35=69,$P13,0)</f>
        <v>0</v>
      </c>
      <c r="E13" s="200">
        <f>VLOOKUP($B13,Valores!$A$2:$G$300,6,FALSE)*VLOOKUP($E$8,Regional!$A$2:$B$7,2,FALSE)*VLOOKUP(VLOOKUP($B13,Indices_Poder!$B$5:$E$300,3,FALSE),Indices_Poder!$G$6:$N$27,4,FALSE)</f>
        <v>69737.244959192831</v>
      </c>
      <c r="F13" s="201">
        <f>VLOOKUP($B13,Valores!$A$2:$G$300,6,FALSE)*VLOOKUP($F$8,Regional!$A$2:$B$7,2,FALSE)*VLOOKUP(VLOOKUP($B13,Indices_Poder!$B$5:$E$300,3,FALSE),Indices_Poder!$G$6:$N$27,4,FALSE)</f>
        <v>67023.519081274615</v>
      </c>
      <c r="G13" s="201">
        <f>VLOOKUP($B13,Valores!$A$2:$G$300,6,FALSE)*VLOOKUP($G$8,Regional!$A$2:$B$7,2,FALSE)*VLOOKUP(VLOOKUP($B13,Indices_Poder!$B$5:$E$300,3,FALSE),Indices_Poder!$G$6:$N$27,4,FALSE)</f>
        <v>70735.951183299796</v>
      </c>
      <c r="H13" s="201">
        <f>VLOOKUP($B13,Valores!$A$2:$G$300,6,FALSE)*VLOOKUP($H$8,Regional!$A$2:$B$7,2,FALSE)*VLOOKUP(VLOOKUP($B13,Indices_Poder!$B$5:$E$300,3,FALSE),Indices_Poder!$G$6:$N$27,4,FALSE)</f>
        <v>69275.773807364109</v>
      </c>
      <c r="I13" s="202">
        <f>VLOOKUP($B13,Valores!$A$2:$G$300,6,FALSE)*VLOOKUP($I$8,Regional!$A$2:$B$7,2,FALSE)*VLOOKUP(VLOOKUP($B13,Indices_Poder!$B$5:$E$300,3,FALSE),Indices_Poder!$G$6:$N$27,4,FALSE)</f>
        <v>69881.885170960057</v>
      </c>
      <c r="J13" s="201">
        <f t="shared" si="0"/>
        <v>0</v>
      </c>
      <c r="K13" s="201">
        <f t="shared" si="0"/>
        <v>0</v>
      </c>
      <c r="L13" s="201">
        <f t="shared" si="0"/>
        <v>0</v>
      </c>
      <c r="M13" s="201">
        <f t="shared" si="0"/>
        <v>0</v>
      </c>
      <c r="N13" s="202">
        <f t="shared" si="0"/>
        <v>0</v>
      </c>
      <c r="O13" s="214"/>
      <c r="P13" s="203">
        <v>0</v>
      </c>
      <c r="Q13" s="313">
        <f>VLOOKUP(B13,Valores!$A$2:$P$300,14,FALSE)</f>
        <v>1</v>
      </c>
      <c r="R13" s="313">
        <f>VLOOKUP(B13,Valores!$A$2:$P$300,15,FALSE)</f>
        <v>5.8799999999999998E-2</v>
      </c>
      <c r="S13" s="300">
        <f t="shared" si="8"/>
        <v>0</v>
      </c>
      <c r="T13" s="300">
        <f t="shared" si="9"/>
        <v>0</v>
      </c>
      <c r="U13" s="300">
        <f t="shared" si="10"/>
        <v>0</v>
      </c>
      <c r="V13" s="300">
        <f t="shared" si="11"/>
        <v>0</v>
      </c>
      <c r="W13" s="358">
        <f t="shared" si="12"/>
        <v>0</v>
      </c>
      <c r="Y13" s="299">
        <f t="shared" si="13"/>
        <v>0</v>
      </c>
      <c r="Z13" s="356">
        <f t="shared" si="14"/>
        <v>0</v>
      </c>
      <c r="AA13" s="3">
        <f t="shared" si="15"/>
        <v>0</v>
      </c>
      <c r="AB13" s="356">
        <f t="shared" si="1"/>
        <v>0</v>
      </c>
      <c r="AC13" s="350">
        <f t="shared" si="2"/>
        <v>0</v>
      </c>
      <c r="AE13" s="358">
        <f t="shared" si="3"/>
        <v>0</v>
      </c>
      <c r="AF13" s="298">
        <f t="shared" si="4"/>
        <v>0</v>
      </c>
      <c r="AG13" s="298">
        <f t="shared" si="5"/>
        <v>0</v>
      </c>
      <c r="AH13" s="298">
        <f t="shared" si="6"/>
        <v>0</v>
      </c>
      <c r="AI13" s="298">
        <f t="shared" si="7"/>
        <v>0</v>
      </c>
    </row>
    <row r="14" spans="1:35" ht="15" x14ac:dyDescent="0.25">
      <c r="A14" s="181">
        <v>6</v>
      </c>
      <c r="B14" s="264" t="s">
        <v>125</v>
      </c>
      <c r="C14" s="377" t="str">
        <f>VLOOKUP(B14,Valores!$A$2:$F$300,5,FALSE)</f>
        <v>unid.</v>
      </c>
      <c r="D14" s="330">
        <f>IF(SE!$N$35=69,$P14,0)</f>
        <v>0</v>
      </c>
      <c r="E14" s="200">
        <f>VLOOKUP($B14,Valores!$A$2:$G$300,6,FALSE)*VLOOKUP($E$8,Regional!$A$2:$B$7,2,FALSE)*VLOOKUP(VLOOKUP($B14,Indices_Poder!$B$5:$E$300,3,FALSE),Indices_Poder!$G$6:$N$27,4,FALSE)</f>
        <v>77029.792542954354</v>
      </c>
      <c r="F14" s="201">
        <f>VLOOKUP($B14,Valores!$A$2:$G$300,6,FALSE)*VLOOKUP($F$8,Regional!$A$2:$B$7,2,FALSE)*VLOOKUP(VLOOKUP($B14,Indices_Poder!$B$5:$E$300,3,FALSE),Indices_Poder!$G$6:$N$27,4,FALSE)</f>
        <v>74032.287529431007</v>
      </c>
      <c r="G14" s="201">
        <f>VLOOKUP($B14,Valores!$A$2:$G$300,6,FALSE)*VLOOKUP($G$8,Regional!$A$2:$B$7,2,FALSE)*VLOOKUP(VLOOKUP($B14,Indices_Poder!$B$5:$E$300,3,FALSE),Indices_Poder!$G$6:$N$27,4,FALSE)</f>
        <v>78132.935250976909</v>
      </c>
      <c r="H14" s="201">
        <f>VLOOKUP($B14,Valores!$A$2:$G$300,6,FALSE)*VLOOKUP($H$8,Regional!$A$2:$B$7,2,FALSE)*VLOOKUP(VLOOKUP($B14,Indices_Poder!$B$5:$E$300,3,FALSE),Indices_Poder!$G$6:$N$27,4,FALSE)</f>
        <v>76520.064533040495</v>
      </c>
      <c r="I14" s="202">
        <f>VLOOKUP($B14,Valores!$A$2:$G$300,6,FALSE)*VLOOKUP($I$8,Regional!$A$2:$B$7,2,FALSE)*VLOOKUP(VLOOKUP($B14,Indices_Poder!$B$5:$E$300,3,FALSE),Indices_Poder!$G$6:$N$27,4,FALSE)</f>
        <v>77189.558038599003</v>
      </c>
      <c r="J14" s="201">
        <f t="shared" si="0"/>
        <v>0</v>
      </c>
      <c r="K14" s="201">
        <f t="shared" si="0"/>
        <v>0</v>
      </c>
      <c r="L14" s="201">
        <f t="shared" si="0"/>
        <v>0</v>
      </c>
      <c r="M14" s="201">
        <f t="shared" si="0"/>
        <v>0</v>
      </c>
      <c r="N14" s="202">
        <f t="shared" si="0"/>
        <v>0</v>
      </c>
      <c r="O14" s="214"/>
      <c r="P14" s="203">
        <v>0</v>
      </c>
      <c r="Q14" s="313">
        <f>VLOOKUP(B14,Valores!$A$2:$P$300,14,FALSE)</f>
        <v>1</v>
      </c>
      <c r="R14" s="313">
        <f>VLOOKUP(B14,Valores!$A$2:$P$300,15,FALSE)</f>
        <v>5.8799999999999998E-2</v>
      </c>
      <c r="S14" s="300">
        <f t="shared" si="8"/>
        <v>0</v>
      </c>
      <c r="T14" s="300">
        <f t="shared" si="9"/>
        <v>0</v>
      </c>
      <c r="U14" s="300">
        <f t="shared" si="10"/>
        <v>0</v>
      </c>
      <c r="V14" s="300">
        <f t="shared" si="11"/>
        <v>0</v>
      </c>
      <c r="W14" s="358">
        <f t="shared" si="12"/>
        <v>0</v>
      </c>
      <c r="Y14" s="299">
        <f t="shared" si="13"/>
        <v>0</v>
      </c>
      <c r="Z14" s="356">
        <f t="shared" si="14"/>
        <v>0</v>
      </c>
      <c r="AA14" s="3">
        <f t="shared" si="15"/>
        <v>0</v>
      </c>
      <c r="AB14" s="356">
        <f t="shared" si="1"/>
        <v>0</v>
      </c>
      <c r="AC14" s="350">
        <f t="shared" si="2"/>
        <v>0</v>
      </c>
      <c r="AE14" s="358">
        <f t="shared" si="3"/>
        <v>0</v>
      </c>
      <c r="AF14" s="298">
        <f t="shared" si="4"/>
        <v>0</v>
      </c>
      <c r="AG14" s="298">
        <f t="shared" si="5"/>
        <v>0</v>
      </c>
      <c r="AH14" s="298">
        <f t="shared" si="6"/>
        <v>0</v>
      </c>
      <c r="AI14" s="298">
        <f t="shared" si="7"/>
        <v>0</v>
      </c>
    </row>
    <row r="15" spans="1:35" ht="15" x14ac:dyDescent="0.25">
      <c r="A15" s="181">
        <v>7</v>
      </c>
      <c r="B15" s="264" t="s">
        <v>304</v>
      </c>
      <c r="C15" s="377" t="str">
        <f>VLOOKUP(B15,Valores!$A$2:$F$300,5,FALSE)</f>
        <v>m</v>
      </c>
      <c r="D15" s="330">
        <f>IF(SE!$N$35=69,$P15,0)</f>
        <v>0</v>
      </c>
      <c r="E15" s="200">
        <f>VLOOKUP($B15,Valores!$A$2:$G$300,6,FALSE)*VLOOKUP($E$8,Regional!$A$2:$B$7,2,FALSE)*VLOOKUP(VLOOKUP($B15,Indices_Poder!$B$5:$E$300,3,FALSE),Indices_Poder!$G$6:$N$27,4,FALSE)</f>
        <v>68.465448816099553</v>
      </c>
      <c r="F15" s="201">
        <f>VLOOKUP($B15,Valores!$A$2:$G$300,6,FALSE)*VLOOKUP($F$8,Regional!$A$2:$B$7,2,FALSE)*VLOOKUP(VLOOKUP($B15,Indices_Poder!$B$5:$E$300,3,FALSE),Indices_Poder!$G$6:$N$27,4,FALSE)</f>
        <v>65.801213079453305</v>
      </c>
      <c r="G15" s="201">
        <f>VLOOKUP($B15,Valores!$A$2:$G$300,6,FALSE)*VLOOKUP($G$8,Regional!$A$2:$B$7,2,FALSE)*VLOOKUP(VLOOKUP($B15,Indices_Poder!$B$5:$E$300,3,FALSE),Indices_Poder!$G$6:$N$27,4,FALSE)</f>
        <v>69.445941663342452</v>
      </c>
      <c r="H15" s="201">
        <f>VLOOKUP($B15,Valores!$A$2:$G$300,6,FALSE)*VLOOKUP($H$8,Regional!$A$2:$B$7,2,FALSE)*VLOOKUP(VLOOKUP($B15,Indices_Poder!$B$5:$E$300,3,FALSE),Indices_Poder!$G$6:$N$27,4,FALSE)</f>
        <v>68.012393500476975</v>
      </c>
      <c r="I15" s="202">
        <f>VLOOKUP($B15,Valores!$A$2:$G$300,6,FALSE)*VLOOKUP($I$8,Regional!$A$2:$B$7,2,FALSE)*VLOOKUP(VLOOKUP($B15,Indices_Poder!$B$5:$E$300,3,FALSE),Indices_Poder!$G$6:$N$27,4,FALSE)</f>
        <v>68.607451228458871</v>
      </c>
      <c r="J15" s="201">
        <f t="shared" si="0"/>
        <v>0</v>
      </c>
      <c r="K15" s="201">
        <f t="shared" si="0"/>
        <v>0</v>
      </c>
      <c r="L15" s="201">
        <f t="shared" si="0"/>
        <v>0</v>
      </c>
      <c r="M15" s="201">
        <f t="shared" si="0"/>
        <v>0</v>
      </c>
      <c r="N15" s="202">
        <f t="shared" si="0"/>
        <v>0</v>
      </c>
      <c r="O15" s="214"/>
      <c r="P15" s="203">
        <v>300</v>
      </c>
      <c r="Q15" s="313">
        <f>VLOOKUP(B15,Valores!$A$2:$P$300,14,FALSE)</f>
        <v>1</v>
      </c>
      <c r="R15" s="313" t="str">
        <f>VLOOKUP(B15,Valores!$A$2:$P$300,15,FALSE)</f>
        <v>Rateio</v>
      </c>
      <c r="S15" s="300">
        <f t="shared" si="8"/>
        <v>0</v>
      </c>
      <c r="T15" s="300">
        <f t="shared" si="9"/>
        <v>0</v>
      </c>
      <c r="U15" s="300">
        <f t="shared" si="10"/>
        <v>0</v>
      </c>
      <c r="V15" s="300">
        <f t="shared" si="11"/>
        <v>0</v>
      </c>
      <c r="W15" s="358">
        <f t="shared" si="12"/>
        <v>0</v>
      </c>
      <c r="Y15" s="299">
        <f t="shared" si="13"/>
        <v>0</v>
      </c>
      <c r="Z15" s="356">
        <f t="shared" si="14"/>
        <v>0</v>
      </c>
      <c r="AA15" s="3">
        <f t="shared" si="15"/>
        <v>0</v>
      </c>
      <c r="AB15" s="356">
        <f t="shared" si="1"/>
        <v>0</v>
      </c>
      <c r="AC15" s="350">
        <f t="shared" si="2"/>
        <v>0</v>
      </c>
      <c r="AE15" s="358">
        <f t="shared" si="3"/>
        <v>0</v>
      </c>
      <c r="AF15" s="298">
        <f t="shared" si="4"/>
        <v>0</v>
      </c>
      <c r="AG15" s="298">
        <f t="shared" si="5"/>
        <v>0</v>
      </c>
      <c r="AH15" s="298">
        <f t="shared" si="6"/>
        <v>0</v>
      </c>
      <c r="AI15" s="298">
        <f t="shared" si="7"/>
        <v>0</v>
      </c>
    </row>
    <row r="16" spans="1:35" ht="15" x14ac:dyDescent="0.25">
      <c r="A16" s="181">
        <v>8</v>
      </c>
      <c r="B16" s="264" t="s">
        <v>305</v>
      </c>
      <c r="C16" s="377" t="str">
        <f>VLOOKUP(B16,Valores!$A$2:$F$300,5,FALSE)</f>
        <v>m</v>
      </c>
      <c r="D16" s="330">
        <f>IF(SE!$N$35=69,$P16,0)</f>
        <v>0</v>
      </c>
      <c r="E16" s="200">
        <f>VLOOKUP($B16,Valores!$A$2:$G$300,6,FALSE)*VLOOKUP($E$8,Regional!$A$2:$B$7,2,FALSE)*VLOOKUP(VLOOKUP($B16,Indices_Poder!$B$5:$E$300,3,FALSE),Indices_Poder!$G$6:$N$27,4,FALSE)</f>
        <v>68.465448816099553</v>
      </c>
      <c r="F16" s="201">
        <f>VLOOKUP($B16,Valores!$A$2:$G$300,6,FALSE)*VLOOKUP($F$8,Regional!$A$2:$B$7,2,FALSE)*VLOOKUP(VLOOKUP($B16,Indices_Poder!$B$5:$E$300,3,FALSE),Indices_Poder!$G$6:$N$27,4,FALSE)</f>
        <v>65.801213079453305</v>
      </c>
      <c r="G16" s="201">
        <f>VLOOKUP($B16,Valores!$A$2:$G$300,6,FALSE)*VLOOKUP($G$8,Regional!$A$2:$B$7,2,FALSE)*VLOOKUP(VLOOKUP($B16,Indices_Poder!$B$5:$E$300,3,FALSE),Indices_Poder!$G$6:$N$27,4,FALSE)</f>
        <v>69.445941663342452</v>
      </c>
      <c r="H16" s="201">
        <f>VLOOKUP($B16,Valores!$A$2:$G$300,6,FALSE)*VLOOKUP($H$8,Regional!$A$2:$B$7,2,FALSE)*VLOOKUP(VLOOKUP($B16,Indices_Poder!$B$5:$E$300,3,FALSE),Indices_Poder!$G$6:$N$27,4,FALSE)</f>
        <v>68.012393500476975</v>
      </c>
      <c r="I16" s="202">
        <f>VLOOKUP($B16,Valores!$A$2:$G$300,6,FALSE)*VLOOKUP($I$8,Regional!$A$2:$B$7,2,FALSE)*VLOOKUP(VLOOKUP($B16,Indices_Poder!$B$5:$E$300,3,FALSE),Indices_Poder!$G$6:$N$27,4,FALSE)</f>
        <v>68.607451228458871</v>
      </c>
      <c r="J16" s="201">
        <f t="shared" si="0"/>
        <v>0</v>
      </c>
      <c r="K16" s="201">
        <f t="shared" si="0"/>
        <v>0</v>
      </c>
      <c r="L16" s="201">
        <f t="shared" si="0"/>
        <v>0</v>
      </c>
      <c r="M16" s="201">
        <f t="shared" si="0"/>
        <v>0</v>
      </c>
      <c r="N16" s="202">
        <f t="shared" si="0"/>
        <v>0</v>
      </c>
      <c r="O16" s="214"/>
      <c r="P16" s="203">
        <v>0</v>
      </c>
      <c r="Q16" s="313">
        <f>VLOOKUP(B16,Valores!$A$2:$P$300,14,FALSE)</f>
        <v>1</v>
      </c>
      <c r="R16" s="313" t="str">
        <f>VLOOKUP(B16,Valores!$A$2:$P$300,15,FALSE)</f>
        <v>Rateio</v>
      </c>
      <c r="S16" s="300">
        <f t="shared" si="8"/>
        <v>0</v>
      </c>
      <c r="T16" s="300">
        <f t="shared" si="9"/>
        <v>0</v>
      </c>
      <c r="U16" s="300">
        <f t="shared" si="10"/>
        <v>0</v>
      </c>
      <c r="V16" s="300">
        <f t="shared" si="11"/>
        <v>0</v>
      </c>
      <c r="W16" s="358">
        <f t="shared" si="12"/>
        <v>0</v>
      </c>
      <c r="Y16" s="299">
        <f t="shared" si="13"/>
        <v>0</v>
      </c>
      <c r="Z16" s="356">
        <f t="shared" si="14"/>
        <v>0</v>
      </c>
      <c r="AA16" s="3">
        <f t="shared" si="15"/>
        <v>0</v>
      </c>
      <c r="AB16" s="356">
        <f t="shared" si="1"/>
        <v>0</v>
      </c>
      <c r="AC16" s="350">
        <f t="shared" si="2"/>
        <v>0</v>
      </c>
      <c r="AE16" s="358">
        <f t="shared" si="3"/>
        <v>0</v>
      </c>
      <c r="AF16" s="298">
        <f t="shared" si="4"/>
        <v>0</v>
      </c>
      <c r="AG16" s="298">
        <f t="shared" si="5"/>
        <v>0</v>
      </c>
      <c r="AH16" s="298">
        <f t="shared" si="6"/>
        <v>0</v>
      </c>
      <c r="AI16" s="298">
        <f t="shared" si="7"/>
        <v>0</v>
      </c>
    </row>
    <row r="17" spans="1:35" ht="15" x14ac:dyDescent="0.25">
      <c r="A17" s="181">
        <v>9</v>
      </c>
      <c r="B17" s="264" t="s">
        <v>306</v>
      </c>
      <c r="C17" s="377" t="str">
        <f>VLOOKUP(B17,Valores!$A$2:$F$300,5,FALSE)</f>
        <v>m</v>
      </c>
      <c r="D17" s="330">
        <f>IF(SE!$N$35=69,P17,0)</f>
        <v>0</v>
      </c>
      <c r="E17" s="200">
        <f>VLOOKUP($B17,Valores!$A$2:$G$300,6,FALSE)*VLOOKUP($E$8,Regional!$A$2:$B$7,2,FALSE)*VLOOKUP(VLOOKUP($B17,Indices_Poder!$B$5:$E$300,3,FALSE),Indices_Poder!$G$6:$N$27,4,FALSE)</f>
        <v>68.465448816099553</v>
      </c>
      <c r="F17" s="201">
        <f>VLOOKUP($B17,Valores!$A$2:$G$300,6,FALSE)*VLOOKUP($F$8,Regional!$A$2:$B$7,2,FALSE)*VLOOKUP(VLOOKUP($B17,Indices_Poder!$B$5:$E$300,3,FALSE),Indices_Poder!$G$6:$N$27,4,FALSE)</f>
        <v>65.801213079453305</v>
      </c>
      <c r="G17" s="201">
        <f>VLOOKUP($B17,Valores!$A$2:$G$300,6,FALSE)*VLOOKUP($G$8,Regional!$A$2:$B$7,2,FALSE)*VLOOKUP(VLOOKUP($B17,Indices_Poder!$B$5:$E$300,3,FALSE),Indices_Poder!$G$6:$N$27,4,FALSE)</f>
        <v>69.445941663342452</v>
      </c>
      <c r="H17" s="201">
        <f>VLOOKUP($B17,Valores!$A$2:$G$300,6,FALSE)*VLOOKUP($H$8,Regional!$A$2:$B$7,2,FALSE)*VLOOKUP(VLOOKUP($B17,Indices_Poder!$B$5:$E$300,3,FALSE),Indices_Poder!$G$6:$N$27,4,FALSE)</f>
        <v>68.012393500476975</v>
      </c>
      <c r="I17" s="202">
        <f>VLOOKUP($B17,Valores!$A$2:$G$300,6,FALSE)*VLOOKUP($I$8,Regional!$A$2:$B$7,2,FALSE)*VLOOKUP(VLOOKUP($B17,Indices_Poder!$B$5:$E$300,3,FALSE),Indices_Poder!$G$6:$N$27,4,FALSE)</f>
        <v>68.607451228458871</v>
      </c>
      <c r="J17" s="201">
        <f t="shared" si="0"/>
        <v>0</v>
      </c>
      <c r="K17" s="201">
        <f t="shared" si="0"/>
        <v>0</v>
      </c>
      <c r="L17" s="201">
        <f t="shared" si="0"/>
        <v>0</v>
      </c>
      <c r="M17" s="201">
        <f t="shared" si="0"/>
        <v>0</v>
      </c>
      <c r="N17" s="202">
        <f t="shared" si="0"/>
        <v>0</v>
      </c>
      <c r="O17" s="214"/>
      <c r="P17" s="203">
        <v>0</v>
      </c>
      <c r="Q17" s="313">
        <f>VLOOKUP(B17,Valores!$A$2:$P$300,14,FALSE)</f>
        <v>1</v>
      </c>
      <c r="R17" s="313" t="str">
        <f>VLOOKUP(B17,Valores!$A$2:$P$300,15,FALSE)</f>
        <v>Rateio</v>
      </c>
      <c r="S17" s="300">
        <f t="shared" si="8"/>
        <v>0</v>
      </c>
      <c r="T17" s="300">
        <f t="shared" si="9"/>
        <v>0</v>
      </c>
      <c r="U17" s="300">
        <f t="shared" si="10"/>
        <v>0</v>
      </c>
      <c r="V17" s="300">
        <f t="shared" si="11"/>
        <v>0</v>
      </c>
      <c r="W17" s="358">
        <f t="shared" si="12"/>
        <v>0</v>
      </c>
      <c r="Y17" s="299">
        <f t="shared" si="13"/>
        <v>0</v>
      </c>
      <c r="Z17" s="356">
        <f t="shared" si="14"/>
        <v>0</v>
      </c>
      <c r="AA17" s="3">
        <f t="shared" si="15"/>
        <v>0</v>
      </c>
      <c r="AB17" s="356">
        <f t="shared" si="1"/>
        <v>0</v>
      </c>
      <c r="AC17" s="350">
        <f t="shared" si="2"/>
        <v>0</v>
      </c>
      <c r="AE17" s="358">
        <f t="shared" si="3"/>
        <v>0</v>
      </c>
      <c r="AF17" s="298">
        <f t="shared" si="4"/>
        <v>0</v>
      </c>
      <c r="AG17" s="298">
        <f t="shared" si="5"/>
        <v>0</v>
      </c>
      <c r="AH17" s="298">
        <f t="shared" si="6"/>
        <v>0</v>
      </c>
      <c r="AI17" s="298">
        <f t="shared" si="7"/>
        <v>0</v>
      </c>
    </row>
    <row r="18" spans="1:35" ht="15" x14ac:dyDescent="0.25">
      <c r="A18" s="181">
        <v>10</v>
      </c>
      <c r="B18" s="264" t="s">
        <v>307</v>
      </c>
      <c r="C18" s="377" t="str">
        <f>VLOOKUP(B18,Valores!$A$2:$F$300,5,FALSE)</f>
        <v>m</v>
      </c>
      <c r="D18" s="330">
        <f>IF(SE!$N$35=69,P18,0)</f>
        <v>0</v>
      </c>
      <c r="E18" s="200">
        <f>VLOOKUP($B18,Valores!$A$2:$G$300,6,FALSE)*VLOOKUP($E$8,Regional!$A$2:$B$7,2,FALSE)*VLOOKUP(VLOOKUP($B18,Indices_Poder!$B$5:$E$300,3,FALSE),Indices_Poder!$G$6:$N$27,4,FALSE)</f>
        <v>68.465448816099553</v>
      </c>
      <c r="F18" s="201">
        <f>VLOOKUP($B18,Valores!$A$2:$G$300,6,FALSE)*VLOOKUP($F$8,Regional!$A$2:$B$7,2,FALSE)*VLOOKUP(VLOOKUP($B18,Indices_Poder!$B$5:$E$300,3,FALSE),Indices_Poder!$G$6:$N$27,4,FALSE)</f>
        <v>65.801213079453305</v>
      </c>
      <c r="G18" s="201">
        <f>VLOOKUP($B18,Valores!$A$2:$G$300,6,FALSE)*VLOOKUP($G$8,Regional!$A$2:$B$7,2,FALSE)*VLOOKUP(VLOOKUP($B18,Indices_Poder!$B$5:$E$300,3,FALSE),Indices_Poder!$G$6:$N$27,4,FALSE)</f>
        <v>69.445941663342452</v>
      </c>
      <c r="H18" s="201">
        <f>VLOOKUP($B18,Valores!$A$2:$G$300,6,FALSE)*VLOOKUP($H$8,Regional!$A$2:$B$7,2,FALSE)*VLOOKUP(VLOOKUP($B18,Indices_Poder!$B$5:$E$300,3,FALSE),Indices_Poder!$G$6:$N$27,4,FALSE)</f>
        <v>68.012393500476975</v>
      </c>
      <c r="I18" s="202">
        <f>VLOOKUP($B18,Valores!$A$2:$G$300,6,FALSE)*VLOOKUP($I$8,Regional!$A$2:$B$7,2,FALSE)*VLOOKUP(VLOOKUP($B18,Indices_Poder!$B$5:$E$300,3,FALSE),Indices_Poder!$G$6:$N$27,4,FALSE)</f>
        <v>68.607451228458871</v>
      </c>
      <c r="J18" s="201">
        <f t="shared" si="0"/>
        <v>0</v>
      </c>
      <c r="K18" s="201">
        <f t="shared" si="0"/>
        <v>0</v>
      </c>
      <c r="L18" s="201">
        <f t="shared" si="0"/>
        <v>0</v>
      </c>
      <c r="M18" s="201">
        <f t="shared" si="0"/>
        <v>0</v>
      </c>
      <c r="N18" s="202">
        <f t="shared" si="0"/>
        <v>0</v>
      </c>
      <c r="O18" s="214"/>
      <c r="P18" s="203">
        <v>0</v>
      </c>
      <c r="Q18" s="313">
        <f>VLOOKUP(B18,Valores!$A$2:$P$300,14,FALSE)</f>
        <v>1</v>
      </c>
      <c r="R18" s="313" t="str">
        <f>VLOOKUP(B18,Valores!$A$2:$P$300,15,FALSE)</f>
        <v>Rateio</v>
      </c>
      <c r="S18" s="300">
        <f t="shared" si="8"/>
        <v>0</v>
      </c>
      <c r="T18" s="300">
        <f t="shared" si="9"/>
        <v>0</v>
      </c>
      <c r="U18" s="300">
        <f t="shared" si="10"/>
        <v>0</v>
      </c>
      <c r="V18" s="300">
        <f t="shared" si="11"/>
        <v>0</v>
      </c>
      <c r="W18" s="358">
        <f t="shared" si="12"/>
        <v>0</v>
      </c>
      <c r="Y18" s="299">
        <f t="shared" si="13"/>
        <v>0</v>
      </c>
      <c r="Z18" s="356">
        <f t="shared" si="14"/>
        <v>0</v>
      </c>
      <c r="AA18" s="3">
        <f t="shared" si="15"/>
        <v>0</v>
      </c>
      <c r="AB18" s="356">
        <f t="shared" si="1"/>
        <v>0</v>
      </c>
      <c r="AC18" s="350">
        <f t="shared" si="2"/>
        <v>0</v>
      </c>
      <c r="AE18" s="358">
        <f t="shared" si="3"/>
        <v>0</v>
      </c>
      <c r="AF18" s="298">
        <f t="shared" si="4"/>
        <v>0</v>
      </c>
      <c r="AG18" s="298">
        <f t="shared" si="5"/>
        <v>0</v>
      </c>
      <c r="AH18" s="298">
        <f t="shared" si="6"/>
        <v>0</v>
      </c>
      <c r="AI18" s="298">
        <f t="shared" si="7"/>
        <v>0</v>
      </c>
    </row>
    <row r="19" spans="1:35" ht="15" x14ac:dyDescent="0.25">
      <c r="A19" s="181">
        <v>11</v>
      </c>
      <c r="B19" s="264" t="s">
        <v>102</v>
      </c>
      <c r="C19" s="377" t="str">
        <f>VLOOKUP(B19,Valores!$A$2:$F$300,5,FALSE)</f>
        <v>m</v>
      </c>
      <c r="D19" s="330">
        <f>IF(SE!$N$35=69,P19,0)</f>
        <v>0</v>
      </c>
      <c r="E19" s="200">
        <f>VLOOKUP($B19,Valores!$A$2:$G$300,6,FALSE)*VLOOKUP($E$8,Regional!$A$2:$B$7,2,FALSE)*VLOOKUP(VLOOKUP($B19,Indices_Poder!$B$5:$E$300,3,FALSE),Indices_Poder!$G$6:$N$27,4,FALSE)</f>
        <v>7.870619850838354</v>
      </c>
      <c r="F19" s="201">
        <f>VLOOKUP($B19,Valores!$A$2:$G$300,6,FALSE)*VLOOKUP($F$8,Regional!$A$2:$B$7,2,FALSE)*VLOOKUP(VLOOKUP($B19,Indices_Poder!$B$5:$E$300,3,FALSE),Indices_Poder!$G$6:$N$27,4,FALSE)</f>
        <v>7.5643458536798063</v>
      </c>
      <c r="G19" s="201">
        <f>VLOOKUP($B19,Valores!$A$2:$G$300,6,FALSE)*VLOOKUP($G$8,Regional!$A$2:$B$7,2,FALSE)*VLOOKUP(VLOOKUP($B19,Indices_Poder!$B$5:$E$300,3,FALSE),Indices_Poder!$G$6:$N$27,4,FALSE)</f>
        <v>7.9833349005540644</v>
      </c>
      <c r="H19" s="201">
        <f>VLOOKUP($B19,Valores!$A$2:$G$300,6,FALSE)*VLOOKUP($H$8,Regional!$A$2:$B$7,2,FALSE)*VLOOKUP(VLOOKUP($B19,Indices_Poder!$B$5:$E$300,3,FALSE),Indices_Poder!$G$6:$N$27,4,FALSE)</f>
        <v>7.8185377244179923</v>
      </c>
      <c r="I19" s="202">
        <f>VLOOKUP($B19,Valores!$A$2:$G$300,6,FALSE)*VLOOKUP($I$8,Regional!$A$2:$B$7,2,FALSE)*VLOOKUP(VLOOKUP($B19,Indices_Poder!$B$5:$E$300,3,FALSE),Indices_Poder!$G$6:$N$27,4,FALSE)</f>
        <v>7.8869440994178719</v>
      </c>
      <c r="J19" s="201">
        <f t="shared" si="0"/>
        <v>0</v>
      </c>
      <c r="K19" s="201">
        <f t="shared" si="0"/>
        <v>0</v>
      </c>
      <c r="L19" s="201">
        <f t="shared" si="0"/>
        <v>0</v>
      </c>
      <c r="M19" s="201">
        <f t="shared" si="0"/>
        <v>0</v>
      </c>
      <c r="N19" s="202">
        <f t="shared" si="0"/>
        <v>0</v>
      </c>
      <c r="O19" s="214"/>
      <c r="P19" s="203">
        <v>6872</v>
      </c>
      <c r="Q19" s="313">
        <f>VLOOKUP(B19,Valores!$A$2:$P$300,14,FALSE)</f>
        <v>1</v>
      </c>
      <c r="R19" s="313" t="str">
        <f>VLOOKUP(B19,Valores!$A$2:$P$300,15,FALSE)</f>
        <v>Rateio</v>
      </c>
      <c r="S19" s="300">
        <f t="shared" si="8"/>
        <v>0</v>
      </c>
      <c r="T19" s="300">
        <f t="shared" si="9"/>
        <v>0</v>
      </c>
      <c r="U19" s="300">
        <f t="shared" si="10"/>
        <v>0</v>
      </c>
      <c r="V19" s="300">
        <f t="shared" si="11"/>
        <v>0</v>
      </c>
      <c r="W19" s="358">
        <f t="shared" si="12"/>
        <v>0</v>
      </c>
      <c r="Y19" s="299">
        <f t="shared" si="13"/>
        <v>0</v>
      </c>
      <c r="Z19" s="356">
        <f t="shared" si="14"/>
        <v>0</v>
      </c>
      <c r="AA19" s="3">
        <f t="shared" si="15"/>
        <v>0</v>
      </c>
      <c r="AB19" s="356">
        <f t="shared" si="1"/>
        <v>0</v>
      </c>
      <c r="AC19" s="350">
        <f t="shared" si="2"/>
        <v>0</v>
      </c>
      <c r="AE19" s="358">
        <f t="shared" si="3"/>
        <v>0</v>
      </c>
      <c r="AF19" s="298">
        <f t="shared" si="4"/>
        <v>0</v>
      </c>
      <c r="AG19" s="298">
        <f t="shared" si="5"/>
        <v>0</v>
      </c>
      <c r="AH19" s="298">
        <f t="shared" si="6"/>
        <v>0</v>
      </c>
      <c r="AI19" s="298">
        <f t="shared" si="7"/>
        <v>0</v>
      </c>
    </row>
    <row r="20" spans="1:35" ht="15" x14ac:dyDescent="0.25">
      <c r="A20" s="181">
        <v>12</v>
      </c>
      <c r="B20" s="264" t="s">
        <v>101</v>
      </c>
      <c r="C20" s="377" t="str">
        <f>VLOOKUP(B20,Valores!$A$2:$F$300,5,FALSE)</f>
        <v>m</v>
      </c>
      <c r="D20" s="330">
        <f>IF(SE!$N$35=69,P20,0)</f>
        <v>0</v>
      </c>
      <c r="E20" s="200">
        <f>VLOOKUP($B20,Valores!$A$2:$G$300,6,FALSE)*VLOOKUP($E$8,Regional!$A$2:$B$7,2,FALSE)*VLOOKUP(VLOOKUP($B20,Indices_Poder!$B$5:$E$300,3,FALSE),Indices_Poder!$G$6:$N$27,4,FALSE)</f>
        <v>7.870619850838354</v>
      </c>
      <c r="F20" s="201">
        <f>VLOOKUP($B20,Valores!$A$2:$G$300,6,FALSE)*VLOOKUP($F$8,Regional!$A$2:$B$7,2,FALSE)*VLOOKUP(VLOOKUP($B20,Indices_Poder!$B$5:$E$300,3,FALSE),Indices_Poder!$G$6:$N$27,4,FALSE)</f>
        <v>7.5643458536798063</v>
      </c>
      <c r="G20" s="201">
        <f>VLOOKUP($B20,Valores!$A$2:$G$300,6,FALSE)*VLOOKUP($G$8,Regional!$A$2:$B$7,2,FALSE)*VLOOKUP(VLOOKUP($B20,Indices_Poder!$B$5:$E$300,3,FALSE),Indices_Poder!$G$6:$N$27,4,FALSE)</f>
        <v>7.9833349005540644</v>
      </c>
      <c r="H20" s="201">
        <f>VLOOKUP($B20,Valores!$A$2:$G$300,6,FALSE)*VLOOKUP($H$8,Regional!$A$2:$B$7,2,FALSE)*VLOOKUP(VLOOKUP($B20,Indices_Poder!$B$5:$E$300,3,FALSE),Indices_Poder!$G$6:$N$27,4,FALSE)</f>
        <v>7.8185377244179923</v>
      </c>
      <c r="I20" s="202">
        <f>VLOOKUP($B20,Valores!$A$2:$G$300,6,FALSE)*VLOOKUP($I$8,Regional!$A$2:$B$7,2,FALSE)*VLOOKUP(VLOOKUP($B20,Indices_Poder!$B$5:$E$300,3,FALSE),Indices_Poder!$G$6:$N$27,4,FALSE)</f>
        <v>7.8869440994178719</v>
      </c>
      <c r="J20" s="201">
        <f t="shared" si="0"/>
        <v>0</v>
      </c>
      <c r="K20" s="201">
        <f t="shared" si="0"/>
        <v>0</v>
      </c>
      <c r="L20" s="201">
        <f t="shared" si="0"/>
        <v>0</v>
      </c>
      <c r="M20" s="201">
        <f t="shared" si="0"/>
        <v>0</v>
      </c>
      <c r="N20" s="202">
        <f t="shared" si="0"/>
        <v>0</v>
      </c>
      <c r="O20" s="214"/>
      <c r="P20" s="203">
        <v>3600</v>
      </c>
      <c r="Q20" s="313">
        <f>VLOOKUP(B20,Valores!$A$2:$P$300,14,FALSE)</f>
        <v>1</v>
      </c>
      <c r="R20" s="313" t="str">
        <f>VLOOKUP(B20,Valores!$A$2:$P$300,15,FALSE)</f>
        <v>Rateio</v>
      </c>
      <c r="S20" s="300">
        <f t="shared" si="8"/>
        <v>0</v>
      </c>
      <c r="T20" s="300">
        <f t="shared" si="9"/>
        <v>0</v>
      </c>
      <c r="U20" s="300">
        <f t="shared" si="10"/>
        <v>0</v>
      </c>
      <c r="V20" s="300">
        <f t="shared" si="11"/>
        <v>0</v>
      </c>
      <c r="W20" s="358">
        <f t="shared" si="12"/>
        <v>0</v>
      </c>
      <c r="Y20" s="299">
        <f t="shared" si="13"/>
        <v>0</v>
      </c>
      <c r="Z20" s="356">
        <f t="shared" si="14"/>
        <v>0</v>
      </c>
      <c r="AA20" s="3">
        <f t="shared" si="15"/>
        <v>0</v>
      </c>
      <c r="AB20" s="356">
        <f t="shared" si="1"/>
        <v>0</v>
      </c>
      <c r="AC20" s="350">
        <f t="shared" si="2"/>
        <v>0</v>
      </c>
      <c r="AE20" s="358">
        <f t="shared" si="3"/>
        <v>0</v>
      </c>
      <c r="AF20" s="298">
        <f t="shared" si="4"/>
        <v>0</v>
      </c>
      <c r="AG20" s="298">
        <f t="shared" si="5"/>
        <v>0</v>
      </c>
      <c r="AH20" s="298">
        <f t="shared" si="6"/>
        <v>0</v>
      </c>
      <c r="AI20" s="298">
        <f t="shared" si="7"/>
        <v>0</v>
      </c>
    </row>
    <row r="21" spans="1:35" ht="15" x14ac:dyDescent="0.25">
      <c r="A21" s="181">
        <v>13</v>
      </c>
      <c r="B21" s="264" t="s">
        <v>12</v>
      </c>
      <c r="C21" s="377" t="str">
        <f>VLOOKUP(B21,Valores!$A$2:$F$300,5,FALSE)</f>
        <v>m</v>
      </c>
      <c r="D21" s="330">
        <f>P21</f>
        <v>60</v>
      </c>
      <c r="E21" s="200">
        <f>VLOOKUP($B21,Valores!$A$2:$G$300,6,FALSE)*VLOOKUP($E$8,Regional!$A$2:$B$7,2,FALSE)*VLOOKUP(VLOOKUP($B21,Indices_Poder!$B$5:$E$300,3,FALSE),Indices_Poder!$G$6:$N$27,4,FALSE)</f>
        <v>2035.2584654125385</v>
      </c>
      <c r="F21" s="201">
        <f>VLOOKUP($B21,Valores!$A$2:$G$300,6,FALSE)*VLOOKUP($F$8,Regional!$A$2:$B$7,2,FALSE)*VLOOKUP(VLOOKUP($B21,Indices_Poder!$B$5:$E$300,3,FALSE),Indices_Poder!$G$6:$N$27,4,FALSE)</f>
        <v>1956.0592717954976</v>
      </c>
      <c r="G21" s="201">
        <f>VLOOKUP($B21,Valores!$A$2:$G$300,6,FALSE)*VLOOKUP($G$8,Regional!$A$2:$B$7,2,FALSE)*VLOOKUP(VLOOKUP($B21,Indices_Poder!$B$5:$E$300,3,FALSE),Indices_Poder!$G$6:$N$27,4,FALSE)</f>
        <v>2064.4053767690639</v>
      </c>
      <c r="H21" s="201">
        <f>VLOOKUP($B21,Valores!$A$2:$G$300,6,FALSE)*VLOOKUP($H$8,Regional!$A$2:$B$7,2,FALSE)*VLOOKUP(VLOOKUP($B21,Indices_Poder!$B$5:$E$300,3,FALSE),Indices_Poder!$G$6:$N$27,4,FALSE)</f>
        <v>2021.7905822340065</v>
      </c>
      <c r="I21" s="202">
        <f>VLOOKUP($B21,Valores!$A$2:$G$300,6,FALSE)*VLOOKUP($I$8,Regional!$A$2:$B$7,2,FALSE)*VLOOKUP(VLOOKUP($B21,Indices_Poder!$B$5:$E$300,3,FALSE),Indices_Poder!$G$6:$N$27,4,FALSE)</f>
        <v>2039.4797422296904</v>
      </c>
      <c r="J21" s="201">
        <f t="shared" si="0"/>
        <v>122115.50792475231</v>
      </c>
      <c r="K21" s="201">
        <f t="shared" si="0"/>
        <v>117363.55630772986</v>
      </c>
      <c r="L21" s="201">
        <f t="shared" si="0"/>
        <v>123864.32260614383</v>
      </c>
      <c r="M21" s="201">
        <f t="shared" si="0"/>
        <v>121307.43493404039</v>
      </c>
      <c r="N21" s="202">
        <f t="shared" si="0"/>
        <v>122368.78453378142</v>
      </c>
      <c r="O21" s="214"/>
      <c r="P21" s="203">
        <v>60</v>
      </c>
      <c r="Q21" s="313">
        <f>VLOOKUP(B21,Valores!$A$2:$P$300,14,FALSE)</f>
        <v>1</v>
      </c>
      <c r="R21" s="313" t="str">
        <f>VLOOKUP(B21,Valores!$A$2:$P$300,15,FALSE)</f>
        <v>Rateio</v>
      </c>
      <c r="S21" s="300">
        <f t="shared" si="8"/>
        <v>0</v>
      </c>
      <c r="T21" s="300">
        <f t="shared" si="9"/>
        <v>0</v>
      </c>
      <c r="U21" s="300">
        <f t="shared" si="10"/>
        <v>0</v>
      </c>
      <c r="V21" s="300">
        <f t="shared" si="11"/>
        <v>0</v>
      </c>
      <c r="W21" s="358">
        <f t="shared" si="12"/>
        <v>0</v>
      </c>
      <c r="Y21" s="299">
        <f t="shared" si="13"/>
        <v>122115.50792475231</v>
      </c>
      <c r="Z21" s="356">
        <f t="shared" si="14"/>
        <v>117363.55630772986</v>
      </c>
      <c r="AA21" s="3">
        <f t="shared" si="15"/>
        <v>123864.32260614383</v>
      </c>
      <c r="AB21" s="356">
        <f t="shared" si="1"/>
        <v>121307.43493404039</v>
      </c>
      <c r="AC21" s="350">
        <f t="shared" si="2"/>
        <v>122368.78453378142</v>
      </c>
      <c r="AE21" s="358">
        <f t="shared" si="3"/>
        <v>122115.50792475231</v>
      </c>
      <c r="AF21" s="298">
        <f t="shared" si="4"/>
        <v>117363.55630772986</v>
      </c>
      <c r="AG21" s="298">
        <f t="shared" si="5"/>
        <v>123864.32260614383</v>
      </c>
      <c r="AH21" s="298">
        <f t="shared" si="6"/>
        <v>121307.43493404039</v>
      </c>
      <c r="AI21" s="298">
        <f t="shared" si="7"/>
        <v>122368.78453378142</v>
      </c>
    </row>
    <row r="22" spans="1:35" ht="15" x14ac:dyDescent="0.25">
      <c r="A22" s="181">
        <v>14</v>
      </c>
      <c r="B22" s="264" t="s">
        <v>95</v>
      </c>
      <c r="C22" s="377" t="str">
        <f>VLOOKUP(B22,Valores!$A$2:$F$300,5,FALSE)</f>
        <v>m²</v>
      </c>
      <c r="D22" s="330">
        <f>IF(SE!$N$35=69,P22,0)</f>
        <v>0</v>
      </c>
      <c r="E22" s="200">
        <f>VLOOKUP($B22,Valores!$A$2:$G$300,6,FALSE)*VLOOKUP($E$8,Regional!$A$2:$B$7,2,FALSE)*VLOOKUP(VLOOKUP($B22,Indices_Poder!$B$5:$E$300,3,FALSE),Indices_Poder!$G$6:$N$27,4,FALSE)</f>
        <v>2982.4053989601366</v>
      </c>
      <c r="F22" s="201">
        <f>VLOOKUP($B22,Valores!$A$2:$G$300,6,FALSE)*VLOOKUP($F$8,Regional!$A$2:$B$7,2,FALSE)*VLOOKUP(VLOOKUP($B22,Indices_Poder!$B$5:$E$300,3,FALSE),Indices_Poder!$G$6:$N$27,4,FALSE)</f>
        <v>2866.3493271388729</v>
      </c>
      <c r="G22" s="201">
        <f>VLOOKUP($B22,Valores!$A$2:$G$300,6,FALSE)*VLOOKUP($G$8,Regional!$A$2:$B$7,2,FALSE)*VLOOKUP(VLOOKUP($B22,Indices_Poder!$B$5:$E$300,3,FALSE),Indices_Poder!$G$6:$N$27,4,FALSE)</f>
        <v>3025.1163898588252</v>
      </c>
      <c r="H22" s="201">
        <f>VLOOKUP($B22,Valores!$A$2:$G$300,6,FALSE)*VLOOKUP($H$8,Regional!$A$2:$B$7,2,FALSE)*VLOOKUP(VLOOKUP($B22,Indices_Poder!$B$5:$E$300,3,FALSE),Indices_Poder!$G$6:$N$27,4,FALSE)</f>
        <v>2962.6699755793638</v>
      </c>
      <c r="I22" s="202">
        <f>VLOOKUP($B22,Valores!$A$2:$G$300,6,FALSE)*VLOOKUP($I$8,Regional!$A$2:$B$7,2,FALSE)*VLOOKUP(VLOOKUP($B22,Indices_Poder!$B$5:$E$300,3,FALSE),Indices_Poder!$G$6:$N$27,4,FALSE)</f>
        <v>2988.5911286764986</v>
      </c>
      <c r="J22" s="201">
        <f t="shared" si="0"/>
        <v>0</v>
      </c>
      <c r="K22" s="201">
        <f t="shared" si="0"/>
        <v>0</v>
      </c>
      <c r="L22" s="201">
        <f t="shared" si="0"/>
        <v>0</v>
      </c>
      <c r="M22" s="201">
        <f t="shared" si="0"/>
        <v>0</v>
      </c>
      <c r="N22" s="202">
        <f t="shared" si="0"/>
        <v>0</v>
      </c>
      <c r="O22" s="214"/>
      <c r="P22" s="203">
        <v>0</v>
      </c>
      <c r="Q22" s="313">
        <f>VLOOKUP(B22,Valores!$A$2:$P$300,14,FALSE)</f>
        <v>1</v>
      </c>
      <c r="R22" s="313">
        <f>VLOOKUP(B22,Valores!$A$2:$P$300,15,FALSE)</f>
        <v>3.3300000000000003E-2</v>
      </c>
      <c r="S22" s="300">
        <f t="shared" si="8"/>
        <v>0</v>
      </c>
      <c r="T22" s="300">
        <f t="shared" si="9"/>
        <v>0</v>
      </c>
      <c r="U22" s="300">
        <f t="shared" si="10"/>
        <v>0</v>
      </c>
      <c r="V22" s="300">
        <f t="shared" si="11"/>
        <v>0</v>
      </c>
      <c r="W22" s="358">
        <f t="shared" si="12"/>
        <v>0</v>
      </c>
      <c r="Y22" s="299">
        <f t="shared" si="13"/>
        <v>0</v>
      </c>
      <c r="Z22" s="356">
        <f t="shared" si="14"/>
        <v>0</v>
      </c>
      <c r="AA22" s="3">
        <f t="shared" si="15"/>
        <v>0</v>
      </c>
      <c r="AB22" s="356">
        <f t="shared" si="1"/>
        <v>0</v>
      </c>
      <c r="AC22" s="350">
        <f t="shared" si="2"/>
        <v>0</v>
      </c>
      <c r="AE22" s="358">
        <f t="shared" si="3"/>
        <v>0</v>
      </c>
      <c r="AF22" s="298">
        <f t="shared" si="4"/>
        <v>0</v>
      </c>
      <c r="AG22" s="298">
        <f t="shared" si="5"/>
        <v>0</v>
      </c>
      <c r="AH22" s="298">
        <f t="shared" si="6"/>
        <v>0</v>
      </c>
      <c r="AI22" s="298">
        <f t="shared" si="7"/>
        <v>0</v>
      </c>
    </row>
    <row r="23" spans="1:35" ht="15" x14ac:dyDescent="0.25">
      <c r="A23" s="181">
        <v>15</v>
      </c>
      <c r="B23" s="264" t="s">
        <v>323</v>
      </c>
      <c r="C23" s="377" t="str">
        <f>VLOOKUP(B23,Valores!$A$2:$F$300,5,FALSE)</f>
        <v>m²</v>
      </c>
      <c r="D23" s="330">
        <f>IF(SE!$N$35=69,P23,0)</f>
        <v>0</v>
      </c>
      <c r="E23" s="200">
        <f>VLOOKUP($B23,Valores!$A$2:$G$300,6,FALSE)*VLOOKUP($E$8,Regional!$A$2:$B$7,2,FALSE)*VLOOKUP(VLOOKUP($B23,Indices_Poder!$B$5:$E$300,3,FALSE),Indices_Poder!$G$6:$N$27,4,FALSE)</f>
        <v>2982.4053989601366</v>
      </c>
      <c r="F23" s="201">
        <f>VLOOKUP($B23,Valores!$A$2:$G$300,6,FALSE)*VLOOKUP($F$8,Regional!$A$2:$B$7,2,FALSE)*VLOOKUP(VLOOKUP($B23,Indices_Poder!$B$5:$E$300,3,FALSE),Indices_Poder!$G$6:$N$27,4,FALSE)</f>
        <v>2866.3493271388729</v>
      </c>
      <c r="G23" s="201">
        <f>VLOOKUP($B23,Valores!$A$2:$G$300,6,FALSE)*VLOOKUP($G$8,Regional!$A$2:$B$7,2,FALSE)*VLOOKUP(VLOOKUP($B23,Indices_Poder!$B$5:$E$300,3,FALSE),Indices_Poder!$G$6:$N$27,4,FALSE)</f>
        <v>3025.1163898588252</v>
      </c>
      <c r="H23" s="201">
        <f>VLOOKUP($B23,Valores!$A$2:$G$300,6,FALSE)*VLOOKUP($H$8,Regional!$A$2:$B$7,2,FALSE)*VLOOKUP(VLOOKUP($B23,Indices_Poder!$B$5:$E$300,3,FALSE),Indices_Poder!$G$6:$N$27,4,FALSE)</f>
        <v>2962.6699755793638</v>
      </c>
      <c r="I23" s="202">
        <f>VLOOKUP($B23,Valores!$A$2:$G$300,6,FALSE)*VLOOKUP($I$8,Regional!$A$2:$B$7,2,FALSE)*VLOOKUP(VLOOKUP($B23,Indices_Poder!$B$5:$E$300,3,FALSE),Indices_Poder!$G$6:$N$27,4,FALSE)</f>
        <v>2988.5911286764986</v>
      </c>
      <c r="J23" s="201">
        <f t="shared" si="0"/>
        <v>0</v>
      </c>
      <c r="K23" s="201">
        <f t="shared" si="0"/>
        <v>0</v>
      </c>
      <c r="L23" s="201">
        <f t="shared" si="0"/>
        <v>0</v>
      </c>
      <c r="M23" s="201">
        <f t="shared" si="0"/>
        <v>0</v>
      </c>
      <c r="N23" s="202">
        <f t="shared" si="0"/>
        <v>0</v>
      </c>
      <c r="O23" s="214"/>
      <c r="P23" s="203">
        <v>120</v>
      </c>
      <c r="Q23" s="313">
        <f>VLOOKUP(B23,Valores!$A$2:$P$300,14,FALSE)</f>
        <v>1</v>
      </c>
      <c r="R23" s="313">
        <f>VLOOKUP(B23,Valores!$A$2:$P$300,15,FALSE)</f>
        <v>3.3300000000000003E-2</v>
      </c>
      <c r="S23" s="300">
        <f t="shared" si="8"/>
        <v>0</v>
      </c>
      <c r="T23" s="300">
        <f t="shared" si="9"/>
        <v>0</v>
      </c>
      <c r="U23" s="300">
        <f t="shared" si="10"/>
        <v>0</v>
      </c>
      <c r="V23" s="300">
        <f t="shared" si="11"/>
        <v>0</v>
      </c>
      <c r="W23" s="358">
        <f t="shared" si="12"/>
        <v>0</v>
      </c>
      <c r="Y23" s="299">
        <f t="shared" si="13"/>
        <v>0</v>
      </c>
      <c r="Z23" s="356">
        <f t="shared" si="14"/>
        <v>0</v>
      </c>
      <c r="AA23" s="3">
        <f t="shared" si="15"/>
        <v>0</v>
      </c>
      <c r="AB23" s="356">
        <f t="shared" si="1"/>
        <v>0</v>
      </c>
      <c r="AC23" s="350">
        <f t="shared" si="2"/>
        <v>0</v>
      </c>
      <c r="AE23" s="358">
        <f t="shared" si="3"/>
        <v>0</v>
      </c>
      <c r="AF23" s="298">
        <f t="shared" si="4"/>
        <v>0</v>
      </c>
      <c r="AG23" s="298">
        <f t="shared" si="5"/>
        <v>0</v>
      </c>
      <c r="AH23" s="298">
        <f t="shared" si="6"/>
        <v>0</v>
      </c>
      <c r="AI23" s="298">
        <f t="shared" si="7"/>
        <v>0</v>
      </c>
    </row>
    <row r="24" spans="1:35" ht="15" x14ac:dyDescent="0.25">
      <c r="A24" s="181">
        <v>16</v>
      </c>
      <c r="B24" s="264" t="s">
        <v>96</v>
      </c>
      <c r="C24" s="377" t="str">
        <f>VLOOKUP(B24,Valores!$A$2:$F$300,5,FALSE)</f>
        <v>m²</v>
      </c>
      <c r="D24" s="330">
        <f>IF(SE!$N$35=69,P24,0)</f>
        <v>0</v>
      </c>
      <c r="E24" s="200">
        <f>VLOOKUP($B24,Valores!$A$2:$G$300,6,FALSE)*VLOOKUP($E$8,Regional!$A$2:$B$7,2,FALSE)*VLOOKUP(VLOOKUP($B24,Indices_Poder!$B$5:$E$300,3,FALSE),Indices_Poder!$G$6:$N$27,4,FALSE)</f>
        <v>2982.4053989601366</v>
      </c>
      <c r="F24" s="201">
        <f>VLOOKUP($B24,Valores!$A$2:$G$300,6,FALSE)*VLOOKUP($F$8,Regional!$A$2:$B$7,2,FALSE)*VLOOKUP(VLOOKUP($B24,Indices_Poder!$B$5:$E$300,3,FALSE),Indices_Poder!$G$6:$N$27,4,FALSE)</f>
        <v>2866.3493271388729</v>
      </c>
      <c r="G24" s="201">
        <f>VLOOKUP($B24,Valores!$A$2:$G$300,6,FALSE)*VLOOKUP($G$8,Regional!$A$2:$B$7,2,FALSE)*VLOOKUP(VLOOKUP($B24,Indices_Poder!$B$5:$E$300,3,FALSE),Indices_Poder!$G$6:$N$27,4,FALSE)</f>
        <v>3025.1163898588252</v>
      </c>
      <c r="H24" s="201">
        <f>VLOOKUP($B24,Valores!$A$2:$G$300,6,FALSE)*VLOOKUP($H$8,Regional!$A$2:$B$7,2,FALSE)*VLOOKUP(VLOOKUP($B24,Indices_Poder!$B$5:$E$300,3,FALSE),Indices_Poder!$G$6:$N$27,4,FALSE)</f>
        <v>2962.6699755793638</v>
      </c>
      <c r="I24" s="202">
        <f>VLOOKUP($B24,Valores!$A$2:$G$300,6,FALSE)*VLOOKUP($I$8,Regional!$A$2:$B$7,2,FALSE)*VLOOKUP(VLOOKUP($B24,Indices_Poder!$B$5:$E$300,3,FALSE),Indices_Poder!$G$6:$N$27,4,FALSE)</f>
        <v>2988.5911286764986</v>
      </c>
      <c r="J24" s="201">
        <f t="shared" si="0"/>
        <v>0</v>
      </c>
      <c r="K24" s="201">
        <f t="shared" si="0"/>
        <v>0</v>
      </c>
      <c r="L24" s="201">
        <f t="shared" si="0"/>
        <v>0</v>
      </c>
      <c r="M24" s="201">
        <f t="shared" si="0"/>
        <v>0</v>
      </c>
      <c r="N24" s="202">
        <f t="shared" si="0"/>
        <v>0</v>
      </c>
      <c r="O24" s="214"/>
      <c r="P24" s="203">
        <v>21</v>
      </c>
      <c r="Q24" s="313">
        <f>VLOOKUP(B24,Valores!$A$2:$P$300,14,FALSE)</f>
        <v>1</v>
      </c>
      <c r="R24" s="313">
        <f>VLOOKUP(B24,Valores!$A$2:$P$300,15,FALSE)</f>
        <v>0.02</v>
      </c>
      <c r="S24" s="300">
        <f t="shared" si="8"/>
        <v>0</v>
      </c>
      <c r="T24" s="300">
        <f t="shared" si="9"/>
        <v>0</v>
      </c>
      <c r="U24" s="300">
        <f t="shared" si="10"/>
        <v>0</v>
      </c>
      <c r="V24" s="300">
        <f t="shared" si="11"/>
        <v>0</v>
      </c>
      <c r="W24" s="358">
        <f t="shared" si="12"/>
        <v>0</v>
      </c>
      <c r="Y24" s="299">
        <f t="shared" si="13"/>
        <v>0</v>
      </c>
      <c r="Z24" s="356">
        <f t="shared" si="14"/>
        <v>0</v>
      </c>
      <c r="AA24" s="3">
        <f t="shared" si="15"/>
        <v>0</v>
      </c>
      <c r="AB24" s="356">
        <f t="shared" si="1"/>
        <v>0</v>
      </c>
      <c r="AC24" s="350">
        <f t="shared" si="2"/>
        <v>0</v>
      </c>
      <c r="AE24" s="358">
        <f t="shared" si="3"/>
        <v>0</v>
      </c>
      <c r="AF24" s="298">
        <f t="shared" si="4"/>
        <v>0</v>
      </c>
      <c r="AG24" s="298">
        <f t="shared" si="5"/>
        <v>0</v>
      </c>
      <c r="AH24" s="298">
        <f t="shared" si="6"/>
        <v>0</v>
      </c>
      <c r="AI24" s="298">
        <f t="shared" si="7"/>
        <v>0</v>
      </c>
    </row>
    <row r="25" spans="1:35" ht="15" x14ac:dyDescent="0.25">
      <c r="A25" s="181">
        <v>17</v>
      </c>
      <c r="B25" s="264" t="s">
        <v>0</v>
      </c>
      <c r="C25" s="377" t="str">
        <f>VLOOKUP(B25,Valores!$A$2:$F$300,5,FALSE)</f>
        <v>m</v>
      </c>
      <c r="D25" s="330">
        <f>IF(SE!$N$35=69,SE!D42,0)</f>
        <v>0</v>
      </c>
      <c r="E25" s="200">
        <f>VLOOKUP($B25,Valores!$A$2:$G$300,6,FALSE)*VLOOKUP($E$8,Regional!$A$2:$B$7,2,FALSE)*VLOOKUP(VLOOKUP($B25,Indices_Poder!$B$5:$E$300,3,FALSE),Indices_Poder!$G$6:$N$27,4,FALSE)</f>
        <v>280.79212705043943</v>
      </c>
      <c r="F25" s="201">
        <f>VLOOKUP($B25,Valores!$A$2:$G$300,6,FALSE)*VLOOKUP($F$8,Regional!$A$2:$B$7,2,FALSE)*VLOOKUP(VLOOKUP($B25,Indices_Poder!$B$5:$E$300,3,FALSE),Indices_Poder!$G$6:$N$27,4,FALSE)</f>
        <v>269.86550008176062</v>
      </c>
      <c r="G25" s="201">
        <f>VLOOKUP($B25,Valores!$A$2:$G$300,6,FALSE)*VLOOKUP($G$8,Regional!$A$2:$B$7,2,FALSE)*VLOOKUP(VLOOKUP($B25,Indices_Poder!$B$5:$E$300,3,FALSE),Indices_Poder!$G$6:$N$27,4,FALSE)</f>
        <v>284.81334763535932</v>
      </c>
      <c r="H25" s="201">
        <f>VLOOKUP($B25,Valores!$A$2:$G$300,6,FALSE)*VLOOKUP($H$8,Regional!$A$2:$B$7,2,FALSE)*VLOOKUP(VLOOKUP($B25,Indices_Poder!$B$5:$E$300,3,FALSE),Indices_Poder!$G$6:$N$27,4,FALSE)</f>
        <v>278.93404581464887</v>
      </c>
      <c r="I25" s="202">
        <f>VLOOKUP($B25,Valores!$A$2:$G$300,6,FALSE)*VLOOKUP($I$8,Regional!$A$2:$B$7,2,FALSE)*VLOOKUP(VLOOKUP($B25,Indices_Poder!$B$5:$E$300,3,FALSE),Indices_Poder!$G$6:$N$27,4,FALSE)</f>
        <v>281.37451072135883</v>
      </c>
      <c r="J25" s="201">
        <f t="shared" si="0"/>
        <v>0</v>
      </c>
      <c r="K25" s="201">
        <f t="shared" si="0"/>
        <v>0</v>
      </c>
      <c r="L25" s="201">
        <f t="shared" si="0"/>
        <v>0</v>
      </c>
      <c r="M25" s="201">
        <f t="shared" si="0"/>
        <v>0</v>
      </c>
      <c r="N25" s="202">
        <f t="shared" si="0"/>
        <v>0</v>
      </c>
      <c r="O25" s="214"/>
      <c r="P25" s="203">
        <v>120</v>
      </c>
      <c r="Q25" s="313">
        <f>VLOOKUP(B25,Valores!$A$2:$P$300,14,FALSE)</f>
        <v>1</v>
      </c>
      <c r="R25" s="313">
        <f>VLOOKUP(B25,Valores!$A$2:$P$300,15,FALSE)</f>
        <v>3.3300000000000003E-2</v>
      </c>
      <c r="S25" s="300">
        <f t="shared" si="8"/>
        <v>0</v>
      </c>
      <c r="T25" s="300">
        <f t="shared" si="9"/>
        <v>0</v>
      </c>
      <c r="U25" s="300">
        <f t="shared" si="10"/>
        <v>0</v>
      </c>
      <c r="V25" s="300">
        <f t="shared" si="11"/>
        <v>0</v>
      </c>
      <c r="W25" s="358">
        <f t="shared" si="12"/>
        <v>0</v>
      </c>
      <c r="Y25" s="299">
        <f t="shared" si="13"/>
        <v>0</v>
      </c>
      <c r="Z25" s="356">
        <f t="shared" si="14"/>
        <v>0</v>
      </c>
      <c r="AA25" s="3">
        <f t="shared" si="15"/>
        <v>0</v>
      </c>
      <c r="AB25" s="356">
        <f t="shared" si="1"/>
        <v>0</v>
      </c>
      <c r="AC25" s="350">
        <f t="shared" si="2"/>
        <v>0</v>
      </c>
      <c r="AE25" s="358">
        <f t="shared" si="3"/>
        <v>0</v>
      </c>
      <c r="AF25" s="298">
        <f t="shared" si="4"/>
        <v>0</v>
      </c>
      <c r="AG25" s="298">
        <f t="shared" si="5"/>
        <v>0</v>
      </c>
      <c r="AH25" s="298">
        <f t="shared" si="6"/>
        <v>0</v>
      </c>
      <c r="AI25" s="298">
        <f t="shared" si="7"/>
        <v>0</v>
      </c>
    </row>
    <row r="26" spans="1:35" ht="15" x14ac:dyDescent="0.25">
      <c r="A26" s="181"/>
      <c r="B26" s="264" t="s">
        <v>590</v>
      </c>
      <c r="C26" s="377" t="s">
        <v>1</v>
      </c>
      <c r="D26" s="330">
        <f>P26</f>
        <v>120</v>
      </c>
      <c r="E26" s="200">
        <f>VLOOKUP($B26,Valores!$A$2:$G$300,6,FALSE)*VLOOKUP($E$8,Regional!$A$2:$B$7,2,FALSE)*VLOOKUP(VLOOKUP($B26,Indices_Poder!$B$5:$E$300,3,FALSE),Indices_Poder!$G$6:$N$27,4,FALSE)</f>
        <v>280.79212705043943</v>
      </c>
      <c r="F26" s="201">
        <f>VLOOKUP($B26,Valores!$A$2:$G$300,6,FALSE)*VLOOKUP($F$8,Regional!$A$2:$B$7,2,FALSE)*VLOOKUP(VLOOKUP($B26,Indices_Poder!$B$5:$E$300,3,FALSE),Indices_Poder!$G$6:$N$27,4,FALSE)</f>
        <v>269.86550008176062</v>
      </c>
      <c r="G26" s="201">
        <f>VLOOKUP($B26,Valores!$A$2:$G$300,6,FALSE)*VLOOKUP($G$8,Regional!$A$2:$B$7,2,FALSE)*VLOOKUP(VLOOKUP($B26,Indices_Poder!$B$5:$E$300,3,FALSE),Indices_Poder!$G$6:$N$27,4,FALSE)</f>
        <v>284.81334763535932</v>
      </c>
      <c r="H26" s="201">
        <f>VLOOKUP($B26,Valores!$A$2:$G$300,6,FALSE)*VLOOKUP($H$8,Regional!$A$2:$B$7,2,FALSE)*VLOOKUP(VLOOKUP($B26,Indices_Poder!$B$5:$E$300,3,FALSE),Indices_Poder!$G$6:$N$27,4,FALSE)</f>
        <v>278.93404581464887</v>
      </c>
      <c r="I26" s="202">
        <f>VLOOKUP($B26,Valores!$A$2:$G$300,6,FALSE)*VLOOKUP($I$8,Regional!$A$2:$B$7,2,FALSE)*VLOOKUP(VLOOKUP($B26,Indices_Poder!$B$5:$E$300,3,FALSE),Indices_Poder!$G$6:$N$27,4,FALSE)</f>
        <v>281.37451072135883</v>
      </c>
      <c r="J26" s="201">
        <f t="shared" si="0"/>
        <v>33695.055246052732</v>
      </c>
      <c r="K26" s="201">
        <f t="shared" si="0"/>
        <v>32383.860009811273</v>
      </c>
      <c r="L26" s="201">
        <f t="shared" si="0"/>
        <v>34177.601716243116</v>
      </c>
      <c r="M26" s="201">
        <f t="shared" si="0"/>
        <v>33472.085497757864</v>
      </c>
      <c r="N26" s="202">
        <f t="shared" si="0"/>
        <v>33764.941286563058</v>
      </c>
      <c r="O26" s="214"/>
      <c r="P26" s="203">
        <v>120</v>
      </c>
      <c r="Q26" s="313">
        <f>VLOOKUP(B26,Valores!$A$2:$P$300,14,FALSE)</f>
        <v>1</v>
      </c>
      <c r="R26" s="313">
        <f>VLOOKUP(B26,Valores!$A$2:$P$300,15,FALSE)</f>
        <v>3.3300000000000003E-2</v>
      </c>
      <c r="S26" s="300">
        <f t="shared" si="8"/>
        <v>0</v>
      </c>
      <c r="T26" s="300">
        <f t="shared" si="9"/>
        <v>0</v>
      </c>
      <c r="U26" s="300">
        <f t="shared" si="10"/>
        <v>0</v>
      </c>
      <c r="V26" s="300">
        <f t="shared" si="11"/>
        <v>0</v>
      </c>
      <c r="W26" s="358">
        <f t="shared" si="12"/>
        <v>0</v>
      </c>
      <c r="Y26" s="299">
        <f t="shared" si="13"/>
        <v>33695.055246052732</v>
      </c>
      <c r="Z26" s="356">
        <f t="shared" si="14"/>
        <v>32383.860009811273</v>
      </c>
      <c r="AA26" s="3">
        <f t="shared" si="15"/>
        <v>34177.601716243116</v>
      </c>
      <c r="AB26" s="356">
        <f t="shared" si="1"/>
        <v>33472.085497757864</v>
      </c>
      <c r="AC26" s="350">
        <f t="shared" si="2"/>
        <v>33764.941286563058</v>
      </c>
      <c r="AE26" s="358">
        <f t="shared" si="3"/>
        <v>33695.055246052732</v>
      </c>
      <c r="AF26" s="298">
        <f t="shared" si="4"/>
        <v>32383.860009811273</v>
      </c>
      <c r="AG26" s="298">
        <f t="shared" si="5"/>
        <v>34177.601716243116</v>
      </c>
      <c r="AH26" s="298">
        <f t="shared" si="6"/>
        <v>33472.085497757864</v>
      </c>
      <c r="AI26" s="298">
        <f t="shared" si="7"/>
        <v>33764.941286563058</v>
      </c>
    </row>
    <row r="27" spans="1:35" ht="15" x14ac:dyDescent="0.25">
      <c r="A27" s="181">
        <v>18</v>
      </c>
      <c r="B27" s="264" t="s">
        <v>106</v>
      </c>
      <c r="C27" s="377" t="str">
        <f>VLOOKUP(B27,Valores!$A$2:$F$300,5,FALSE)</f>
        <v>m³</v>
      </c>
      <c r="D27" s="330">
        <f>IF(SE!$N$35=69,$P27,0)</f>
        <v>0</v>
      </c>
      <c r="E27" s="200">
        <f>VLOOKUP($B27,Valores!$A$2:$G$300,6,FALSE)*VLOOKUP($E$8,Regional!$A$2:$B$7,2,FALSE)*VLOOKUP(VLOOKUP($B27,Indices_Poder!$B$5:$E$300,3,FALSE),Indices_Poder!$G$6:$N$27,4,FALSE)</f>
        <v>4114.7439982547594</v>
      </c>
      <c r="F27" s="201">
        <f>VLOOKUP($B27,Valores!$A$2:$G$300,6,FALSE)*VLOOKUP($F$8,Regional!$A$2:$B$7,2,FALSE)*VLOOKUP(VLOOKUP($B27,Indices_Poder!$B$5:$E$300,3,FALSE),Indices_Poder!$G$6:$N$27,4,FALSE)</f>
        <v>3954.6245774831664</v>
      </c>
      <c r="G27" s="201">
        <f>VLOOKUP($B27,Valores!$A$2:$G$300,6,FALSE)*VLOOKUP($G$8,Regional!$A$2:$B$7,2,FALSE)*VLOOKUP(VLOOKUP($B27,Indices_Poder!$B$5:$E$300,3,FALSE),Indices_Poder!$G$6:$N$27,4,FALSE)</f>
        <v>4173.6711962544559</v>
      </c>
      <c r="H27" s="201">
        <f>VLOOKUP($B27,Valores!$A$2:$G$300,6,FALSE)*VLOOKUP($H$8,Regional!$A$2:$B$7,2,FALSE)*VLOOKUP(VLOOKUP($B27,Indices_Poder!$B$5:$E$300,3,FALSE),Indices_Poder!$G$6:$N$27,4,FALSE)</f>
        <v>4087.5155688342093</v>
      </c>
      <c r="I27" s="202">
        <f>VLOOKUP($B27,Valores!$A$2:$G$300,6,FALSE)*VLOOKUP($I$8,Regional!$A$2:$B$7,2,FALSE)*VLOOKUP(VLOOKUP($B27,Indices_Poder!$B$5:$E$300,3,FALSE),Indices_Poder!$G$6:$N$27,4,FALSE)</f>
        <v>4123.2782821029905</v>
      </c>
      <c r="J27" s="201">
        <f t="shared" si="0"/>
        <v>0</v>
      </c>
      <c r="K27" s="201">
        <f t="shared" si="0"/>
        <v>0</v>
      </c>
      <c r="L27" s="201">
        <f t="shared" si="0"/>
        <v>0</v>
      </c>
      <c r="M27" s="201">
        <f t="shared" si="0"/>
        <v>0</v>
      </c>
      <c r="N27" s="202">
        <f t="shared" si="0"/>
        <v>0</v>
      </c>
      <c r="O27" s="214"/>
      <c r="P27" s="203">
        <v>0</v>
      </c>
      <c r="Q27" s="313">
        <f>VLOOKUP(B27,Valores!$A$2:$P$300,14,FALSE)</f>
        <v>1</v>
      </c>
      <c r="R27" s="313">
        <f>VLOOKUP(B27,Valores!$A$2:$P$300,15,FALSE)</f>
        <v>3.1300000000000001E-2</v>
      </c>
      <c r="S27" s="300">
        <f t="shared" si="8"/>
        <v>0</v>
      </c>
      <c r="T27" s="300">
        <f t="shared" si="9"/>
        <v>0</v>
      </c>
      <c r="U27" s="300">
        <f t="shared" si="10"/>
        <v>0</v>
      </c>
      <c r="V27" s="300">
        <f t="shared" si="11"/>
        <v>0</v>
      </c>
      <c r="W27" s="358">
        <f t="shared" si="12"/>
        <v>0</v>
      </c>
      <c r="Y27" s="299">
        <f t="shared" si="13"/>
        <v>0</v>
      </c>
      <c r="Z27" s="356">
        <f t="shared" si="14"/>
        <v>0</v>
      </c>
      <c r="AA27" s="3">
        <f t="shared" si="15"/>
        <v>0</v>
      </c>
      <c r="AB27" s="356">
        <f t="shared" si="1"/>
        <v>0</v>
      </c>
      <c r="AC27" s="350">
        <f t="shared" si="2"/>
        <v>0</v>
      </c>
      <c r="AE27" s="358">
        <f t="shared" si="3"/>
        <v>0</v>
      </c>
      <c r="AF27" s="298">
        <f t="shared" si="4"/>
        <v>0</v>
      </c>
      <c r="AG27" s="298">
        <f t="shared" si="5"/>
        <v>0</v>
      </c>
      <c r="AH27" s="298">
        <f t="shared" si="6"/>
        <v>0</v>
      </c>
      <c r="AI27" s="298">
        <f t="shared" si="7"/>
        <v>0</v>
      </c>
    </row>
    <row r="28" spans="1:35" ht="15" x14ac:dyDescent="0.25">
      <c r="A28" s="181">
        <v>19</v>
      </c>
      <c r="B28" s="264" t="s">
        <v>100</v>
      </c>
      <c r="C28" s="377" t="str">
        <f>VLOOKUP(B28,Valores!$A$2:$F$300,5,FALSE)</f>
        <v>unid.</v>
      </c>
      <c r="D28" s="330">
        <f>IF(SE!$N$35=69,$P28,0)</f>
        <v>0</v>
      </c>
      <c r="E28" s="200">
        <f>VLOOKUP($B28,Valores!$A$2:$G$300,6,FALSE)*VLOOKUP($E$8,Regional!$A$2:$B$7,2,FALSE)*VLOOKUP(VLOOKUP($B28,Indices_Poder!$B$5:$E$300,3,FALSE),Indices_Poder!$G$6:$N$27,4,FALSE)</f>
        <v>124556.29350952951</v>
      </c>
      <c r="F28" s="201">
        <f>VLOOKUP($B28,Valores!$A$2:$G$300,6,FALSE)*VLOOKUP($F$8,Regional!$A$2:$B$7,2,FALSE)*VLOOKUP(VLOOKUP($B28,Indices_Poder!$B$5:$E$300,3,FALSE),Indices_Poder!$G$6:$N$27,4,FALSE)</f>
        <v>119709.36218678832</v>
      </c>
      <c r="G28" s="201">
        <f>VLOOKUP($B28,Valores!$A$2:$G$300,6,FALSE)*VLOOKUP($G$8,Regional!$A$2:$B$7,2,FALSE)*VLOOKUP(VLOOKUP($B28,Indices_Poder!$B$5:$E$300,3,FALSE),Indices_Poder!$G$6:$N$27,4,FALSE)</f>
        <v>126340.06265114747</v>
      </c>
      <c r="H28" s="201">
        <f>VLOOKUP($B28,Valores!$A$2:$G$300,6,FALSE)*VLOOKUP($H$8,Regional!$A$2:$B$7,2,FALSE)*VLOOKUP(VLOOKUP($B28,Indices_Poder!$B$5:$E$300,3,FALSE),Indices_Poder!$G$6:$N$27,4,FALSE)</f>
        <v>123732.06914754052</v>
      </c>
      <c r="I28" s="202">
        <f>VLOOKUP($B28,Valores!$A$2:$G$300,6,FALSE)*VLOOKUP($I$8,Regional!$A$2:$B$7,2,FALSE)*VLOOKUP(VLOOKUP($B28,Indices_Poder!$B$5:$E$300,3,FALSE),Indices_Poder!$G$6:$N$27,4,FALSE)</f>
        <v>124814.63248866038</v>
      </c>
      <c r="J28" s="201">
        <f t="shared" si="0"/>
        <v>0</v>
      </c>
      <c r="K28" s="201">
        <f t="shared" si="0"/>
        <v>0</v>
      </c>
      <c r="L28" s="201">
        <f t="shared" si="0"/>
        <v>0</v>
      </c>
      <c r="M28" s="201">
        <f t="shared" si="0"/>
        <v>0</v>
      </c>
      <c r="N28" s="202">
        <f t="shared" si="0"/>
        <v>0</v>
      </c>
      <c r="O28" s="214"/>
      <c r="P28" s="203">
        <v>5</v>
      </c>
      <c r="Q28" s="313">
        <f>VLOOKUP(B28,Valores!$A$2:$P$300,14,FALSE)</f>
        <v>1</v>
      </c>
      <c r="R28" s="313">
        <f>VLOOKUP(B28,Valores!$A$2:$P$300,15,FALSE)</f>
        <v>3.3300000000000003E-2</v>
      </c>
      <c r="S28" s="300">
        <f t="shared" si="8"/>
        <v>0</v>
      </c>
      <c r="T28" s="300">
        <f t="shared" si="9"/>
        <v>0</v>
      </c>
      <c r="U28" s="300">
        <f t="shared" si="10"/>
        <v>0</v>
      </c>
      <c r="V28" s="300">
        <f t="shared" si="11"/>
        <v>0</v>
      </c>
      <c r="W28" s="358">
        <f t="shared" si="12"/>
        <v>0</v>
      </c>
      <c r="Y28" s="299">
        <f t="shared" si="13"/>
        <v>0</v>
      </c>
      <c r="Z28" s="356">
        <f t="shared" si="14"/>
        <v>0</v>
      </c>
      <c r="AA28" s="3">
        <f t="shared" si="15"/>
        <v>0</v>
      </c>
      <c r="AB28" s="356">
        <f t="shared" si="1"/>
        <v>0</v>
      </c>
      <c r="AC28" s="350">
        <f t="shared" si="2"/>
        <v>0</v>
      </c>
      <c r="AE28" s="358">
        <f t="shared" si="3"/>
        <v>0</v>
      </c>
      <c r="AF28" s="298">
        <f t="shared" si="4"/>
        <v>0</v>
      </c>
      <c r="AG28" s="298">
        <f t="shared" si="5"/>
        <v>0</v>
      </c>
      <c r="AH28" s="298">
        <f t="shared" si="6"/>
        <v>0</v>
      </c>
      <c r="AI28" s="298">
        <f t="shared" si="7"/>
        <v>0</v>
      </c>
    </row>
    <row r="29" spans="1:35" ht="15" x14ac:dyDescent="0.25">
      <c r="A29" s="181">
        <v>20</v>
      </c>
      <c r="B29" s="264" t="s">
        <v>5</v>
      </c>
      <c r="C29" s="377" t="str">
        <f>VLOOKUP(B29,Valores!$A$2:$F$300,5,FALSE)</f>
        <v>m²</v>
      </c>
      <c r="D29" s="330">
        <f>P29</f>
        <v>600</v>
      </c>
      <c r="E29" s="200">
        <f>VLOOKUP($B29,Valores!$A$2:$G$300,6,FALSE)*VLOOKUP($E$8,Regional!$A$2:$B$7,2,FALSE)*VLOOKUP(VLOOKUP($B29,Indices_Poder!$B$5:$E$300,3,FALSE),Indices_Poder!$G$6:$N$27,4,FALSE)</f>
        <v>11.09843974482145</v>
      </c>
      <c r="F29" s="201">
        <f>VLOOKUP($B29,Valores!$A$2:$G$300,6,FALSE)*VLOOKUP($F$8,Regional!$A$2:$B$7,2,FALSE)*VLOOKUP(VLOOKUP($B29,Indices_Poder!$B$5:$E$300,3,FALSE),Indices_Poder!$G$6:$N$27,4,FALSE)</f>
        <v>10.666559719195806</v>
      </c>
      <c r="G29" s="201">
        <f>VLOOKUP($B29,Valores!$A$2:$G$300,6,FALSE)*VLOOKUP($G$8,Regional!$A$2:$B$7,2,FALSE)*VLOOKUP(VLOOKUP($B29,Indices_Poder!$B$5:$E$300,3,FALSE),Indices_Poder!$G$6:$N$27,4,FALSE)</f>
        <v>11.257380363389263</v>
      </c>
      <c r="H29" s="201">
        <f>VLOOKUP($B29,Valores!$A$2:$G$300,6,FALSE)*VLOOKUP($H$8,Regional!$A$2:$B$7,2,FALSE)*VLOOKUP(VLOOKUP($B29,Indices_Poder!$B$5:$E$300,3,FALSE),Indices_Poder!$G$6:$N$27,4,FALSE)</f>
        <v>11.024998217621151</v>
      </c>
      <c r="I29" s="202">
        <f>VLOOKUP($B29,Valores!$A$2:$G$300,6,FALSE)*VLOOKUP($I$8,Regional!$A$2:$B$7,2,FALSE)*VLOOKUP(VLOOKUP($B29,Indices_Poder!$B$5:$E$300,3,FALSE),Indices_Poder!$G$6:$N$27,4,FALSE)</f>
        <v>11.121458730958858</v>
      </c>
      <c r="J29" s="201">
        <f t="shared" si="0"/>
        <v>6659.0638468928701</v>
      </c>
      <c r="K29" s="201">
        <f t="shared" si="0"/>
        <v>6399.9358315174841</v>
      </c>
      <c r="L29" s="201">
        <f t="shared" si="0"/>
        <v>6754.4282180335576</v>
      </c>
      <c r="M29" s="201">
        <f t="shared" si="0"/>
        <v>6614.9989305726913</v>
      </c>
      <c r="N29" s="202">
        <f t="shared" si="0"/>
        <v>6672.8752385753151</v>
      </c>
      <c r="O29" s="214"/>
      <c r="P29" s="203">
        <v>600</v>
      </c>
      <c r="Q29" s="313">
        <f>VLOOKUP(B29,Valores!$A$2:$P$300,14,FALSE)</f>
        <v>1</v>
      </c>
      <c r="R29" s="313">
        <f>VLOOKUP(B29,Valores!$A$2:$P$300,15,FALSE)</f>
        <v>3.3300000000000003E-2</v>
      </c>
      <c r="S29" s="300">
        <f t="shared" si="8"/>
        <v>0</v>
      </c>
      <c r="T29" s="300">
        <f t="shared" si="9"/>
        <v>0</v>
      </c>
      <c r="U29" s="300">
        <f t="shared" si="10"/>
        <v>0</v>
      </c>
      <c r="V29" s="300">
        <f t="shared" si="11"/>
        <v>0</v>
      </c>
      <c r="W29" s="358">
        <f t="shared" si="12"/>
        <v>0</v>
      </c>
      <c r="Y29" s="299">
        <f t="shared" si="13"/>
        <v>6659.0638468928701</v>
      </c>
      <c r="Z29" s="356">
        <f t="shared" si="14"/>
        <v>6399.9358315174841</v>
      </c>
      <c r="AA29" s="3">
        <f t="shared" si="15"/>
        <v>6754.4282180335576</v>
      </c>
      <c r="AB29" s="356">
        <f t="shared" si="1"/>
        <v>6614.9989305726913</v>
      </c>
      <c r="AC29" s="350">
        <f t="shared" si="2"/>
        <v>6672.8752385753151</v>
      </c>
      <c r="AE29" s="358">
        <f t="shared" si="3"/>
        <v>6659.0638468928701</v>
      </c>
      <c r="AF29" s="298">
        <f t="shared" si="4"/>
        <v>6399.9358315174841</v>
      </c>
      <c r="AG29" s="298">
        <f t="shared" si="5"/>
        <v>6754.4282180335576</v>
      </c>
      <c r="AH29" s="298">
        <f t="shared" si="6"/>
        <v>6614.9989305726913</v>
      </c>
      <c r="AI29" s="298">
        <f t="shared" si="7"/>
        <v>6672.8752385753151</v>
      </c>
    </row>
    <row r="30" spans="1:35" ht="15" x14ac:dyDescent="0.25">
      <c r="A30" s="181"/>
      <c r="B30" s="264" t="s">
        <v>104</v>
      </c>
      <c r="C30" s="377" t="str">
        <f>VLOOKUP(B30,Valores!$A$2:$F$300,5,FALSE)</f>
        <v>m²</v>
      </c>
      <c r="D30" s="331">
        <f>IF(SE!$N$35=138,$P30,0)</f>
        <v>0</v>
      </c>
      <c r="E30" s="200">
        <f>VLOOKUP($B30,Valores!$A$2:$G$300,6,FALSE)*VLOOKUP($E$146,Regional!$A$2:$B$7,2,FALSE)*VLOOKUP(VLOOKUP($B30,Indices_Poder!$B$5:$E$300,3,FALSE),Indices_Poder!$G$6:$N$27,4,FALSE)</f>
        <v>2982.4053989601366</v>
      </c>
      <c r="F30" s="201">
        <f>VLOOKUP($B30,Valores!$A$2:$G$300,6,FALSE)*VLOOKUP($F$146,Regional!$A$2:$B$7,2,FALSE)*VLOOKUP(VLOOKUP($B30,Indices_Poder!$B$5:$E$300,3,FALSE),Indices_Poder!$G$6:$N$27,4,FALSE)</f>
        <v>2866.3493271388729</v>
      </c>
      <c r="G30" s="201">
        <f>VLOOKUP($B30,Valores!$A$2:$G$300,6,FALSE)*VLOOKUP($G$146,Regional!$A$2:$B$7,2,FALSE)*VLOOKUP(VLOOKUP($B30,Indices_Poder!$B$5:$E$300,3,FALSE),Indices_Poder!$G$6:$N$27,4,FALSE)</f>
        <v>3025.1163898588252</v>
      </c>
      <c r="H30" s="201">
        <f>VLOOKUP($B30,Valores!$A$2:$G$300,6,FALSE)*VLOOKUP($H$146,Regional!$A$2:$B$7,2,FALSE)*VLOOKUP(VLOOKUP($B30,Indices_Poder!$B$5:$E$300,3,FALSE),Indices_Poder!$G$6:$N$27,4,FALSE)</f>
        <v>2962.6699755793638</v>
      </c>
      <c r="I30" s="201">
        <f>VLOOKUP($B30,Valores!$A$2:$G$300,6,FALSE)*VLOOKUP($I$146,Regional!$A$2:$B$7,2,FALSE)*VLOOKUP(VLOOKUP($B30,Indices_Poder!$B$5:$E$300,3,FALSE),Indices_Poder!$G$6:$N$27,4,FALSE)</f>
        <v>2988.5911286764986</v>
      </c>
      <c r="J30" s="200">
        <f t="shared" si="0"/>
        <v>0</v>
      </c>
      <c r="K30" s="201">
        <f t="shared" si="0"/>
        <v>0</v>
      </c>
      <c r="L30" s="201">
        <f t="shared" si="0"/>
        <v>0</v>
      </c>
      <c r="M30" s="201">
        <f t="shared" si="0"/>
        <v>0</v>
      </c>
      <c r="N30" s="202">
        <f t="shared" si="0"/>
        <v>0</v>
      </c>
      <c r="O30" s="214"/>
      <c r="P30" s="203">
        <v>130</v>
      </c>
      <c r="Q30" s="313">
        <f>VLOOKUP(B30,Valores!$A$2:$P$300,14,FALSE)</f>
        <v>1</v>
      </c>
      <c r="R30" s="313">
        <f>VLOOKUP(B30,Valores!$A$2:$P$300,15,FALSE)</f>
        <v>3.3300000000000003E-2</v>
      </c>
      <c r="S30" s="300">
        <f t="shared" si="8"/>
        <v>0</v>
      </c>
      <c r="T30" s="300">
        <f t="shared" si="9"/>
        <v>0</v>
      </c>
      <c r="U30" s="300">
        <f t="shared" si="10"/>
        <v>0</v>
      </c>
      <c r="V30" s="300">
        <f t="shared" si="11"/>
        <v>0</v>
      </c>
      <c r="W30" s="358">
        <f t="shared" si="12"/>
        <v>0</v>
      </c>
      <c r="Y30" s="299">
        <f t="shared" si="13"/>
        <v>0</v>
      </c>
      <c r="Z30" s="356">
        <f t="shared" si="14"/>
        <v>0</v>
      </c>
      <c r="AA30" s="3">
        <f t="shared" si="15"/>
        <v>0</v>
      </c>
      <c r="AB30" s="356">
        <f t="shared" si="1"/>
        <v>0</v>
      </c>
      <c r="AC30" s="350">
        <f t="shared" si="2"/>
        <v>0</v>
      </c>
      <c r="AE30" s="358">
        <f t="shared" si="3"/>
        <v>0</v>
      </c>
      <c r="AF30" s="298">
        <f t="shared" si="4"/>
        <v>0</v>
      </c>
      <c r="AG30" s="298">
        <f t="shared" si="5"/>
        <v>0</v>
      </c>
      <c r="AH30" s="298">
        <f t="shared" si="6"/>
        <v>0</v>
      </c>
      <c r="AI30" s="298">
        <f t="shared" si="7"/>
        <v>0</v>
      </c>
    </row>
    <row r="31" spans="1:35" ht="15" x14ac:dyDescent="0.25">
      <c r="A31" s="181"/>
      <c r="B31" s="264" t="s">
        <v>7</v>
      </c>
      <c r="C31" s="377" t="str">
        <f>VLOOKUP(B31,Valores!$A$2:$F$300,5,FALSE)</f>
        <v>m2</v>
      </c>
      <c r="D31" s="331">
        <f>P31</f>
        <v>117</v>
      </c>
      <c r="E31" s="200">
        <f>VLOOKUP($B31,Valores!$A$2:$G$300,6,FALSE)*VLOOKUP($E$146,Regional!$A$2:$B$7,2,FALSE)*VLOOKUP(VLOOKUP($B31,Indices_Poder!$B$5:$E$300,3,FALSE),Indices_Poder!$G$6:$N$27,4,FALSE)</f>
        <v>47.340530859584717</v>
      </c>
      <c r="F31" s="201">
        <f>VLOOKUP($B31,Valores!$A$2:$G$300,6,FALSE)*VLOOKUP($F$146,Regional!$A$2:$B$7,2,FALSE)*VLOOKUP(VLOOKUP($B31,Indices_Poder!$B$5:$E$300,3,FALSE),Indices_Poder!$G$6:$N$27,4,FALSE)</f>
        <v>45.498341313048783</v>
      </c>
      <c r="G31" s="201">
        <f>VLOOKUP($B31,Valores!$A$2:$G$300,6,FALSE)*VLOOKUP($G$146,Regional!$A$2:$B$7,2,FALSE)*VLOOKUP(VLOOKUP($B31,Indices_Poder!$B$5:$E$300,3,FALSE),Indices_Poder!$G$6:$N$27,4,FALSE)</f>
        <v>48.018494017573829</v>
      </c>
      <c r="H31" s="201">
        <f>VLOOKUP($B31,Valores!$A$2:$G$300,6,FALSE)*VLOOKUP($H$146,Regional!$A$2:$B$7,2,FALSE)*VLOOKUP(VLOOKUP($B31,Indices_Poder!$B$5:$E$300,3,FALSE),Indices_Poder!$G$6:$N$27,4,FALSE)</f>
        <v>47.027265124513889</v>
      </c>
      <c r="I31" s="201">
        <f>VLOOKUP($B31,Valores!$A$2:$G$300,6,FALSE)*VLOOKUP($I$146,Regional!$A$2:$B$7,2,FALSE)*VLOOKUP(VLOOKUP($B31,Indices_Poder!$B$5:$E$300,3,FALSE),Indices_Poder!$G$6:$N$27,4,FALSE)</f>
        <v>47.43871862729349</v>
      </c>
      <c r="J31" s="200">
        <f t="shared" si="0"/>
        <v>5538.8421105714124</v>
      </c>
      <c r="K31" s="201">
        <f t="shared" si="0"/>
        <v>5323.3059336267079</v>
      </c>
      <c r="L31" s="201">
        <f t="shared" si="0"/>
        <v>5618.1638000561379</v>
      </c>
      <c r="M31" s="201">
        <f t="shared" si="0"/>
        <v>5502.1900195681246</v>
      </c>
      <c r="N31" s="202">
        <f t="shared" si="0"/>
        <v>5550.3300793933386</v>
      </c>
      <c r="O31" s="214"/>
      <c r="P31" s="203">
        <v>117</v>
      </c>
      <c r="Q31" s="313">
        <f>VLOOKUP(B31,Valores!$A$2:$P$300,14,FALSE)</f>
        <v>1</v>
      </c>
      <c r="R31" s="313">
        <f>VLOOKUP(B31,Valores!$A$2:$P$300,15,FALSE)</f>
        <v>3.3300000000000003E-2</v>
      </c>
      <c r="S31" s="300">
        <f t="shared" si="8"/>
        <v>0</v>
      </c>
      <c r="T31" s="300">
        <f t="shared" si="9"/>
        <v>0</v>
      </c>
      <c r="U31" s="300">
        <f t="shared" si="10"/>
        <v>0</v>
      </c>
      <c r="V31" s="300">
        <f t="shared" si="11"/>
        <v>0</v>
      </c>
      <c r="W31" s="358">
        <f t="shared" si="12"/>
        <v>0</v>
      </c>
      <c r="Y31" s="299">
        <f t="shared" si="13"/>
        <v>5538.8421105714124</v>
      </c>
      <c r="Z31" s="356">
        <f t="shared" si="14"/>
        <v>5323.3059336267079</v>
      </c>
      <c r="AA31" s="3">
        <f t="shared" si="15"/>
        <v>5618.1638000561379</v>
      </c>
      <c r="AB31" s="356">
        <f t="shared" si="1"/>
        <v>5502.1900195681246</v>
      </c>
      <c r="AC31" s="350">
        <f t="shared" si="2"/>
        <v>5550.3300793933386</v>
      </c>
      <c r="AE31" s="358">
        <f t="shared" si="3"/>
        <v>5538.8421105714124</v>
      </c>
      <c r="AF31" s="298">
        <f t="shared" si="4"/>
        <v>5323.3059336267079</v>
      </c>
      <c r="AG31" s="298">
        <f t="shared" si="5"/>
        <v>5618.1638000561379</v>
      </c>
      <c r="AH31" s="298">
        <f t="shared" si="6"/>
        <v>5502.1900195681246</v>
      </c>
      <c r="AI31" s="298">
        <f t="shared" si="7"/>
        <v>5550.3300793933386</v>
      </c>
    </row>
    <row r="32" spans="1:35" ht="15" x14ac:dyDescent="0.25">
      <c r="A32" s="181">
        <v>21</v>
      </c>
      <c r="B32" s="264" t="s">
        <v>111</v>
      </c>
      <c r="C32" s="377" t="str">
        <f>VLOOKUP(B32,Valores!$A$2:$F$300,5,FALSE)</f>
        <v>unid.</v>
      </c>
      <c r="D32" s="330">
        <f>IF(SE!$N$35=69,$P32,0)</f>
        <v>0</v>
      </c>
      <c r="E32" s="200">
        <f>VLOOKUP($B32,Valores!$A$2:$G$300,6,FALSE)*VLOOKUP($E$8,Regional!$A$2:$B$7,2,FALSE)*VLOOKUP(VLOOKUP($B32,Indices_Poder!$B$5:$E$300,3,FALSE),Indices_Poder!$G$6:$N$27,4,FALSE)</f>
        <v>141295.31712173374</v>
      </c>
      <c r="F32" s="201">
        <f>VLOOKUP($B32,Valores!$A$2:$G$300,6,FALSE)*VLOOKUP($F$8,Regional!$A$2:$B$7,2,FALSE)*VLOOKUP(VLOOKUP($B32,Indices_Poder!$B$5:$E$300,3,FALSE),Indices_Poder!$G$6:$N$27,4,FALSE)</f>
        <v>135797.01046040404</v>
      </c>
      <c r="G32" s="201">
        <f>VLOOKUP($B32,Valores!$A$2:$G$300,6,FALSE)*VLOOKUP($G$8,Regional!$A$2:$B$7,2,FALSE)*VLOOKUP(VLOOKUP($B32,Indices_Poder!$B$5:$E$300,3,FALSE),Indices_Poder!$G$6:$N$27,4,FALSE)</f>
        <v>143318.80561384745</v>
      </c>
      <c r="H32" s="201">
        <f>VLOOKUP($B32,Valores!$A$2:$G$300,6,FALSE)*VLOOKUP($H$8,Regional!$A$2:$B$7,2,FALSE)*VLOOKUP(VLOOKUP($B32,Indices_Poder!$B$5:$E$300,3,FALSE),Indices_Poder!$G$6:$N$27,4,FALSE)</f>
        <v>140360.32588744673</v>
      </c>
      <c r="I32" s="202">
        <f>VLOOKUP($B32,Valores!$A$2:$G$300,6,FALSE)*VLOOKUP($I$8,Regional!$A$2:$B$7,2,FALSE)*VLOOKUP(VLOOKUP($B32,Indices_Poder!$B$5:$E$300,3,FALSE),Indices_Poder!$G$6:$N$27,4,FALSE)</f>
        <v>141588.374075764</v>
      </c>
      <c r="J32" s="201">
        <f t="shared" si="0"/>
        <v>0</v>
      </c>
      <c r="K32" s="201">
        <f t="shared" si="0"/>
        <v>0</v>
      </c>
      <c r="L32" s="201">
        <f t="shared" si="0"/>
        <v>0</v>
      </c>
      <c r="M32" s="201">
        <f t="shared" si="0"/>
        <v>0</v>
      </c>
      <c r="N32" s="202">
        <f t="shared" si="0"/>
        <v>0</v>
      </c>
      <c r="O32" s="214"/>
      <c r="P32" s="203">
        <v>1</v>
      </c>
      <c r="Q32" s="313">
        <f>VLOOKUP(B32,Valores!$A$2:$P$300,14,FALSE)</f>
        <v>1</v>
      </c>
      <c r="R32" s="313">
        <f>VLOOKUP(B32,Valores!$A$2:$P$300,15,FALSE)</f>
        <v>5.8799999999999998E-2</v>
      </c>
      <c r="S32" s="300">
        <f t="shared" si="8"/>
        <v>0</v>
      </c>
      <c r="T32" s="300">
        <f t="shared" si="9"/>
        <v>0</v>
      </c>
      <c r="U32" s="300">
        <f t="shared" si="10"/>
        <v>0</v>
      </c>
      <c r="V32" s="300">
        <f t="shared" si="11"/>
        <v>0</v>
      </c>
      <c r="W32" s="358">
        <f t="shared" si="12"/>
        <v>0</v>
      </c>
      <c r="Y32" s="299">
        <f t="shared" si="13"/>
        <v>0</v>
      </c>
      <c r="Z32" s="356">
        <f t="shared" si="14"/>
        <v>0</v>
      </c>
      <c r="AA32" s="3">
        <f t="shared" si="15"/>
        <v>0</v>
      </c>
      <c r="AB32" s="356">
        <f t="shared" si="1"/>
        <v>0</v>
      </c>
      <c r="AC32" s="350">
        <f t="shared" si="2"/>
        <v>0</v>
      </c>
      <c r="AE32" s="358">
        <f t="shared" si="3"/>
        <v>0</v>
      </c>
      <c r="AF32" s="298">
        <f t="shared" si="4"/>
        <v>0</v>
      </c>
      <c r="AG32" s="298">
        <f t="shared" si="5"/>
        <v>0</v>
      </c>
      <c r="AH32" s="298">
        <f t="shared" si="6"/>
        <v>0</v>
      </c>
      <c r="AI32" s="298">
        <f t="shared" si="7"/>
        <v>0</v>
      </c>
    </row>
    <row r="33" spans="1:35" ht="15" x14ac:dyDescent="0.25">
      <c r="A33" s="181">
        <v>22</v>
      </c>
      <c r="B33" s="264" t="s">
        <v>83</v>
      </c>
      <c r="C33" s="377" t="str">
        <f>VLOOKUP(B33,Valores!$A$2:$F$300,5,FALSE)</f>
        <v>m²</v>
      </c>
      <c r="D33" s="330">
        <f>IF(SE!$N$35=69,SE!D45,0)</f>
        <v>0</v>
      </c>
      <c r="E33" s="200">
        <f>VLOOKUP($B33,Valores!$A$2:$G$300,6,FALSE)*VLOOKUP($E$8,Regional!$A$2:$B$7,2,FALSE)*VLOOKUP(VLOOKUP($B33,Indices_Poder!$B$5:$E$300,3,FALSE),Indices_Poder!$G$6:$N$27,4,FALSE)</f>
        <v>19.778604740049772</v>
      </c>
      <c r="F33" s="201">
        <f>VLOOKUP($B33,Valores!$A$2:$G$300,6,FALSE)*VLOOKUP($F$8,Regional!$A$2:$B$7,2,FALSE)*VLOOKUP(VLOOKUP($B33,Indices_Poder!$B$5:$E$300,3,FALSE),Indices_Poder!$G$6:$N$27,4,FALSE)</f>
        <v>19.008948417325861</v>
      </c>
      <c r="G33" s="201">
        <f>VLOOKUP($B33,Valores!$A$2:$G$300,6,FALSE)*VLOOKUP($G$8,Regional!$A$2:$B$7,2,FALSE)*VLOOKUP(VLOOKUP($B33,Indices_Poder!$B$5:$E$300,3,FALSE),Indices_Poder!$G$6:$N$27,4,FALSE)</f>
        <v>20.061853894351721</v>
      </c>
      <c r="H33" s="201">
        <f>VLOOKUP($B33,Valores!$A$2:$G$300,6,FALSE)*VLOOKUP($H$8,Regional!$A$2:$B$7,2,FALSE)*VLOOKUP(VLOOKUP($B33,Indices_Poder!$B$5:$E$300,3,FALSE),Indices_Poder!$G$6:$N$27,4,FALSE)</f>
        <v>19.647724096337839</v>
      </c>
      <c r="I33" s="202">
        <f>VLOOKUP($B33,Valores!$A$2:$G$300,6,FALSE)*VLOOKUP($I$8,Regional!$A$2:$B$7,2,FALSE)*VLOOKUP(VLOOKUP($B33,Indices_Poder!$B$5:$E$300,3,FALSE),Indices_Poder!$G$6:$N$27,4,FALSE)</f>
        <v>19.819627031362469</v>
      </c>
      <c r="J33" s="201">
        <f t="shared" si="0"/>
        <v>0</v>
      </c>
      <c r="K33" s="201">
        <f t="shared" si="0"/>
        <v>0</v>
      </c>
      <c r="L33" s="201">
        <f t="shared" si="0"/>
        <v>0</v>
      </c>
      <c r="M33" s="201">
        <f t="shared" si="0"/>
        <v>0</v>
      </c>
      <c r="N33" s="202">
        <f t="shared" si="0"/>
        <v>0</v>
      </c>
      <c r="O33" s="214"/>
      <c r="P33" s="203">
        <v>5</v>
      </c>
      <c r="Q33" s="313">
        <f>VLOOKUP(B33,Valores!$A$2:$P$300,14,FALSE)</f>
        <v>1</v>
      </c>
      <c r="R33" s="313">
        <f>VLOOKUP(B33,Valores!$A$2:$P$300,15,FALSE)</f>
        <v>3.3300000000000003E-2</v>
      </c>
      <c r="S33" s="300">
        <f t="shared" si="8"/>
        <v>0</v>
      </c>
      <c r="T33" s="300">
        <f t="shared" si="9"/>
        <v>0</v>
      </c>
      <c r="U33" s="300">
        <f t="shared" si="10"/>
        <v>0</v>
      </c>
      <c r="V33" s="300">
        <f t="shared" si="11"/>
        <v>0</v>
      </c>
      <c r="W33" s="358">
        <f t="shared" si="12"/>
        <v>0</v>
      </c>
      <c r="Y33" s="299">
        <f t="shared" si="13"/>
        <v>0</v>
      </c>
      <c r="Z33" s="356">
        <f t="shared" si="14"/>
        <v>0</v>
      </c>
      <c r="AA33" s="3">
        <f t="shared" si="15"/>
        <v>0</v>
      </c>
      <c r="AB33" s="356">
        <f t="shared" si="1"/>
        <v>0</v>
      </c>
      <c r="AC33" s="350">
        <f t="shared" si="2"/>
        <v>0</v>
      </c>
      <c r="AE33" s="358">
        <f t="shared" si="3"/>
        <v>0</v>
      </c>
      <c r="AF33" s="298">
        <f t="shared" si="4"/>
        <v>0</v>
      </c>
      <c r="AG33" s="298">
        <f t="shared" si="5"/>
        <v>0</v>
      </c>
      <c r="AH33" s="298">
        <f t="shared" si="6"/>
        <v>0</v>
      </c>
      <c r="AI33" s="298">
        <f t="shared" si="7"/>
        <v>0</v>
      </c>
    </row>
    <row r="34" spans="1:35" ht="15" x14ac:dyDescent="0.25">
      <c r="A34" s="181"/>
      <c r="B34" s="264" t="s">
        <v>97</v>
      </c>
      <c r="C34" s="377" t="str">
        <f>VLOOKUP(B34,Valores!$A$2:$F$300,5,FALSE)</f>
        <v>m²</v>
      </c>
      <c r="D34" s="331">
        <f>IF(SE!$N$35=69,$P34,0)</f>
        <v>0</v>
      </c>
      <c r="E34" s="200">
        <f>VLOOKUP($B34,Valores!$A$2:$G$300,6,FALSE)*VLOOKUP($E$8,Regional!$A$2:$B$7,2,FALSE)*VLOOKUP(VLOOKUP($B34,Indices_Poder!$B$5:$E$300,3,FALSE),Indices_Poder!$G$6:$N$27,4,FALSE)</f>
        <v>2982.4053989601366</v>
      </c>
      <c r="F34" s="201">
        <f>VLOOKUP($B34,Valores!$A$2:$G$300,6,FALSE)*VLOOKUP($F$8,Regional!$A$2:$B$7,2,FALSE)*VLOOKUP(VLOOKUP($B34,Indices_Poder!$B$5:$E$300,3,FALSE),Indices_Poder!$G$6:$N$27,4,FALSE)</f>
        <v>2866.3493271388729</v>
      </c>
      <c r="G34" s="201">
        <f>VLOOKUP($B34,Valores!$A$2:$G$300,6,FALSE)*VLOOKUP($G$8,Regional!$A$2:$B$7,2,FALSE)*VLOOKUP(VLOOKUP($B34,Indices_Poder!$B$5:$E$300,3,FALSE),Indices_Poder!$G$6:$N$27,4,FALSE)</f>
        <v>3025.1163898588252</v>
      </c>
      <c r="H34" s="201">
        <f>VLOOKUP($B34,Valores!$A$2:$G$300,6,FALSE)*VLOOKUP($H$8,Regional!$A$2:$B$7,2,FALSE)*VLOOKUP(VLOOKUP($B34,Indices_Poder!$B$5:$E$300,3,FALSE),Indices_Poder!$G$6:$N$27,4,FALSE)</f>
        <v>2962.6699755793638</v>
      </c>
      <c r="I34" s="202">
        <f>VLOOKUP($B34,Valores!$A$2:$G$300,6,FALSE)*VLOOKUP($I$8,Regional!$A$2:$B$7,2,FALSE)*VLOOKUP(VLOOKUP($B34,Indices_Poder!$B$5:$E$300,3,FALSE),Indices_Poder!$G$6:$N$27,4,FALSE)</f>
        <v>2988.5911286764986</v>
      </c>
      <c r="J34" s="201">
        <f t="shared" si="0"/>
        <v>0</v>
      </c>
      <c r="K34" s="201">
        <f t="shared" si="0"/>
        <v>0</v>
      </c>
      <c r="L34" s="201">
        <f t="shared" si="0"/>
        <v>0</v>
      </c>
      <c r="M34" s="201">
        <f t="shared" si="0"/>
        <v>0</v>
      </c>
      <c r="N34" s="202">
        <f t="shared" si="0"/>
        <v>0</v>
      </c>
      <c r="O34" s="214"/>
      <c r="P34" s="203">
        <v>12</v>
      </c>
      <c r="Q34" s="313">
        <f>VLOOKUP(B34,Valores!$A$2:$P$300,14,FALSE)</f>
        <v>1</v>
      </c>
      <c r="R34" s="313">
        <f>VLOOKUP(B34,Valores!$A$2:$P$300,15,FALSE)</f>
        <v>3.3300000000000003E-2</v>
      </c>
      <c r="S34" s="300">
        <f t="shared" si="8"/>
        <v>0</v>
      </c>
      <c r="T34" s="300">
        <f t="shared" si="9"/>
        <v>0</v>
      </c>
      <c r="U34" s="300">
        <f t="shared" si="10"/>
        <v>0</v>
      </c>
      <c r="V34" s="300">
        <f t="shared" si="11"/>
        <v>0</v>
      </c>
      <c r="W34" s="358">
        <f t="shared" si="12"/>
        <v>0</v>
      </c>
      <c r="Y34" s="299">
        <f t="shared" si="13"/>
        <v>0</v>
      </c>
      <c r="Z34" s="356">
        <f t="shared" si="14"/>
        <v>0</v>
      </c>
      <c r="AA34" s="3">
        <f t="shared" si="15"/>
        <v>0</v>
      </c>
      <c r="AB34" s="356">
        <f t="shared" si="1"/>
        <v>0</v>
      </c>
      <c r="AC34" s="350">
        <f t="shared" si="2"/>
        <v>0</v>
      </c>
      <c r="AE34" s="358">
        <f t="shared" si="3"/>
        <v>0</v>
      </c>
      <c r="AF34" s="298">
        <f t="shared" si="4"/>
        <v>0</v>
      </c>
      <c r="AG34" s="298">
        <f t="shared" si="5"/>
        <v>0</v>
      </c>
      <c r="AH34" s="298">
        <f t="shared" si="6"/>
        <v>0</v>
      </c>
      <c r="AI34" s="298">
        <f t="shared" si="7"/>
        <v>0</v>
      </c>
    </row>
    <row r="35" spans="1:35" ht="15" x14ac:dyDescent="0.25">
      <c r="A35" s="181">
        <v>23</v>
      </c>
      <c r="B35" s="264" t="s">
        <v>9</v>
      </c>
      <c r="C35" s="377" t="str">
        <f>VLOOKUP(B35,Valores!$A$2:$F$300,5,FALSE)</f>
        <v>unid.</v>
      </c>
      <c r="D35" s="330">
        <f>P35</f>
        <v>7</v>
      </c>
      <c r="E35" s="200">
        <f>VLOOKUP($B35,Valores!$A$2:$G$300,6,FALSE)*VLOOKUP($E$8,Regional!$A$2:$B$7,2,FALSE)*VLOOKUP(VLOOKUP($B35,Indices_Poder!$B$5:$E$300,3,FALSE),Indices_Poder!$G$6:$N$27,4,FALSE)</f>
        <v>3856.4595778246685</v>
      </c>
      <c r="F35" s="201">
        <f>VLOOKUP($B35,Valores!$A$2:$G$300,6,FALSE)*VLOOKUP($F$8,Regional!$A$2:$B$7,2,FALSE)*VLOOKUP(VLOOKUP($B35,Indices_Poder!$B$5:$E$300,3,FALSE),Indices_Poder!$G$6:$N$27,4,FALSE)</f>
        <v>3706.3909285740101</v>
      </c>
      <c r="G35" s="201">
        <f>VLOOKUP($B35,Valores!$A$2:$G$300,6,FALSE)*VLOOKUP($G$8,Regional!$A$2:$B$7,2,FALSE)*VLOOKUP(VLOOKUP($B35,Indices_Poder!$B$5:$E$300,3,FALSE),Indices_Poder!$G$6:$N$27,4,FALSE)</f>
        <v>3911.6878878280836</v>
      </c>
      <c r="H35" s="201">
        <f>VLOOKUP($B35,Valores!$A$2:$G$300,6,FALSE)*VLOOKUP($H$8,Regional!$A$2:$B$7,2,FALSE)*VLOOKUP(VLOOKUP($B35,Indices_Poder!$B$5:$E$300,3,FALSE),Indices_Poder!$G$6:$N$27,4,FALSE)</f>
        <v>3830.9402897541254</v>
      </c>
      <c r="I35" s="202">
        <f>VLOOKUP($B35,Valores!$A$2:$G$300,6,FALSE)*VLOOKUP($I$8,Regional!$A$2:$B$7,2,FALSE)*VLOOKUP(VLOOKUP($B35,Indices_Poder!$B$5:$E$300,3,FALSE),Indices_Poder!$G$6:$N$27,4,FALSE)</f>
        <v>3864.4581606527495</v>
      </c>
      <c r="J35" s="201">
        <f t="shared" si="0"/>
        <v>26995.217044772678</v>
      </c>
      <c r="K35" s="201">
        <f t="shared" si="0"/>
        <v>25944.736500018073</v>
      </c>
      <c r="L35" s="201">
        <f t="shared" si="0"/>
        <v>27381.815214796585</v>
      </c>
      <c r="M35" s="201">
        <f t="shared" si="0"/>
        <v>26816.582028278877</v>
      </c>
      <c r="N35" s="202">
        <f t="shared" si="0"/>
        <v>27051.207124569246</v>
      </c>
      <c r="O35" s="214"/>
      <c r="P35" s="203">
        <v>7</v>
      </c>
      <c r="Q35" s="313">
        <f>VLOOKUP(B35,Valores!$A$2:$P$300,14,FALSE)</f>
        <v>1</v>
      </c>
      <c r="R35" s="313">
        <f>VLOOKUP(B35,Valores!$A$2:$P$300,15,FALSE)</f>
        <v>0.04</v>
      </c>
      <c r="S35" s="300">
        <f t="shared" si="8"/>
        <v>0</v>
      </c>
      <c r="T35" s="300">
        <f t="shared" si="9"/>
        <v>0</v>
      </c>
      <c r="U35" s="300">
        <f t="shared" si="10"/>
        <v>0</v>
      </c>
      <c r="V35" s="300">
        <f t="shared" si="11"/>
        <v>0</v>
      </c>
      <c r="W35" s="358">
        <f t="shared" si="12"/>
        <v>0</v>
      </c>
      <c r="Y35" s="299">
        <f t="shared" si="13"/>
        <v>26995.217044772678</v>
      </c>
      <c r="Z35" s="356">
        <f t="shared" si="14"/>
        <v>25944.736500018073</v>
      </c>
      <c r="AA35" s="3">
        <f t="shared" si="15"/>
        <v>27381.815214796585</v>
      </c>
      <c r="AB35" s="356">
        <f t="shared" si="1"/>
        <v>26816.582028278877</v>
      </c>
      <c r="AC35" s="350">
        <f t="shared" si="2"/>
        <v>27051.207124569246</v>
      </c>
      <c r="AE35" s="358">
        <f t="shared" si="3"/>
        <v>26995.217044772678</v>
      </c>
      <c r="AF35" s="298">
        <f t="shared" si="4"/>
        <v>25944.736500018073</v>
      </c>
      <c r="AG35" s="298">
        <f t="shared" si="5"/>
        <v>27381.815214796585</v>
      </c>
      <c r="AH35" s="298">
        <f t="shared" si="6"/>
        <v>26816.582028278877</v>
      </c>
      <c r="AI35" s="298">
        <f t="shared" si="7"/>
        <v>27051.207124569246</v>
      </c>
    </row>
    <row r="36" spans="1:35" ht="15" x14ac:dyDescent="0.25">
      <c r="A36" s="181">
        <v>24</v>
      </c>
      <c r="B36" s="264" t="s">
        <v>86</v>
      </c>
      <c r="C36" s="377" t="str">
        <f>VLOOKUP(B36,Valores!$A$2:$F$300,5,FALSE)</f>
        <v>unid.</v>
      </c>
      <c r="D36" s="330">
        <f>IF(SE!$N$35=69,$P36,0)</f>
        <v>0</v>
      </c>
      <c r="E36" s="200">
        <f>VLOOKUP($B36,Valores!$A$2:$G$300,6,FALSE)*VLOOKUP($E$8,Regional!$A$2:$B$7,2,FALSE)*VLOOKUP(VLOOKUP($B36,Indices_Poder!$B$5:$E$300,3,FALSE),Indices_Poder!$G$6:$N$27,4,FALSE)</f>
        <v>35771.503258870289</v>
      </c>
      <c r="F36" s="201">
        <f>VLOOKUP($B36,Valores!$A$2:$G$300,6,FALSE)*VLOOKUP($F$8,Regional!$A$2:$B$7,2,FALSE)*VLOOKUP(VLOOKUP($B36,Indices_Poder!$B$5:$E$300,3,FALSE),Indices_Poder!$G$6:$N$27,4,FALSE)</f>
        <v>34379.505996253509</v>
      </c>
      <c r="G36" s="201">
        <f>VLOOKUP($B36,Valores!$A$2:$G$300,6,FALSE)*VLOOKUP($G$8,Regional!$A$2:$B$7,2,FALSE)*VLOOKUP(VLOOKUP($B36,Indices_Poder!$B$5:$E$300,3,FALSE),Indices_Poder!$G$6:$N$27,4,FALSE)</f>
        <v>36283.786515417072</v>
      </c>
      <c r="H36" s="201">
        <f>VLOOKUP($B36,Valores!$A$2:$G$300,6,FALSE)*VLOOKUP($H$8,Regional!$A$2:$B$7,2,FALSE)*VLOOKUP(VLOOKUP($B36,Indices_Poder!$B$5:$E$300,3,FALSE),Indices_Poder!$G$6:$N$27,4,FALSE)</f>
        <v>35534.793064465921</v>
      </c>
      <c r="I36" s="202">
        <f>VLOOKUP($B36,Valores!$A$2:$G$300,6,FALSE)*VLOOKUP($I$8,Regional!$A$2:$B$7,2,FALSE)*VLOOKUP(VLOOKUP($B36,Indices_Poder!$B$5:$E$300,3,FALSE),Indices_Poder!$G$6:$N$27,4,FALSE)</f>
        <v>35845.69600637017</v>
      </c>
      <c r="J36" s="201">
        <f t="shared" si="0"/>
        <v>0</v>
      </c>
      <c r="K36" s="201">
        <f t="shared" si="0"/>
        <v>0</v>
      </c>
      <c r="L36" s="201">
        <f t="shared" si="0"/>
        <v>0</v>
      </c>
      <c r="M36" s="201">
        <f t="shared" si="0"/>
        <v>0</v>
      </c>
      <c r="N36" s="202">
        <f t="shared" si="0"/>
        <v>0</v>
      </c>
      <c r="O36" s="214"/>
      <c r="P36" s="203">
        <v>1</v>
      </c>
      <c r="Q36" s="313">
        <f>VLOOKUP(B36,Valores!$A$2:$P$300,14,FALSE)</f>
        <v>1</v>
      </c>
      <c r="R36" s="313">
        <f>VLOOKUP(B36,Valores!$A$2:$P$300,15,FALSE)</f>
        <v>0.04</v>
      </c>
      <c r="S36" s="300">
        <f t="shared" si="8"/>
        <v>0</v>
      </c>
      <c r="T36" s="300">
        <f t="shared" si="9"/>
        <v>0</v>
      </c>
      <c r="U36" s="300">
        <f t="shared" si="10"/>
        <v>0</v>
      </c>
      <c r="V36" s="300">
        <f t="shared" si="11"/>
        <v>0</v>
      </c>
      <c r="W36" s="358">
        <f t="shared" si="12"/>
        <v>0</v>
      </c>
      <c r="Y36" s="299">
        <f t="shared" si="13"/>
        <v>0</v>
      </c>
      <c r="Z36" s="356">
        <f t="shared" si="14"/>
        <v>0</v>
      </c>
      <c r="AA36" s="3">
        <f t="shared" si="15"/>
        <v>0</v>
      </c>
      <c r="AB36" s="356">
        <f t="shared" si="1"/>
        <v>0</v>
      </c>
      <c r="AC36" s="350">
        <f t="shared" si="2"/>
        <v>0</v>
      </c>
      <c r="AE36" s="358">
        <f t="shared" si="3"/>
        <v>0</v>
      </c>
      <c r="AF36" s="298">
        <f t="shared" si="4"/>
        <v>0</v>
      </c>
      <c r="AG36" s="298">
        <f t="shared" si="5"/>
        <v>0</v>
      </c>
      <c r="AH36" s="298">
        <f t="shared" si="6"/>
        <v>0</v>
      </c>
      <c r="AI36" s="298">
        <f t="shared" si="7"/>
        <v>0</v>
      </c>
    </row>
    <row r="37" spans="1:35" ht="15" x14ac:dyDescent="0.25">
      <c r="A37" s="181">
        <v>25</v>
      </c>
      <c r="B37" s="264" t="s">
        <v>11</v>
      </c>
      <c r="C37" s="377" t="str">
        <f>VLOOKUP(B37,Valores!$A$2:$F$300,5,FALSE)</f>
        <v>m²</v>
      </c>
      <c r="D37" s="330">
        <f>P37</f>
        <v>780</v>
      </c>
      <c r="E37" s="200">
        <f>VLOOKUP($B37,Valores!$A$2:$G$300,6,FALSE)*VLOOKUP($E$8,Regional!$A$2:$B$7,2,FALSE)*VLOOKUP(VLOOKUP($B37,Indices_Poder!$B$5:$E$300,3,FALSE),Indices_Poder!$G$6:$N$27,4,FALSE)</f>
        <v>97.409091528467869</v>
      </c>
      <c r="F37" s="201">
        <f>VLOOKUP($B37,Valores!$A$2:$G$300,6,FALSE)*VLOOKUP($F$8,Regional!$A$2:$B$7,2,FALSE)*VLOOKUP(VLOOKUP($B37,Indices_Poder!$B$5:$E$300,3,FALSE),Indices_Poder!$G$6:$N$27,4,FALSE)</f>
        <v>93.618555028495877</v>
      </c>
      <c r="G37" s="201">
        <f>VLOOKUP($B37,Valores!$A$2:$G$300,6,FALSE)*VLOOKUP($G$8,Regional!$A$2:$B$7,2,FALSE)*VLOOKUP(VLOOKUP($B37,Indices_Poder!$B$5:$E$300,3,FALSE),Indices_Poder!$G$6:$N$27,4,FALSE)</f>
        <v>98.804085925665674</v>
      </c>
      <c r="H37" s="201">
        <f>VLOOKUP($B37,Valores!$A$2:$G$300,6,FALSE)*VLOOKUP($H$8,Regional!$A$2:$B$7,2,FALSE)*VLOOKUP(VLOOKUP($B37,Indices_Poder!$B$5:$E$300,3,FALSE),Indices_Poder!$G$6:$N$27,4,FALSE)</f>
        <v>96.764507910452323</v>
      </c>
      <c r="I37" s="202">
        <f>VLOOKUP($B37,Valores!$A$2:$G$300,6,FALSE)*VLOOKUP($I$8,Regional!$A$2:$B$7,2,FALSE)*VLOOKUP(VLOOKUP($B37,Indices_Poder!$B$5:$E$300,3,FALSE),Indices_Poder!$G$6:$N$27,4,FALSE)</f>
        <v>97.611125199786159</v>
      </c>
      <c r="J37" s="201">
        <f t="shared" si="0"/>
        <v>75979.091392204937</v>
      </c>
      <c r="K37" s="201">
        <f t="shared" si="0"/>
        <v>73022.472922226778</v>
      </c>
      <c r="L37" s="201">
        <f t="shared" si="0"/>
        <v>77067.187022019221</v>
      </c>
      <c r="M37" s="201">
        <f t="shared" si="0"/>
        <v>75476.316170152815</v>
      </c>
      <c r="N37" s="202">
        <f t="shared" si="0"/>
        <v>76136.677655833206</v>
      </c>
      <c r="O37" s="214"/>
      <c r="P37" s="203">
        <v>780</v>
      </c>
      <c r="Q37" s="313">
        <f>VLOOKUP(B37,Valores!$A$2:$P$300,14,FALSE)</f>
        <v>1</v>
      </c>
      <c r="R37" s="313">
        <f>VLOOKUP(B37,Valores!$A$2:$P$300,15,FALSE)</f>
        <v>3.0300000000000001E-2</v>
      </c>
      <c r="S37" s="300">
        <f t="shared" si="8"/>
        <v>0</v>
      </c>
      <c r="T37" s="300">
        <f t="shared" si="9"/>
        <v>0</v>
      </c>
      <c r="U37" s="300">
        <f t="shared" si="10"/>
        <v>0</v>
      </c>
      <c r="V37" s="300">
        <f t="shared" si="11"/>
        <v>0</v>
      </c>
      <c r="W37" s="358">
        <f t="shared" si="12"/>
        <v>0</v>
      </c>
      <c r="Y37" s="299">
        <f t="shared" si="13"/>
        <v>75979.091392204937</v>
      </c>
      <c r="Z37" s="356">
        <f t="shared" si="14"/>
        <v>73022.472922226778</v>
      </c>
      <c r="AA37" s="3">
        <f t="shared" si="15"/>
        <v>77067.187022019221</v>
      </c>
      <c r="AB37" s="356">
        <f t="shared" si="1"/>
        <v>75476.316170152815</v>
      </c>
      <c r="AC37" s="350">
        <f t="shared" si="2"/>
        <v>76136.677655833206</v>
      </c>
      <c r="AE37" s="358">
        <f t="shared" si="3"/>
        <v>75979.091392204937</v>
      </c>
      <c r="AF37" s="298">
        <f t="shared" si="4"/>
        <v>73022.472922226778</v>
      </c>
      <c r="AG37" s="298">
        <f t="shared" si="5"/>
        <v>77067.187022019221</v>
      </c>
      <c r="AH37" s="298">
        <f t="shared" si="6"/>
        <v>75476.316170152815</v>
      </c>
      <c r="AI37" s="298">
        <f t="shared" si="7"/>
        <v>76136.677655833206</v>
      </c>
    </row>
    <row r="38" spans="1:35" ht="15" x14ac:dyDescent="0.25">
      <c r="A38" s="181">
        <v>26</v>
      </c>
      <c r="B38" s="264" t="s">
        <v>214</v>
      </c>
      <c r="C38" s="377" t="str">
        <f>VLOOKUP(B38,Valores!$A$2:$F$300,5,FALSE)</f>
        <v>unid.</v>
      </c>
      <c r="D38" s="330">
        <f>IF(SE!$N$35=69,$P38,0)</f>
        <v>0</v>
      </c>
      <c r="E38" s="200">
        <f>VLOOKUP($B38,Valores!$A$2:$G$300,6,FALSE)*VLOOKUP($E$8,Regional!$A$2:$B$7,2,FALSE)*VLOOKUP(VLOOKUP($B38,Indices_Poder!$B$5:$E$300,3,FALSE),Indices_Poder!$G$6:$N$27,4,FALSE)</f>
        <v>251679.91635849181</v>
      </c>
      <c r="F38" s="201">
        <f>VLOOKUP($B38,Valores!$A$2:$G$300,6,FALSE)*VLOOKUP($F$8,Regional!$A$2:$B$7,2,FALSE)*VLOOKUP(VLOOKUP($B38,Indices_Poder!$B$5:$E$300,3,FALSE),Indices_Poder!$G$6:$N$27,4,FALSE)</f>
        <v>241886.14973673914</v>
      </c>
      <c r="G38" s="201">
        <f>VLOOKUP($B38,Valores!$A$2:$G$300,6,FALSE)*VLOOKUP($G$8,Regional!$A$2:$B$7,2,FALSE)*VLOOKUP(VLOOKUP($B38,Indices_Poder!$B$5:$E$300,3,FALSE),Indices_Poder!$G$6:$N$27,4,FALSE)</f>
        <v>255284.2213335023</v>
      </c>
      <c r="H38" s="201">
        <f>VLOOKUP($B38,Valores!$A$2:$G$300,6,FALSE)*VLOOKUP($H$8,Regional!$A$2:$B$7,2,FALSE)*VLOOKUP(VLOOKUP($B38,Indices_Poder!$B$5:$E$300,3,FALSE),Indices_Poder!$G$6:$N$27,4,FALSE)</f>
        <v>250014.4788872801</v>
      </c>
      <c r="I38" s="202">
        <f>VLOOKUP($B38,Valores!$A$2:$G$300,6,FALSE)*VLOOKUP($I$8,Regional!$A$2:$B$7,2,FALSE)*VLOOKUP(VLOOKUP($B38,Indices_Poder!$B$5:$E$300,3,FALSE),Indices_Poder!$G$6:$N$27,4,FALSE)</f>
        <v>252201.91914797612</v>
      </c>
      <c r="J38" s="201">
        <f t="shared" si="0"/>
        <v>0</v>
      </c>
      <c r="K38" s="201">
        <f t="shared" si="0"/>
        <v>0</v>
      </c>
      <c r="L38" s="201">
        <f t="shared" si="0"/>
        <v>0</v>
      </c>
      <c r="M38" s="201">
        <f t="shared" si="0"/>
        <v>0</v>
      </c>
      <c r="N38" s="202">
        <f t="shared" si="0"/>
        <v>0</v>
      </c>
      <c r="O38" s="214"/>
      <c r="P38" s="203">
        <v>1</v>
      </c>
      <c r="Q38" s="313">
        <f>VLOOKUP(B38,Valores!$A$2:$P$300,14,FALSE)</f>
        <v>1</v>
      </c>
      <c r="R38" s="313">
        <f>VLOOKUP(B38,Valores!$A$2:$P$300,15,FALSE)</f>
        <v>6.6699999999999995E-2</v>
      </c>
      <c r="S38" s="300">
        <f t="shared" si="8"/>
        <v>0</v>
      </c>
      <c r="T38" s="300">
        <f t="shared" si="9"/>
        <v>0</v>
      </c>
      <c r="U38" s="300">
        <f t="shared" si="10"/>
        <v>0</v>
      </c>
      <c r="V38" s="300">
        <f t="shared" si="11"/>
        <v>0</v>
      </c>
      <c r="W38" s="358">
        <f t="shared" si="12"/>
        <v>0</v>
      </c>
      <c r="Y38" s="299">
        <f t="shared" si="13"/>
        <v>0</v>
      </c>
      <c r="Z38" s="356">
        <f t="shared" si="14"/>
        <v>0</v>
      </c>
      <c r="AA38" s="3">
        <f t="shared" si="15"/>
        <v>0</v>
      </c>
      <c r="AB38" s="356">
        <f t="shared" si="1"/>
        <v>0</v>
      </c>
      <c r="AC38" s="350">
        <f t="shared" si="2"/>
        <v>0</v>
      </c>
      <c r="AE38" s="358">
        <f t="shared" si="3"/>
        <v>0</v>
      </c>
      <c r="AF38" s="298">
        <f t="shared" si="4"/>
        <v>0</v>
      </c>
      <c r="AG38" s="298">
        <f t="shared" si="5"/>
        <v>0</v>
      </c>
      <c r="AH38" s="298">
        <f t="shared" si="6"/>
        <v>0</v>
      </c>
      <c r="AI38" s="298">
        <f t="shared" si="7"/>
        <v>0</v>
      </c>
    </row>
    <row r="39" spans="1:35" ht="15" x14ac:dyDescent="0.25">
      <c r="A39" s="181">
        <v>27</v>
      </c>
      <c r="B39" s="264" t="s">
        <v>212</v>
      </c>
      <c r="C39" s="377" t="str">
        <f>VLOOKUP(B39,Valores!$A$2:$F$300,5,FALSE)</f>
        <v>unid.</v>
      </c>
      <c r="D39" s="330">
        <f>IF(SE!$N$35=69,$P39,0)</f>
        <v>0</v>
      </c>
      <c r="E39" s="200">
        <f>VLOOKUP($B39,Valores!$A$2:$G$300,6,FALSE)*VLOOKUP($E$8,Regional!$A$2:$B$7,2,FALSE)*VLOOKUP(VLOOKUP($B39,Indices_Poder!$B$5:$E$300,3,FALSE),Indices_Poder!$G$6:$N$27,4,FALSE)</f>
        <v>23699.587890306437</v>
      </c>
      <c r="F39" s="201">
        <f>VLOOKUP($B39,Valores!$A$2:$G$300,6,FALSE)*VLOOKUP($F$8,Regional!$A$2:$B$7,2,FALSE)*VLOOKUP(VLOOKUP($B39,Indices_Poder!$B$5:$E$300,3,FALSE),Indices_Poder!$G$6:$N$27,4,FALSE)</f>
        <v>22777.352075118215</v>
      </c>
      <c r="G39" s="201">
        <f>VLOOKUP($B39,Valores!$A$2:$G$300,6,FALSE)*VLOOKUP($G$8,Regional!$A$2:$B$7,2,FALSE)*VLOOKUP(VLOOKUP($B39,Indices_Poder!$B$5:$E$300,3,FALSE),Indices_Poder!$G$6:$N$27,4,FALSE)</f>
        <v>24038.989395896009</v>
      </c>
      <c r="H39" s="201">
        <f>VLOOKUP($B39,Valores!$A$2:$G$300,6,FALSE)*VLOOKUP($H$8,Regional!$A$2:$B$7,2,FALSE)*VLOOKUP(VLOOKUP($B39,Indices_Poder!$B$5:$E$300,3,FALSE),Indices_Poder!$G$6:$N$27,4,FALSE)</f>
        <v>23542.760987723668</v>
      </c>
      <c r="I39" s="202">
        <f>VLOOKUP($B39,Valores!$A$2:$G$300,6,FALSE)*VLOOKUP($I$8,Regional!$A$2:$B$7,2,FALSE)*VLOOKUP(VLOOKUP($B39,Indices_Poder!$B$5:$E$300,3,FALSE),Indices_Poder!$G$6:$N$27,4,FALSE)</f>
        <v>23748.742591115963</v>
      </c>
      <c r="J39" s="201">
        <f t="shared" si="0"/>
        <v>0</v>
      </c>
      <c r="K39" s="201">
        <f t="shared" si="0"/>
        <v>0</v>
      </c>
      <c r="L39" s="201">
        <f t="shared" si="0"/>
        <v>0</v>
      </c>
      <c r="M39" s="201">
        <f t="shared" si="0"/>
        <v>0</v>
      </c>
      <c r="N39" s="202">
        <f t="shared" si="0"/>
        <v>0</v>
      </c>
      <c r="O39" s="214"/>
      <c r="P39" s="203">
        <v>2</v>
      </c>
      <c r="Q39" s="313">
        <f>VLOOKUP(B39,Valores!$A$2:$P$300,14,FALSE)</f>
        <v>1</v>
      </c>
      <c r="R39" s="313">
        <f>VLOOKUP(B39,Valores!$A$2:$P$300,15,FALSE)</f>
        <v>6.6699999999999995E-2</v>
      </c>
      <c r="S39" s="300">
        <f t="shared" si="8"/>
        <v>0</v>
      </c>
      <c r="T39" s="300">
        <f t="shared" si="9"/>
        <v>0</v>
      </c>
      <c r="U39" s="300">
        <f t="shared" si="10"/>
        <v>0</v>
      </c>
      <c r="V39" s="300">
        <f t="shared" si="11"/>
        <v>0</v>
      </c>
      <c r="W39" s="358">
        <f t="shared" si="12"/>
        <v>0</v>
      </c>
      <c r="Y39" s="299">
        <f t="shared" si="13"/>
        <v>0</v>
      </c>
      <c r="Z39" s="356">
        <f t="shared" si="14"/>
        <v>0</v>
      </c>
      <c r="AA39" s="3">
        <f t="shared" si="15"/>
        <v>0</v>
      </c>
      <c r="AB39" s="356">
        <f t="shared" si="1"/>
        <v>0</v>
      </c>
      <c r="AC39" s="350">
        <f t="shared" si="2"/>
        <v>0</v>
      </c>
      <c r="AE39" s="358">
        <f t="shared" si="3"/>
        <v>0</v>
      </c>
      <c r="AF39" s="298">
        <f t="shared" si="4"/>
        <v>0</v>
      </c>
      <c r="AG39" s="298">
        <f t="shared" si="5"/>
        <v>0</v>
      </c>
      <c r="AH39" s="298">
        <f t="shared" si="6"/>
        <v>0</v>
      </c>
      <c r="AI39" s="298">
        <f t="shared" si="7"/>
        <v>0</v>
      </c>
    </row>
    <row r="40" spans="1:35" ht="15" x14ac:dyDescent="0.25">
      <c r="A40" s="181">
        <v>28</v>
      </c>
      <c r="B40" s="264" t="s">
        <v>213</v>
      </c>
      <c r="C40" s="377" t="str">
        <f>VLOOKUP(B40,Valores!$A$2:$F$300,5,FALSE)</f>
        <v>unid.</v>
      </c>
      <c r="D40" s="330">
        <f>IF(SE!$N$35=69,$P40,0)</f>
        <v>0</v>
      </c>
      <c r="E40" s="200">
        <f>VLOOKUP($B40,Valores!$A$2:$G$300,6,FALSE)*VLOOKUP($E$8,Regional!$A$2:$B$7,2,FALSE)*VLOOKUP(VLOOKUP($B40,Indices_Poder!$B$5:$E$300,3,FALSE),Indices_Poder!$G$6:$N$27,4,FALSE)</f>
        <v>23699.587890306437</v>
      </c>
      <c r="F40" s="201">
        <f>VLOOKUP($B40,Valores!$A$2:$G$300,6,FALSE)*VLOOKUP($F$8,Regional!$A$2:$B$7,2,FALSE)*VLOOKUP(VLOOKUP($B40,Indices_Poder!$B$5:$E$300,3,FALSE),Indices_Poder!$G$6:$N$27,4,FALSE)</f>
        <v>22777.352075118215</v>
      </c>
      <c r="G40" s="201">
        <f>VLOOKUP($B40,Valores!$A$2:$G$300,6,FALSE)*VLOOKUP($G$8,Regional!$A$2:$B$7,2,FALSE)*VLOOKUP(VLOOKUP($B40,Indices_Poder!$B$5:$E$300,3,FALSE),Indices_Poder!$G$6:$N$27,4,FALSE)</f>
        <v>24038.989395896009</v>
      </c>
      <c r="H40" s="201">
        <f>VLOOKUP($B40,Valores!$A$2:$G$300,6,FALSE)*VLOOKUP($H$8,Regional!$A$2:$B$7,2,FALSE)*VLOOKUP(VLOOKUP($B40,Indices_Poder!$B$5:$E$300,3,FALSE),Indices_Poder!$G$6:$N$27,4,FALSE)</f>
        <v>23542.760987723668</v>
      </c>
      <c r="I40" s="202">
        <f>VLOOKUP($B40,Valores!$A$2:$G$300,6,FALSE)*VLOOKUP($I$8,Regional!$A$2:$B$7,2,FALSE)*VLOOKUP(VLOOKUP($B40,Indices_Poder!$B$5:$E$300,3,FALSE),Indices_Poder!$G$6:$N$27,4,FALSE)</f>
        <v>23748.742591115963</v>
      </c>
      <c r="J40" s="201">
        <f t="shared" si="0"/>
        <v>0</v>
      </c>
      <c r="K40" s="201">
        <f t="shared" si="0"/>
        <v>0</v>
      </c>
      <c r="L40" s="201">
        <f t="shared" si="0"/>
        <v>0</v>
      </c>
      <c r="M40" s="201">
        <f t="shared" si="0"/>
        <v>0</v>
      </c>
      <c r="N40" s="202">
        <f t="shared" si="0"/>
        <v>0</v>
      </c>
      <c r="O40" s="214"/>
      <c r="P40" s="203">
        <v>1</v>
      </c>
      <c r="Q40" s="313">
        <f>VLOOKUP(B40,Valores!$A$2:$P$300,14,FALSE)</f>
        <v>1</v>
      </c>
      <c r="R40" s="313">
        <f>VLOOKUP(B40,Valores!$A$2:$P$300,15,FALSE)</f>
        <v>6.6699999999999995E-2</v>
      </c>
      <c r="S40" s="300">
        <f t="shared" si="8"/>
        <v>0</v>
      </c>
      <c r="T40" s="300">
        <f t="shared" si="9"/>
        <v>0</v>
      </c>
      <c r="U40" s="300">
        <f t="shared" si="10"/>
        <v>0</v>
      </c>
      <c r="V40" s="300">
        <f t="shared" si="11"/>
        <v>0</v>
      </c>
      <c r="W40" s="358">
        <f t="shared" si="12"/>
        <v>0</v>
      </c>
      <c r="Y40" s="299">
        <f t="shared" si="13"/>
        <v>0</v>
      </c>
      <c r="Z40" s="356">
        <f t="shared" si="14"/>
        <v>0</v>
      </c>
      <c r="AA40" s="3">
        <f t="shared" si="15"/>
        <v>0</v>
      </c>
      <c r="AB40" s="356">
        <f t="shared" si="1"/>
        <v>0</v>
      </c>
      <c r="AC40" s="350">
        <f t="shared" si="2"/>
        <v>0</v>
      </c>
      <c r="AE40" s="358">
        <f t="shared" si="3"/>
        <v>0</v>
      </c>
      <c r="AF40" s="298">
        <f t="shared" si="4"/>
        <v>0</v>
      </c>
      <c r="AG40" s="298">
        <f t="shared" si="5"/>
        <v>0</v>
      </c>
      <c r="AH40" s="298">
        <f t="shared" si="6"/>
        <v>0</v>
      </c>
      <c r="AI40" s="298">
        <f t="shared" si="7"/>
        <v>0</v>
      </c>
    </row>
    <row r="41" spans="1:35" ht="15" x14ac:dyDescent="0.25">
      <c r="A41" s="181">
        <v>29</v>
      </c>
      <c r="B41" s="264" t="s">
        <v>215</v>
      </c>
      <c r="C41" s="377" t="str">
        <f>VLOOKUP(B41,Valores!$A$2:$F$300,5,FALSE)</f>
        <v>unid.</v>
      </c>
      <c r="D41" s="330">
        <f>IF(SE!$N$35=69,$P41,0)</f>
        <v>0</v>
      </c>
      <c r="E41" s="200">
        <f>VLOOKUP($B41,Valores!$A$2:$G$300,6,FALSE)*VLOOKUP($E$8,Regional!$A$2:$B$7,2,FALSE)*VLOOKUP(VLOOKUP($B41,Indices_Poder!$B$5:$E$300,3,FALSE),Indices_Poder!$G$6:$N$27,4,FALSE)</f>
        <v>23699.587890306437</v>
      </c>
      <c r="F41" s="201">
        <f>VLOOKUP($B41,Valores!$A$2:$G$300,6,FALSE)*VLOOKUP($F$8,Regional!$A$2:$B$7,2,FALSE)*VLOOKUP(VLOOKUP($B41,Indices_Poder!$B$5:$E$300,3,FALSE),Indices_Poder!$G$6:$N$27,4,FALSE)</f>
        <v>22777.352075118215</v>
      </c>
      <c r="G41" s="201">
        <f>VLOOKUP($B41,Valores!$A$2:$G$300,6,FALSE)*VLOOKUP($G$8,Regional!$A$2:$B$7,2,FALSE)*VLOOKUP(VLOOKUP($B41,Indices_Poder!$B$5:$E$300,3,FALSE),Indices_Poder!$G$6:$N$27,4,FALSE)</f>
        <v>24038.989395896009</v>
      </c>
      <c r="H41" s="201">
        <f>VLOOKUP($B41,Valores!$A$2:$G$300,6,FALSE)*VLOOKUP($H$8,Regional!$A$2:$B$7,2,FALSE)*VLOOKUP(VLOOKUP($B41,Indices_Poder!$B$5:$E$300,3,FALSE),Indices_Poder!$G$6:$N$27,4,FALSE)</f>
        <v>23542.760987723668</v>
      </c>
      <c r="I41" s="202">
        <f>VLOOKUP($B41,Valores!$A$2:$G$300,6,FALSE)*VLOOKUP($I$8,Regional!$A$2:$B$7,2,FALSE)*VLOOKUP(VLOOKUP($B41,Indices_Poder!$B$5:$E$300,3,FALSE),Indices_Poder!$G$6:$N$27,4,FALSE)</f>
        <v>23748.742591115963</v>
      </c>
      <c r="J41" s="201">
        <f t="shared" si="0"/>
        <v>0</v>
      </c>
      <c r="K41" s="201">
        <f t="shared" si="0"/>
        <v>0</v>
      </c>
      <c r="L41" s="201">
        <f t="shared" si="0"/>
        <v>0</v>
      </c>
      <c r="M41" s="201">
        <f t="shared" si="0"/>
        <v>0</v>
      </c>
      <c r="N41" s="202">
        <f t="shared" si="0"/>
        <v>0</v>
      </c>
      <c r="O41" s="214"/>
      <c r="P41" s="203">
        <v>1</v>
      </c>
      <c r="Q41" s="313">
        <f>VLOOKUP(B41,Valores!$A$2:$P$300,14,FALSE)</f>
        <v>1</v>
      </c>
      <c r="R41" s="313">
        <f>VLOOKUP(B41,Valores!$A$2:$P$300,15,FALSE)</f>
        <v>6.6699999999999995E-2</v>
      </c>
      <c r="S41" s="300">
        <f t="shared" si="8"/>
        <v>0</v>
      </c>
      <c r="T41" s="300">
        <f t="shared" si="9"/>
        <v>0</v>
      </c>
      <c r="U41" s="300">
        <f t="shared" si="10"/>
        <v>0</v>
      </c>
      <c r="V41" s="300">
        <f t="shared" si="11"/>
        <v>0</v>
      </c>
      <c r="W41" s="358">
        <f t="shared" si="12"/>
        <v>0</v>
      </c>
      <c r="Y41" s="299">
        <f t="shared" si="13"/>
        <v>0</v>
      </c>
      <c r="Z41" s="356">
        <f t="shared" si="14"/>
        <v>0</v>
      </c>
      <c r="AA41" s="3">
        <f t="shared" si="15"/>
        <v>0</v>
      </c>
      <c r="AB41" s="356">
        <f t="shared" si="1"/>
        <v>0</v>
      </c>
      <c r="AC41" s="350">
        <f t="shared" ref="AC41:AC60" si="16">N41+W41</f>
        <v>0</v>
      </c>
      <c r="AE41" s="358">
        <f t="shared" ref="AE41:AE60" si="17">IF($Q41="rateio",0,Y41*$Q41)</f>
        <v>0</v>
      </c>
      <c r="AF41" s="298">
        <f t="shared" ref="AF41:AF60" si="18">IF($Q41="rateio",0,Z41*$Q41)</f>
        <v>0</v>
      </c>
      <c r="AG41" s="298">
        <f t="shared" ref="AG41:AG60" si="19">IF($Q41="rateio",0,AA41*$Q41)</f>
        <v>0</v>
      </c>
      <c r="AH41" s="298">
        <f t="shared" ref="AH41:AH60" si="20">IF($Q41="rateio",0,AB41*$Q41)</f>
        <v>0</v>
      </c>
      <c r="AI41" s="298">
        <f t="shared" ref="AI41:AI60" si="21">IF($Q41="rateio",0,AC41*$Q41)</f>
        <v>0</v>
      </c>
    </row>
    <row r="42" spans="1:35" ht="15" x14ac:dyDescent="0.25">
      <c r="A42" s="181">
        <v>30</v>
      </c>
      <c r="B42" s="264" t="s">
        <v>211</v>
      </c>
      <c r="C42" s="377" t="str">
        <f>VLOOKUP(B42,Valores!$A$2:$F$300,5,FALSE)</f>
        <v>unid.</v>
      </c>
      <c r="D42" s="330">
        <f>IF(SE!$N$35=69,$P42,0)</f>
        <v>0</v>
      </c>
      <c r="E42" s="200">
        <f>VLOOKUP($B42,Valores!$A$2:$G$300,6,FALSE)*VLOOKUP($E$8,Regional!$A$2:$B$7,2,FALSE)*VLOOKUP(VLOOKUP($B42,Indices_Poder!$B$5:$E$300,3,FALSE),Indices_Poder!$G$6:$N$27,4,FALSE)</f>
        <v>250800.09243993936</v>
      </c>
      <c r="F42" s="201">
        <f>VLOOKUP($B42,Valores!$A$2:$G$300,6,FALSE)*VLOOKUP($F$8,Regional!$A$2:$B$7,2,FALSE)*VLOOKUP(VLOOKUP($B42,Indices_Poder!$B$5:$E$300,3,FALSE),Indices_Poder!$G$6:$N$27,4,FALSE)</f>
        <v>241040.56291684444</v>
      </c>
      <c r="G42" s="201">
        <f>VLOOKUP($B42,Valores!$A$2:$G$300,6,FALSE)*VLOOKUP($G$8,Regional!$A$2:$B$7,2,FALSE)*VLOOKUP(VLOOKUP($B42,Indices_Poder!$B$5:$E$300,3,FALSE),Indices_Poder!$G$6:$N$27,4,FALSE)</f>
        <v>254391.7974674743</v>
      </c>
      <c r="H42" s="201">
        <f>VLOOKUP($B42,Valores!$A$2:$G$300,6,FALSE)*VLOOKUP($H$8,Regional!$A$2:$B$7,2,FALSE)*VLOOKUP(VLOOKUP($B42,Indices_Poder!$B$5:$E$300,3,FALSE),Indices_Poder!$G$6:$N$27,4,FALSE)</f>
        <v>249140.47701342322</v>
      </c>
      <c r="I42" s="202">
        <f>VLOOKUP($B42,Valores!$A$2:$G$300,6,FALSE)*VLOOKUP($I$8,Regional!$A$2:$B$7,2,FALSE)*VLOOKUP(VLOOKUP($B42,Indices_Poder!$B$5:$E$300,3,FALSE),Indices_Poder!$G$6:$N$27,4,FALSE)</f>
        <v>251320.27040944443</v>
      </c>
      <c r="J42" s="201">
        <f t="shared" si="0"/>
        <v>0</v>
      </c>
      <c r="K42" s="201">
        <f t="shared" si="0"/>
        <v>0</v>
      </c>
      <c r="L42" s="201">
        <f t="shared" si="0"/>
        <v>0</v>
      </c>
      <c r="M42" s="201">
        <f t="shared" si="0"/>
        <v>0</v>
      </c>
      <c r="N42" s="202">
        <f t="shared" si="0"/>
        <v>0</v>
      </c>
      <c r="O42" s="214"/>
      <c r="P42" s="203">
        <v>2</v>
      </c>
      <c r="Q42" s="313">
        <f>VLOOKUP(B42,Valores!$A$2:$P$300,14,FALSE)</f>
        <v>1</v>
      </c>
      <c r="R42" s="313">
        <f>VLOOKUP(B42,Valores!$A$2:$P$300,15,FALSE)</f>
        <v>6.6699999999999995E-2</v>
      </c>
      <c r="S42" s="300">
        <f t="shared" si="8"/>
        <v>0</v>
      </c>
      <c r="T42" s="300">
        <f t="shared" ref="T42:T60" si="22">IF($R42="UAR",K42*T$8,0)</f>
        <v>0</v>
      </c>
      <c r="U42" s="300">
        <f t="shared" ref="U42:U60" si="23">IF($R42="UAR",L42*U$8,0)</f>
        <v>0</v>
      </c>
      <c r="V42" s="300">
        <f t="shared" ref="V42:V60" si="24">IF($R42="UAR",M42*V$8,0)</f>
        <v>0</v>
      </c>
      <c r="W42" s="358">
        <f t="shared" ref="W42:W60" si="25">IF($R42="UAR",N42*W$8,0)</f>
        <v>0</v>
      </c>
      <c r="Y42" s="299">
        <f t="shared" ref="Y42:Y60" si="26">J42+S42</f>
        <v>0</v>
      </c>
      <c r="Z42" s="356">
        <f t="shared" ref="Z42:Z60" si="27">K42+T42</f>
        <v>0</v>
      </c>
      <c r="AA42" s="3">
        <f t="shared" si="15"/>
        <v>0</v>
      </c>
      <c r="AB42" s="356">
        <f t="shared" si="1"/>
        <v>0</v>
      </c>
      <c r="AC42" s="350">
        <f t="shared" si="16"/>
        <v>0</v>
      </c>
      <c r="AE42" s="358">
        <f t="shared" si="17"/>
        <v>0</v>
      </c>
      <c r="AF42" s="298">
        <f t="shared" si="18"/>
        <v>0</v>
      </c>
      <c r="AG42" s="298">
        <f t="shared" si="19"/>
        <v>0</v>
      </c>
      <c r="AH42" s="298">
        <f t="shared" si="20"/>
        <v>0</v>
      </c>
      <c r="AI42" s="298">
        <f t="shared" si="21"/>
        <v>0</v>
      </c>
    </row>
    <row r="43" spans="1:35" ht="15" x14ac:dyDescent="0.25">
      <c r="A43" s="181">
        <v>31</v>
      </c>
      <c r="B43" s="264" t="s">
        <v>108</v>
      </c>
      <c r="C43" s="377" t="str">
        <f>VLOOKUP(B43,Valores!$A$2:$F$300,5,FALSE)</f>
        <v>unid.</v>
      </c>
      <c r="D43" s="330">
        <f>IF(SE!$N$35=69,$P43,0)</f>
        <v>0</v>
      </c>
      <c r="E43" s="200">
        <f>VLOOKUP($B43,Valores!$A$2:$G$300,6,FALSE)*VLOOKUP($E$8,Regional!$A$2:$B$7,2,FALSE)*VLOOKUP(VLOOKUP($B43,Indices_Poder!$B$5:$E$300,3,FALSE),Indices_Poder!$G$6:$N$27,4,FALSE)</f>
        <v>61193.057856496533</v>
      </c>
      <c r="F43" s="201">
        <f>VLOOKUP($B43,Valores!$A$2:$G$300,6,FALSE)*VLOOKUP($F$8,Regional!$A$2:$B$7,2,FALSE)*VLOOKUP(VLOOKUP($B43,Indices_Poder!$B$5:$E$300,3,FALSE),Indices_Poder!$G$6:$N$27,4,FALSE)</f>
        <v>58811.816889043723</v>
      </c>
      <c r="G43" s="201">
        <f>VLOOKUP($B43,Valores!$A$2:$G$300,6,FALSE)*VLOOKUP($G$8,Regional!$A$2:$B$7,2,FALSE)*VLOOKUP(VLOOKUP($B43,Indices_Poder!$B$5:$E$300,3,FALSE),Indices_Poder!$G$6:$N$27,4,FALSE)</f>
        <v>62069.402882589573</v>
      </c>
      <c r="H43" s="201">
        <f>VLOOKUP($B43,Valores!$A$2:$G$300,6,FALSE)*VLOOKUP($H$8,Regional!$A$2:$B$7,2,FALSE)*VLOOKUP(VLOOKUP($B43,Indices_Poder!$B$5:$E$300,3,FALSE),Indices_Poder!$G$6:$N$27,4,FALSE)</f>
        <v>60788.126016853552</v>
      </c>
      <c r="I43" s="202">
        <f>VLOOKUP($B43,Valores!$A$2:$G$300,6,FALSE)*VLOOKUP($I$8,Regional!$A$2:$B$7,2,FALSE)*VLOOKUP(VLOOKUP($B43,Indices_Poder!$B$5:$E$300,3,FALSE),Indices_Poder!$G$6:$N$27,4,FALSE)</f>
        <v>61319.97679131</v>
      </c>
      <c r="J43" s="201">
        <f t="shared" si="0"/>
        <v>0</v>
      </c>
      <c r="K43" s="201">
        <f t="shared" si="0"/>
        <v>0</v>
      </c>
      <c r="L43" s="201">
        <f t="shared" si="0"/>
        <v>0</v>
      </c>
      <c r="M43" s="201">
        <f t="shared" si="0"/>
        <v>0</v>
      </c>
      <c r="N43" s="202">
        <f t="shared" si="0"/>
        <v>0</v>
      </c>
      <c r="O43" s="214"/>
      <c r="P43" s="203">
        <v>1</v>
      </c>
      <c r="Q43" s="313">
        <f>VLOOKUP(B43,Valores!$A$2:$P$300,14,FALSE)</f>
        <v>1</v>
      </c>
      <c r="R43" s="313">
        <f>VLOOKUP(B43,Valores!$A$2:$P$300,15,FALSE)</f>
        <v>3.5700000000000003E-2</v>
      </c>
      <c r="S43" s="300">
        <f t="shared" si="8"/>
        <v>0</v>
      </c>
      <c r="T43" s="300">
        <f t="shared" si="22"/>
        <v>0</v>
      </c>
      <c r="U43" s="300">
        <f t="shared" si="23"/>
        <v>0</v>
      </c>
      <c r="V43" s="300">
        <f t="shared" si="24"/>
        <v>0</v>
      </c>
      <c r="W43" s="358">
        <f t="shared" si="25"/>
        <v>0</v>
      </c>
      <c r="Y43" s="299">
        <f t="shared" si="26"/>
        <v>0</v>
      </c>
      <c r="Z43" s="356">
        <f t="shared" si="27"/>
        <v>0</v>
      </c>
      <c r="AA43" s="3">
        <f t="shared" si="15"/>
        <v>0</v>
      </c>
      <c r="AB43" s="356">
        <f t="shared" si="1"/>
        <v>0</v>
      </c>
      <c r="AC43" s="350">
        <f t="shared" si="16"/>
        <v>0</v>
      </c>
      <c r="AE43" s="358">
        <f t="shared" si="17"/>
        <v>0</v>
      </c>
      <c r="AF43" s="298">
        <f t="shared" si="18"/>
        <v>0</v>
      </c>
      <c r="AG43" s="298">
        <f t="shared" si="19"/>
        <v>0</v>
      </c>
      <c r="AH43" s="298">
        <f t="shared" si="20"/>
        <v>0</v>
      </c>
      <c r="AI43" s="298">
        <f t="shared" si="21"/>
        <v>0</v>
      </c>
    </row>
    <row r="44" spans="1:35" ht="15" x14ac:dyDescent="0.25">
      <c r="A44" s="181">
        <v>32</v>
      </c>
      <c r="B44" s="264" t="s">
        <v>109</v>
      </c>
      <c r="C44" s="377" t="str">
        <f>VLOOKUP(B44,Valores!$A$2:$F$300,5,FALSE)</f>
        <v>unid.</v>
      </c>
      <c r="D44" s="330">
        <f>IF(SE!$N$35=69,$P44,0)</f>
        <v>0</v>
      </c>
      <c r="E44" s="200">
        <f>VLOOKUP($B44,Valores!$A$2:$G$300,6,FALSE)*VLOOKUP($E$8,Regional!$A$2:$B$7,2,FALSE)*VLOOKUP(VLOOKUP($B44,Indices_Poder!$B$5:$E$300,3,FALSE),Indices_Poder!$G$6:$N$27,4,FALSE)</f>
        <v>61193.057856496533</v>
      </c>
      <c r="F44" s="201">
        <f>VLOOKUP($B44,Valores!$A$2:$G$300,6,FALSE)*VLOOKUP($F$8,Regional!$A$2:$B$7,2,FALSE)*VLOOKUP(VLOOKUP($B44,Indices_Poder!$B$5:$E$300,3,FALSE),Indices_Poder!$G$6:$N$27,4,FALSE)</f>
        <v>58811.816889043723</v>
      </c>
      <c r="G44" s="201">
        <f>VLOOKUP($B44,Valores!$A$2:$G$300,6,FALSE)*VLOOKUP($G$8,Regional!$A$2:$B$7,2,FALSE)*VLOOKUP(VLOOKUP($B44,Indices_Poder!$B$5:$E$300,3,FALSE),Indices_Poder!$G$6:$N$27,4,FALSE)</f>
        <v>62069.402882589573</v>
      </c>
      <c r="H44" s="201">
        <f>VLOOKUP($B44,Valores!$A$2:$G$300,6,FALSE)*VLOOKUP($H$8,Regional!$A$2:$B$7,2,FALSE)*VLOOKUP(VLOOKUP($B44,Indices_Poder!$B$5:$E$300,3,FALSE),Indices_Poder!$G$6:$N$27,4,FALSE)</f>
        <v>60788.126016853552</v>
      </c>
      <c r="I44" s="202">
        <f>VLOOKUP($B44,Valores!$A$2:$G$300,6,FALSE)*VLOOKUP($I$8,Regional!$A$2:$B$7,2,FALSE)*VLOOKUP(VLOOKUP($B44,Indices_Poder!$B$5:$E$300,3,FALSE),Indices_Poder!$G$6:$N$27,4,FALSE)</f>
        <v>61319.97679131</v>
      </c>
      <c r="J44" s="201">
        <f t="shared" si="0"/>
        <v>0</v>
      </c>
      <c r="K44" s="201">
        <f t="shared" si="0"/>
        <v>0</v>
      </c>
      <c r="L44" s="201">
        <f t="shared" si="0"/>
        <v>0</v>
      </c>
      <c r="M44" s="201">
        <f t="shared" si="0"/>
        <v>0</v>
      </c>
      <c r="N44" s="202">
        <f t="shared" si="0"/>
        <v>0</v>
      </c>
      <c r="O44" s="214"/>
      <c r="P44" s="203">
        <v>1</v>
      </c>
      <c r="Q44" s="313">
        <f>VLOOKUP(B44,Valores!$A$2:$P$300,14,FALSE)</f>
        <v>1</v>
      </c>
      <c r="R44" s="313">
        <f>VLOOKUP(B44,Valores!$A$2:$P$300,15,FALSE)</f>
        <v>3.5700000000000003E-2</v>
      </c>
      <c r="S44" s="300">
        <f t="shared" si="8"/>
        <v>0</v>
      </c>
      <c r="T44" s="300">
        <f t="shared" si="22"/>
        <v>0</v>
      </c>
      <c r="U44" s="300">
        <f t="shared" si="23"/>
        <v>0</v>
      </c>
      <c r="V44" s="300">
        <f t="shared" si="24"/>
        <v>0</v>
      </c>
      <c r="W44" s="358">
        <f t="shared" si="25"/>
        <v>0</v>
      </c>
      <c r="Y44" s="299">
        <f t="shared" si="26"/>
        <v>0</v>
      </c>
      <c r="Z44" s="356">
        <f t="shared" si="27"/>
        <v>0</v>
      </c>
      <c r="AA44" s="3">
        <f t="shared" si="15"/>
        <v>0</v>
      </c>
      <c r="AB44" s="356">
        <f t="shared" si="1"/>
        <v>0</v>
      </c>
      <c r="AC44" s="350">
        <f t="shared" si="16"/>
        <v>0</v>
      </c>
      <c r="AE44" s="358">
        <f t="shared" si="17"/>
        <v>0</v>
      </c>
      <c r="AF44" s="298">
        <f t="shared" si="18"/>
        <v>0</v>
      </c>
      <c r="AG44" s="298">
        <f t="shared" si="19"/>
        <v>0</v>
      </c>
      <c r="AH44" s="298">
        <f t="shared" si="20"/>
        <v>0</v>
      </c>
      <c r="AI44" s="298">
        <f t="shared" si="21"/>
        <v>0</v>
      </c>
    </row>
    <row r="45" spans="1:35" ht="15" x14ac:dyDescent="0.25">
      <c r="A45" s="181"/>
      <c r="B45" s="264" t="s">
        <v>99</v>
      </c>
      <c r="C45" s="377" t="str">
        <f>VLOOKUP(B45,Valores!$A$2:$F$300,5,FALSE)</f>
        <v>unid.</v>
      </c>
      <c r="D45" s="331">
        <f>IF(SE!$N$35=69,$P45,0)</f>
        <v>0</v>
      </c>
      <c r="E45" s="200">
        <f>VLOOKUP($B45,Valores!$A$2:$G$300,6,FALSE)*VLOOKUP($E$8,Regional!$A$2:$B$7,2,FALSE)*VLOOKUP(VLOOKUP($B45,Indices_Poder!$B$5:$E$300,3,FALSE),Indices_Poder!$G$6:$N$27,4,FALSE)</f>
        <v>38962.599594820458</v>
      </c>
      <c r="F45" s="201">
        <f>VLOOKUP($B45,Valores!$A$2:$G$300,6,FALSE)*VLOOKUP($F$8,Regional!$A$2:$B$7,2,FALSE)*VLOOKUP(VLOOKUP($B45,Indices_Poder!$B$5:$E$300,3,FALSE),Indices_Poder!$G$6:$N$27,4,FALSE)</f>
        <v>37446.425348859048</v>
      </c>
      <c r="G45" s="201">
        <f>VLOOKUP($B45,Valores!$A$2:$G$300,6,FALSE)*VLOOKUP($G$8,Regional!$A$2:$B$7,2,FALSE)*VLOOKUP(VLOOKUP($B45,Indices_Poder!$B$5:$E$300,3,FALSE),Indices_Poder!$G$6:$N$27,4,FALSE)</f>
        <v>39520.582502598132</v>
      </c>
      <c r="H45" s="201">
        <f>VLOOKUP($B45,Valores!$A$2:$G$300,6,FALSE)*VLOOKUP($H$8,Regional!$A$2:$B$7,2,FALSE)*VLOOKUP(VLOOKUP($B45,Indices_Poder!$B$5:$E$300,3,FALSE),Indices_Poder!$G$6:$N$27,4,FALSE)</f>
        <v>38704.773009847326</v>
      </c>
      <c r="I45" s="202">
        <f>VLOOKUP($B45,Valores!$A$2:$G$300,6,FALSE)*VLOOKUP($I$8,Regional!$A$2:$B$7,2,FALSE)*VLOOKUP(VLOOKUP($B45,Indices_Poder!$B$5:$E$300,3,FALSE),Indices_Poder!$G$6:$N$27,4,FALSE)</f>
        <v>39043.410912498606</v>
      </c>
      <c r="J45" s="201">
        <f t="shared" si="0"/>
        <v>0</v>
      </c>
      <c r="K45" s="201">
        <f t="shared" si="0"/>
        <v>0</v>
      </c>
      <c r="L45" s="201">
        <f t="shared" si="0"/>
        <v>0</v>
      </c>
      <c r="M45" s="201">
        <f t="shared" si="0"/>
        <v>0</v>
      </c>
      <c r="N45" s="202">
        <f t="shared" si="0"/>
        <v>0</v>
      </c>
      <c r="O45" s="214"/>
      <c r="P45" s="203">
        <v>2</v>
      </c>
      <c r="Q45" s="313">
        <f>VLOOKUP(B45,Valores!$A$2:$P$300,14,FALSE)</f>
        <v>1</v>
      </c>
      <c r="R45" s="313">
        <f>VLOOKUP(B45,Valores!$A$2:$P$300,15,FALSE)</f>
        <v>3.5700000000000003E-2</v>
      </c>
      <c r="S45" s="300">
        <f t="shared" si="8"/>
        <v>0</v>
      </c>
      <c r="T45" s="300">
        <f t="shared" si="22"/>
        <v>0</v>
      </c>
      <c r="U45" s="300">
        <f t="shared" si="23"/>
        <v>0</v>
      </c>
      <c r="V45" s="300">
        <f t="shared" si="24"/>
        <v>0</v>
      </c>
      <c r="W45" s="358">
        <f t="shared" si="25"/>
        <v>0</v>
      </c>
      <c r="Y45" s="299">
        <f t="shared" si="26"/>
        <v>0</v>
      </c>
      <c r="Z45" s="356">
        <f t="shared" si="27"/>
        <v>0</v>
      </c>
      <c r="AA45" s="3">
        <f t="shared" si="15"/>
        <v>0</v>
      </c>
      <c r="AB45" s="356">
        <f t="shared" si="1"/>
        <v>0</v>
      </c>
      <c r="AC45" s="350">
        <f t="shared" si="16"/>
        <v>0</v>
      </c>
      <c r="AE45" s="358">
        <f t="shared" si="17"/>
        <v>0</v>
      </c>
      <c r="AF45" s="298">
        <f t="shared" si="18"/>
        <v>0</v>
      </c>
      <c r="AG45" s="298">
        <f t="shared" si="19"/>
        <v>0</v>
      </c>
      <c r="AH45" s="298">
        <f t="shared" si="20"/>
        <v>0</v>
      </c>
      <c r="AI45" s="298">
        <f t="shared" si="21"/>
        <v>0</v>
      </c>
    </row>
    <row r="46" spans="1:35" ht="15" x14ac:dyDescent="0.25">
      <c r="A46" s="181">
        <v>33</v>
      </c>
      <c r="B46" s="264" t="s">
        <v>295</v>
      </c>
      <c r="C46" s="377" t="str">
        <f>VLOOKUP(B46,Valores!$A$2:$F$300,5,FALSE)</f>
        <v>unid.</v>
      </c>
      <c r="D46" s="330">
        <f>IF(SE!$N$35=69,$P46,0)</f>
        <v>0</v>
      </c>
      <c r="E46" s="200">
        <f>VLOOKUP($B46,Valores!$A$2:$G$300,6,FALSE)*VLOOKUP($E$8,Regional!$A$2:$B$7,2,FALSE)*VLOOKUP(VLOOKUP($B46,Indices_Poder!$B$5:$E$300,3,FALSE),Indices_Poder!$G$6:$N$27,4,FALSE)</f>
        <v>76293.719365808662</v>
      </c>
      <c r="F46" s="201">
        <f>VLOOKUP($B46,Valores!$A$2:$G$300,6,FALSE)*VLOOKUP($F$8,Regional!$A$2:$B$7,2,FALSE)*VLOOKUP(VLOOKUP($B46,Indices_Poder!$B$5:$E$300,3,FALSE),Indices_Poder!$G$6:$N$27,4,FALSE)</f>
        <v>73324.85759493176</v>
      </c>
      <c r="G46" s="201">
        <f>VLOOKUP($B46,Valores!$A$2:$G$300,6,FALSE)*VLOOKUP($G$8,Regional!$A$2:$B$7,2,FALSE)*VLOOKUP(VLOOKUP($B46,Indices_Poder!$B$5:$E$300,3,FALSE),Indices_Poder!$G$6:$N$27,4,FALSE)</f>
        <v>77386.320778948633</v>
      </c>
      <c r="H46" s="201">
        <f>VLOOKUP($B46,Valores!$A$2:$G$300,6,FALSE)*VLOOKUP($H$8,Regional!$A$2:$B$7,2,FALSE)*VLOOKUP(VLOOKUP($B46,Indices_Poder!$B$5:$E$300,3,FALSE),Indices_Poder!$G$6:$N$27,4,FALSE)</f>
        <v>75788.862161116398</v>
      </c>
      <c r="I46" s="202">
        <f>VLOOKUP($B46,Valores!$A$2:$G$300,6,FALSE)*VLOOKUP($I$8,Regional!$A$2:$B$7,2,FALSE)*VLOOKUP(VLOOKUP($B46,Indices_Poder!$B$5:$E$300,3,FALSE),Indices_Poder!$G$6:$N$27,4,FALSE)</f>
        <v>76451.958191159967</v>
      </c>
      <c r="J46" s="201">
        <f t="shared" si="0"/>
        <v>0</v>
      </c>
      <c r="K46" s="201">
        <f t="shared" si="0"/>
        <v>0</v>
      </c>
      <c r="L46" s="201">
        <f t="shared" si="0"/>
        <v>0</v>
      </c>
      <c r="M46" s="201">
        <f t="shared" si="0"/>
        <v>0</v>
      </c>
      <c r="N46" s="202">
        <f t="shared" si="0"/>
        <v>0</v>
      </c>
      <c r="O46" s="214"/>
      <c r="P46" s="203">
        <v>1</v>
      </c>
      <c r="Q46" s="313">
        <f>VLOOKUP(B46,Valores!$A$2:$P$300,14,FALSE)</f>
        <v>1</v>
      </c>
      <c r="R46" s="313">
        <f>VLOOKUP(B46,Valores!$A$2:$P$300,15,FALSE)</f>
        <v>5.8799999999999998E-2</v>
      </c>
      <c r="S46" s="300">
        <f t="shared" si="8"/>
        <v>0</v>
      </c>
      <c r="T46" s="300">
        <f t="shared" si="22"/>
        <v>0</v>
      </c>
      <c r="U46" s="300">
        <f t="shared" si="23"/>
        <v>0</v>
      </c>
      <c r="V46" s="300">
        <f t="shared" si="24"/>
        <v>0</v>
      </c>
      <c r="W46" s="358">
        <f t="shared" si="25"/>
        <v>0</v>
      </c>
      <c r="Y46" s="299">
        <f t="shared" si="26"/>
        <v>0</v>
      </c>
      <c r="Z46" s="356">
        <f t="shared" si="27"/>
        <v>0</v>
      </c>
      <c r="AA46" s="3">
        <f t="shared" si="15"/>
        <v>0</v>
      </c>
      <c r="AB46" s="356">
        <f t="shared" si="1"/>
        <v>0</v>
      </c>
      <c r="AC46" s="350">
        <f t="shared" si="16"/>
        <v>0</v>
      </c>
      <c r="AE46" s="358">
        <f t="shared" si="17"/>
        <v>0</v>
      </c>
      <c r="AF46" s="298">
        <f t="shared" si="18"/>
        <v>0</v>
      </c>
      <c r="AG46" s="298">
        <f t="shared" si="19"/>
        <v>0</v>
      </c>
      <c r="AH46" s="298">
        <f t="shared" si="20"/>
        <v>0</v>
      </c>
      <c r="AI46" s="298">
        <f t="shared" si="21"/>
        <v>0</v>
      </c>
    </row>
    <row r="47" spans="1:35" ht="15" x14ac:dyDescent="0.25">
      <c r="A47" s="181">
        <v>35</v>
      </c>
      <c r="B47" s="264" t="s">
        <v>385</v>
      </c>
      <c r="C47" s="377" t="str">
        <f>VLOOKUP(B47,Valores!$A$2:$F$300,5,FALSE)</f>
        <v>unid.</v>
      </c>
      <c r="D47" s="330">
        <f>IF(SE!$N$35=69,$P47,0)</f>
        <v>0</v>
      </c>
      <c r="E47" s="200">
        <f>VLOOKUP($B47,Valores!$A$2:$G$300,6,FALSE)*VLOOKUP($E$8,Regional!$A$2:$B$7,2,FALSE)*VLOOKUP(VLOOKUP($B47,Indices_Poder!$B$5:$E$300,3,FALSE),Indices_Poder!$G$6:$N$27,4,FALSE)</f>
        <v>74187.313722001913</v>
      </c>
      <c r="F47" s="201">
        <f>VLOOKUP($B47,Valores!$A$2:$G$300,6,FALSE)*VLOOKUP($F$8,Regional!$A$2:$B$7,2,FALSE)*VLOOKUP(VLOOKUP($B47,Indices_Poder!$B$5:$E$300,3,FALSE),Indices_Poder!$G$6:$N$27,4,FALSE)</f>
        <v>71300.419736177835</v>
      </c>
      <c r="G47" s="201">
        <f>VLOOKUP($B47,Valores!$A$2:$G$300,6,FALSE)*VLOOKUP($G$8,Regional!$A$2:$B$7,2,FALSE)*VLOOKUP(VLOOKUP($B47,Indices_Poder!$B$5:$E$300,3,FALSE),Indices_Poder!$G$6:$N$27,4,FALSE)</f>
        <v>75249.749325921934</v>
      </c>
      <c r="H47" s="201">
        <f>VLOOKUP($B47,Valores!$A$2:$G$300,6,FALSE)*VLOOKUP($H$8,Regional!$A$2:$B$7,2,FALSE)*VLOOKUP(VLOOKUP($B47,Indices_Poder!$B$5:$E$300,3,FALSE),Indices_Poder!$G$6:$N$27,4,FALSE)</f>
        <v>73696.395201569903</v>
      </c>
      <c r="I47" s="202">
        <f>VLOOKUP($B47,Valores!$A$2:$G$300,6,FALSE)*VLOOKUP($I$8,Regional!$A$2:$B$7,2,FALSE)*VLOOKUP(VLOOKUP($B47,Indices_Poder!$B$5:$E$300,3,FALSE),Indices_Poder!$G$6:$N$27,4,FALSE)</f>
        <v>74341.18370601791</v>
      </c>
      <c r="J47" s="201">
        <f t="shared" si="0"/>
        <v>0</v>
      </c>
      <c r="K47" s="201">
        <f t="shared" si="0"/>
        <v>0</v>
      </c>
      <c r="L47" s="201">
        <f t="shared" si="0"/>
        <v>0</v>
      </c>
      <c r="M47" s="201">
        <f t="shared" si="0"/>
        <v>0</v>
      </c>
      <c r="N47" s="202">
        <f t="shared" si="0"/>
        <v>0</v>
      </c>
      <c r="O47" s="214"/>
      <c r="P47" s="203">
        <v>1</v>
      </c>
      <c r="Q47" s="313">
        <f>VLOOKUP(B47,Valores!$A$2:$P$300,14,FALSE)</f>
        <v>1</v>
      </c>
      <c r="R47" s="313">
        <f>VLOOKUP(B47,Valores!$A$2:$P$300,15,FALSE)</f>
        <v>6.6699999999999995E-2</v>
      </c>
      <c r="S47" s="300">
        <f t="shared" si="8"/>
        <v>0</v>
      </c>
      <c r="T47" s="300">
        <f t="shared" si="22"/>
        <v>0</v>
      </c>
      <c r="U47" s="300">
        <f t="shared" si="23"/>
        <v>0</v>
      </c>
      <c r="V47" s="300">
        <f t="shared" si="24"/>
        <v>0</v>
      </c>
      <c r="W47" s="358">
        <f t="shared" si="25"/>
        <v>0</v>
      </c>
      <c r="Y47" s="299">
        <f t="shared" si="26"/>
        <v>0</v>
      </c>
      <c r="Z47" s="356">
        <f t="shared" si="27"/>
        <v>0</v>
      </c>
      <c r="AA47" s="3">
        <f t="shared" si="15"/>
        <v>0</v>
      </c>
      <c r="AB47" s="356">
        <f t="shared" si="1"/>
        <v>0</v>
      </c>
      <c r="AC47" s="350">
        <f t="shared" si="16"/>
        <v>0</v>
      </c>
      <c r="AE47" s="358">
        <f t="shared" si="17"/>
        <v>0</v>
      </c>
      <c r="AF47" s="298">
        <f t="shared" si="18"/>
        <v>0</v>
      </c>
      <c r="AG47" s="298">
        <f t="shared" si="19"/>
        <v>0</v>
      </c>
      <c r="AH47" s="298">
        <f t="shared" si="20"/>
        <v>0</v>
      </c>
      <c r="AI47" s="298">
        <f t="shared" si="21"/>
        <v>0</v>
      </c>
    </row>
    <row r="48" spans="1:35" ht="15" x14ac:dyDescent="0.25">
      <c r="A48" s="332">
        <v>36</v>
      </c>
      <c r="B48" s="264" t="s">
        <v>86</v>
      </c>
      <c r="C48" s="377" t="str">
        <f>VLOOKUP(B48,Valores!$A$2:$F$300,5,FALSE)</f>
        <v>unid.</v>
      </c>
      <c r="D48" s="330">
        <f>IF(SE!$N$35=69,$P48,0)</f>
        <v>0</v>
      </c>
      <c r="E48" s="200">
        <f>VLOOKUP($B48,Valores!$A$2:$G$300,6,FALSE)*VLOOKUP($E$8,Regional!$A$2:$B$7,2,FALSE)*VLOOKUP(VLOOKUP($B48,Indices_Poder!$B$5:$E$300,3,FALSE),Indices_Poder!$G$6:$N$27,4,FALSE)</f>
        <v>35771.503258870289</v>
      </c>
      <c r="F48" s="201">
        <f>VLOOKUP($B48,Valores!$A$2:$G$300,6,FALSE)*VLOOKUP($F$8,Regional!$A$2:$B$7,2,FALSE)*VLOOKUP(VLOOKUP($B48,Indices_Poder!$B$5:$E$300,3,FALSE),Indices_Poder!$G$6:$N$27,4,FALSE)</f>
        <v>34379.505996253509</v>
      </c>
      <c r="G48" s="201">
        <f>VLOOKUP($B48,Valores!$A$2:$G$300,6,FALSE)*VLOOKUP($G$8,Regional!$A$2:$B$7,2,FALSE)*VLOOKUP(VLOOKUP($B48,Indices_Poder!$B$5:$E$300,3,FALSE),Indices_Poder!$G$6:$N$27,4,FALSE)</f>
        <v>36283.786515417072</v>
      </c>
      <c r="H48" s="201">
        <f>VLOOKUP($B48,Valores!$A$2:$G$300,6,FALSE)*VLOOKUP($H$8,Regional!$A$2:$B$7,2,FALSE)*VLOOKUP(VLOOKUP($B48,Indices_Poder!$B$5:$E$300,3,FALSE),Indices_Poder!$G$6:$N$27,4,FALSE)</f>
        <v>35534.793064465921</v>
      </c>
      <c r="I48" s="202">
        <f>VLOOKUP($B48,Valores!$A$2:$G$300,6,FALSE)*VLOOKUP($I$8,Regional!$A$2:$B$7,2,FALSE)*VLOOKUP(VLOOKUP($B48,Indices_Poder!$B$5:$E$300,3,FALSE),Indices_Poder!$G$6:$N$27,4,FALSE)</f>
        <v>35845.69600637017</v>
      </c>
      <c r="J48" s="201">
        <f t="shared" si="0"/>
        <v>0</v>
      </c>
      <c r="K48" s="201">
        <f t="shared" si="0"/>
        <v>0</v>
      </c>
      <c r="L48" s="201">
        <f t="shared" si="0"/>
        <v>0</v>
      </c>
      <c r="M48" s="201">
        <f t="shared" si="0"/>
        <v>0</v>
      </c>
      <c r="N48" s="202">
        <f t="shared" si="0"/>
        <v>0</v>
      </c>
      <c r="O48" s="214"/>
      <c r="P48" s="203">
        <v>0</v>
      </c>
      <c r="Q48" s="313">
        <f>VLOOKUP(B48,Valores!$A$2:$P$300,14,FALSE)</f>
        <v>1</v>
      </c>
      <c r="R48" s="313">
        <f>VLOOKUP(B48,Valores!$A$2:$P$300,15,FALSE)</f>
        <v>0.04</v>
      </c>
      <c r="S48" s="300">
        <f t="shared" si="8"/>
        <v>0</v>
      </c>
      <c r="T48" s="300">
        <f t="shared" si="22"/>
        <v>0</v>
      </c>
      <c r="U48" s="300">
        <f t="shared" si="23"/>
        <v>0</v>
      </c>
      <c r="V48" s="300">
        <f t="shared" si="24"/>
        <v>0</v>
      </c>
      <c r="W48" s="358">
        <f t="shared" si="25"/>
        <v>0</v>
      </c>
      <c r="Y48" s="299">
        <f t="shared" si="26"/>
        <v>0</v>
      </c>
      <c r="Z48" s="356">
        <f t="shared" si="27"/>
        <v>0</v>
      </c>
      <c r="AA48" s="3">
        <f t="shared" si="15"/>
        <v>0</v>
      </c>
      <c r="AB48" s="356">
        <f t="shared" si="1"/>
        <v>0</v>
      </c>
      <c r="AC48" s="350">
        <f t="shared" si="16"/>
        <v>0</v>
      </c>
      <c r="AE48" s="358">
        <f t="shared" si="17"/>
        <v>0</v>
      </c>
      <c r="AF48" s="298">
        <f t="shared" si="18"/>
        <v>0</v>
      </c>
      <c r="AG48" s="298">
        <f t="shared" si="19"/>
        <v>0</v>
      </c>
      <c r="AH48" s="298">
        <f t="shared" si="20"/>
        <v>0</v>
      </c>
      <c r="AI48" s="298">
        <f t="shared" si="21"/>
        <v>0</v>
      </c>
    </row>
    <row r="49" spans="1:35" ht="15" x14ac:dyDescent="0.25">
      <c r="A49" s="181">
        <v>37</v>
      </c>
      <c r="B49" s="264" t="s">
        <v>471</v>
      </c>
      <c r="C49" s="377" t="str">
        <f>VLOOKUP(B49,Valores!$A$2:$F$300,5,FALSE)</f>
        <v>kg</v>
      </c>
      <c r="D49" s="330">
        <f>$P49</f>
        <v>570</v>
      </c>
      <c r="E49" s="200">
        <f>VLOOKUP($B49,Valores!$A$2:$G$300,6,FALSE)*VLOOKUP($E$8,Regional!$A$2:$B$7,2,FALSE)*VLOOKUP(VLOOKUP($B49,Indices_Poder!$B$5:$E$300,3,FALSE),Indices_Poder!$G$6:$N$27,4,FALSE)</f>
        <v>74.796576838266489</v>
      </c>
      <c r="F49" s="201">
        <f>VLOOKUP($B49,Valores!$A$2:$G$300,6,FALSE)*VLOOKUP($F$8,Regional!$A$2:$B$7,2,FALSE)*VLOOKUP(VLOOKUP($B49,Indices_Poder!$B$5:$E$300,3,FALSE),Indices_Poder!$G$6:$N$27,4,FALSE)</f>
        <v>71.885974243276166</v>
      </c>
      <c r="G49" s="201">
        <f>VLOOKUP($B49,Valores!$A$2:$G$300,6,FALSE)*VLOOKUP($G$8,Regional!$A$2:$B$7,2,FALSE)*VLOOKUP(VLOOKUP($B49,Indices_Poder!$B$5:$E$300,3,FALSE),Indices_Poder!$G$6:$N$27,4,FALSE)</f>
        <v>75.867737691752779</v>
      </c>
      <c r="H49" s="201">
        <f>VLOOKUP($B49,Valores!$A$2:$G$300,6,FALSE)*VLOOKUP($H$8,Regional!$A$2:$B$7,2,FALSE)*VLOOKUP(VLOOKUP($B49,Indices_Poder!$B$5:$E$300,3,FALSE),Indices_Poder!$G$6:$N$27,4,FALSE)</f>
        <v>74.301626650793523</v>
      </c>
      <c r="I49" s="202">
        <f>VLOOKUP($B49,Valores!$A$2:$G$300,6,FALSE)*VLOOKUP($I$8,Regional!$A$2:$B$7,2,FALSE)*VLOOKUP(VLOOKUP($B49,Indices_Poder!$B$5:$E$300,3,FALSE),Indices_Poder!$G$6:$N$27,4,FALSE)</f>
        <v>74.95171047911623</v>
      </c>
      <c r="J49" s="201">
        <f t="shared" si="0"/>
        <v>42634.048797811898</v>
      </c>
      <c r="K49" s="201">
        <f t="shared" si="0"/>
        <v>40975.005318667412</v>
      </c>
      <c r="L49" s="201">
        <f t="shared" si="0"/>
        <v>43244.610484299083</v>
      </c>
      <c r="M49" s="201">
        <f t="shared" si="0"/>
        <v>42351.927190952309</v>
      </c>
      <c r="N49" s="202">
        <f t="shared" si="0"/>
        <v>42722.47497309625</v>
      </c>
      <c r="O49" s="214"/>
      <c r="P49" s="203">
        <v>570</v>
      </c>
      <c r="Q49" s="313">
        <f>VLOOKUP(B49,Valores!$A$2:$P$300,14,FALSE)</f>
        <v>1</v>
      </c>
      <c r="R49" s="313">
        <f>VLOOKUP(B49,Valores!$A$2:$P$300,15,FALSE)</f>
        <v>3.1300000000000001E-2</v>
      </c>
      <c r="S49" s="300">
        <f t="shared" si="8"/>
        <v>0</v>
      </c>
      <c r="T49" s="300">
        <f t="shared" si="22"/>
        <v>0</v>
      </c>
      <c r="U49" s="300">
        <f t="shared" si="23"/>
        <v>0</v>
      </c>
      <c r="V49" s="300">
        <f t="shared" si="24"/>
        <v>0</v>
      </c>
      <c r="W49" s="358">
        <f t="shared" si="25"/>
        <v>0</v>
      </c>
      <c r="Y49" s="299">
        <f t="shared" si="26"/>
        <v>42634.048797811898</v>
      </c>
      <c r="Z49" s="356">
        <f t="shared" si="27"/>
        <v>40975.005318667412</v>
      </c>
      <c r="AA49" s="3">
        <f t="shared" si="15"/>
        <v>43244.610484299083</v>
      </c>
      <c r="AB49" s="356">
        <f t="shared" si="1"/>
        <v>42351.927190952309</v>
      </c>
      <c r="AC49" s="350">
        <f t="shared" si="16"/>
        <v>42722.47497309625</v>
      </c>
      <c r="AE49" s="358">
        <f t="shared" si="17"/>
        <v>42634.048797811898</v>
      </c>
      <c r="AF49" s="298">
        <f t="shared" si="18"/>
        <v>40975.005318667412</v>
      </c>
      <c r="AG49" s="298">
        <f t="shared" si="19"/>
        <v>43244.610484299083</v>
      </c>
      <c r="AH49" s="298">
        <f t="shared" si="20"/>
        <v>42351.927190952309</v>
      </c>
      <c r="AI49" s="298">
        <f t="shared" si="21"/>
        <v>42722.47497309625</v>
      </c>
    </row>
    <row r="50" spans="1:35" ht="15" x14ac:dyDescent="0.25">
      <c r="A50" s="181">
        <v>38</v>
      </c>
      <c r="B50" s="264" t="s">
        <v>3</v>
      </c>
      <c r="C50" s="377" t="str">
        <f>VLOOKUP(B50,Valores!$A$2:$F$300,5,FALSE)</f>
        <v>m³</v>
      </c>
      <c r="D50" s="330">
        <f>P50</f>
        <v>477.29707730091957</v>
      </c>
      <c r="E50" s="200">
        <f>VLOOKUP($B50,Valores!$A$2:$G$300,6,FALSE)*VLOOKUP($E$8,Regional!$A$2:$B$7,2,FALSE)*VLOOKUP(VLOOKUP($B50,Indices_Poder!$B$5:$E$300,3,FALSE),Indices_Poder!$G$6:$N$27,4,FALSE)</f>
        <v>18.566915766905815</v>
      </c>
      <c r="F50" s="201">
        <f>VLOOKUP($B50,Valores!$A$2:$G$300,6,FALSE)*VLOOKUP($F$8,Regional!$A$2:$B$7,2,FALSE)*VLOOKUP(VLOOKUP($B50,Indices_Poder!$B$5:$E$300,3,FALSE),Indices_Poder!$G$6:$N$27,4,FALSE)</f>
        <v>17.844410600272639</v>
      </c>
      <c r="G50" s="201">
        <f>VLOOKUP($B50,Valores!$A$2:$G$300,6,FALSE)*VLOOKUP($G$8,Regional!$A$2:$B$7,2,FALSE)*VLOOKUP(VLOOKUP($B50,Indices_Poder!$B$5:$E$300,3,FALSE),Indices_Poder!$G$6:$N$27,4,FALSE)</f>
        <v>18.832812338382489</v>
      </c>
      <c r="H50" s="201">
        <f>VLOOKUP($B50,Valores!$A$2:$G$300,6,FALSE)*VLOOKUP($H$8,Regional!$A$2:$B$7,2,FALSE)*VLOOKUP(VLOOKUP($B50,Indices_Poder!$B$5:$E$300,3,FALSE),Indices_Poder!$G$6:$N$27,4,FALSE)</f>
        <v>18.444053213189004</v>
      </c>
      <c r="I50" s="202">
        <f>VLOOKUP($B50,Valores!$A$2:$G$300,6,FALSE)*VLOOKUP($I$8,Regional!$A$2:$B$7,2,FALSE)*VLOOKUP(VLOOKUP($B50,Indices_Poder!$B$5:$E$300,3,FALSE),Indices_Poder!$G$6:$N$27,4,FALSE)</f>
        <v>18.60542492553347</v>
      </c>
      <c r="J50" s="201">
        <f t="shared" si="0"/>
        <v>8861.9346300365069</v>
      </c>
      <c r="K50" s="201">
        <f t="shared" si="0"/>
        <v>8517.0850256676786</v>
      </c>
      <c r="L50" s="201">
        <f t="shared" si="0"/>
        <v>8988.8462864666581</v>
      </c>
      <c r="M50" s="201">
        <f t="shared" si="0"/>
        <v>8803.2926922377465</v>
      </c>
      <c r="N50" s="202">
        <f t="shared" si="0"/>
        <v>8880.314938898804</v>
      </c>
      <c r="O50" s="214"/>
      <c r="P50" s="294">
        <v>477.29707730091957</v>
      </c>
      <c r="Q50" s="313">
        <f>VLOOKUP(B50,Valores!$A$2:$P$300,14,FALSE)</f>
        <v>1</v>
      </c>
      <c r="R50" s="313">
        <f>VLOOKUP(B50,Valores!$A$2:$P$300,15,FALSE)</f>
        <v>3.3300000000000003E-2</v>
      </c>
      <c r="S50" s="300">
        <f t="shared" si="8"/>
        <v>0</v>
      </c>
      <c r="T50" s="300">
        <f t="shared" si="22"/>
        <v>0</v>
      </c>
      <c r="U50" s="300">
        <f t="shared" si="23"/>
        <v>0</v>
      </c>
      <c r="V50" s="300">
        <f t="shared" si="24"/>
        <v>0</v>
      </c>
      <c r="W50" s="358">
        <f t="shared" si="25"/>
        <v>0</v>
      </c>
      <c r="Y50" s="299">
        <f t="shared" si="26"/>
        <v>8861.9346300365069</v>
      </c>
      <c r="Z50" s="356">
        <f t="shared" si="27"/>
        <v>8517.0850256676786</v>
      </c>
      <c r="AA50" s="3">
        <f t="shared" si="15"/>
        <v>8988.8462864666581</v>
      </c>
      <c r="AB50" s="356">
        <f t="shared" si="1"/>
        <v>8803.2926922377465</v>
      </c>
      <c r="AC50" s="350">
        <f t="shared" si="16"/>
        <v>8880.314938898804</v>
      </c>
      <c r="AE50" s="358">
        <f t="shared" si="17"/>
        <v>8861.9346300365069</v>
      </c>
      <c r="AF50" s="298">
        <f t="shared" si="18"/>
        <v>8517.0850256676786</v>
      </c>
      <c r="AG50" s="298">
        <f t="shared" si="19"/>
        <v>8988.8462864666581</v>
      </c>
      <c r="AH50" s="298">
        <f t="shared" si="20"/>
        <v>8803.2926922377465</v>
      </c>
      <c r="AI50" s="298">
        <f t="shared" si="21"/>
        <v>8880.314938898804</v>
      </c>
    </row>
    <row r="51" spans="1:35" ht="15" x14ac:dyDescent="0.25">
      <c r="A51" s="181">
        <v>40</v>
      </c>
      <c r="B51" s="264" t="s">
        <v>266</v>
      </c>
      <c r="C51" s="377" t="str">
        <f>VLOOKUP(B51,Valores!$A$2:$F$300,5,FALSE)</f>
        <v>unid.</v>
      </c>
      <c r="D51" s="330">
        <f>IF(SE!$N$35=69,$P51,0)</f>
        <v>0</v>
      </c>
      <c r="E51" s="200">
        <f>VLOOKUP($B51,Valores!$A$2:$G$300,6,FALSE)*VLOOKUP($E$8,Regional!$A$2:$B$7,2,FALSE)*VLOOKUP(VLOOKUP($B51,Indices_Poder!$B$5:$E$300,3,FALSE),Indices_Poder!$G$6:$N$27,4,FALSE)</f>
        <v>16727.2526494663</v>
      </c>
      <c r="F51" s="201">
        <f>VLOOKUP($B51,Valores!$A$2:$G$300,6,FALSE)*VLOOKUP($F$8,Regional!$A$2:$B$7,2,FALSE)*VLOOKUP(VLOOKUP($B51,Indices_Poder!$B$5:$E$300,3,FALSE),Indices_Poder!$G$6:$N$27,4,FALSE)</f>
        <v>16076.335361180896</v>
      </c>
      <c r="G51" s="201">
        <f>VLOOKUP($B51,Valores!$A$2:$G$300,6,FALSE)*VLOOKUP($G$8,Regional!$A$2:$B$7,2,FALSE)*VLOOKUP(VLOOKUP($B51,Indices_Poder!$B$5:$E$300,3,FALSE),Indices_Poder!$G$6:$N$27,4,FALSE)</f>
        <v>16966.803428150015</v>
      </c>
      <c r="H51" s="201">
        <f>VLOOKUP($B51,Valores!$A$2:$G$300,6,FALSE)*VLOOKUP($H$8,Regional!$A$2:$B$7,2,FALSE)*VLOOKUP(VLOOKUP($B51,Indices_Poder!$B$5:$E$300,3,FALSE),Indices_Poder!$G$6:$N$27,4,FALSE)</f>
        <v>16616.563668971066</v>
      </c>
      <c r="I51" s="202">
        <f>VLOOKUP($B51,Valores!$A$2:$G$300,6,FALSE)*VLOOKUP($I$8,Regional!$A$2:$B$7,2,FALSE)*VLOOKUP(VLOOKUP($B51,Indices_Poder!$B$5:$E$300,3,FALSE),Indices_Poder!$G$6:$N$27,4,FALSE)</f>
        <v>16761.946210517046</v>
      </c>
      <c r="J51" s="201">
        <f t="shared" si="0"/>
        <v>0</v>
      </c>
      <c r="K51" s="201">
        <f t="shared" si="0"/>
        <v>0</v>
      </c>
      <c r="L51" s="201">
        <f t="shared" si="0"/>
        <v>0</v>
      </c>
      <c r="M51" s="201">
        <f t="shared" si="0"/>
        <v>0</v>
      </c>
      <c r="N51" s="202">
        <f t="shared" si="0"/>
        <v>0</v>
      </c>
      <c r="O51" s="214"/>
      <c r="P51" s="203">
        <v>2</v>
      </c>
      <c r="Q51" s="313">
        <f>VLOOKUP(B51,Valores!$A$2:$P$300,14,FALSE)</f>
        <v>1</v>
      </c>
      <c r="R51" s="313">
        <f>VLOOKUP(B51,Valores!$A$2:$P$300,15,FALSE)</f>
        <v>3.3300000000000003E-2</v>
      </c>
      <c r="S51" s="300">
        <f t="shared" si="8"/>
        <v>0</v>
      </c>
      <c r="T51" s="300">
        <f t="shared" si="22"/>
        <v>0</v>
      </c>
      <c r="U51" s="300">
        <f t="shared" si="23"/>
        <v>0</v>
      </c>
      <c r="V51" s="300">
        <f t="shared" si="24"/>
        <v>0</v>
      </c>
      <c r="W51" s="358">
        <f t="shared" si="25"/>
        <v>0</v>
      </c>
      <c r="Y51" s="299">
        <f t="shared" si="26"/>
        <v>0</v>
      </c>
      <c r="Z51" s="356">
        <f t="shared" si="27"/>
        <v>0</v>
      </c>
      <c r="AA51" s="3">
        <f t="shared" si="15"/>
        <v>0</v>
      </c>
      <c r="AB51" s="356">
        <f t="shared" si="1"/>
        <v>0</v>
      </c>
      <c r="AC51" s="350">
        <f t="shared" si="16"/>
        <v>0</v>
      </c>
      <c r="AE51" s="358">
        <f t="shared" si="17"/>
        <v>0</v>
      </c>
      <c r="AF51" s="298">
        <f t="shared" si="18"/>
        <v>0</v>
      </c>
      <c r="AG51" s="298">
        <f t="shared" si="19"/>
        <v>0</v>
      </c>
      <c r="AH51" s="298">
        <f t="shared" si="20"/>
        <v>0</v>
      </c>
      <c r="AI51" s="298">
        <f t="shared" si="21"/>
        <v>0</v>
      </c>
    </row>
    <row r="52" spans="1:35" ht="15" x14ac:dyDescent="0.25">
      <c r="A52" s="181">
        <v>41</v>
      </c>
      <c r="B52" s="264" t="s">
        <v>268</v>
      </c>
      <c r="C52" s="377" t="str">
        <f>VLOOKUP(B52,Valores!$A$2:$F$300,5,FALSE)</f>
        <v>unid.</v>
      </c>
      <c r="D52" s="330">
        <f>IF(SE!$N$35=69,$P52,0)</f>
        <v>0</v>
      </c>
      <c r="E52" s="200">
        <f>VLOOKUP($B52,Valores!$A$2:$G$300,6,FALSE)*VLOOKUP($E$8,Regional!$A$2:$B$7,2,FALSE)*VLOOKUP(VLOOKUP($B52,Indices_Poder!$B$5:$E$300,3,FALSE),Indices_Poder!$G$6:$N$27,4,FALSE)</f>
        <v>25513.139416398873</v>
      </c>
      <c r="F52" s="201">
        <f>VLOOKUP($B52,Valores!$A$2:$G$300,6,FALSE)*VLOOKUP($F$8,Regional!$A$2:$B$7,2,FALSE)*VLOOKUP(VLOOKUP($B52,Indices_Poder!$B$5:$E$300,3,FALSE),Indices_Poder!$G$6:$N$27,4,FALSE)</f>
        <v>24520.331818368144</v>
      </c>
      <c r="G52" s="201">
        <f>VLOOKUP($B52,Valores!$A$2:$G$300,6,FALSE)*VLOOKUP($G$8,Regional!$A$2:$B$7,2,FALSE)*VLOOKUP(VLOOKUP($B52,Indices_Poder!$B$5:$E$300,3,FALSE),Indices_Poder!$G$6:$N$27,4,FALSE)</f>
        <v>25878.512771004094</v>
      </c>
      <c r="H52" s="201">
        <f>VLOOKUP($B52,Valores!$A$2:$G$300,6,FALSE)*VLOOKUP($H$8,Regional!$A$2:$B$7,2,FALSE)*VLOOKUP(VLOOKUP($B52,Indices_Poder!$B$5:$E$300,3,FALSE),Indices_Poder!$G$6:$N$27,4,FALSE)</f>
        <v>25344.31172840888</v>
      </c>
      <c r="I52" s="202">
        <f>VLOOKUP($B52,Valores!$A$2:$G$300,6,FALSE)*VLOOKUP($I$8,Regional!$A$2:$B$7,2,FALSE)*VLOOKUP(VLOOKUP($B52,Indices_Poder!$B$5:$E$300,3,FALSE),Indices_Poder!$G$6:$N$27,4,FALSE)</f>
        <v>25566.055557410666</v>
      </c>
      <c r="J52" s="201">
        <f t="shared" si="0"/>
        <v>0</v>
      </c>
      <c r="K52" s="201">
        <f t="shared" si="0"/>
        <v>0</v>
      </c>
      <c r="L52" s="201">
        <f t="shared" si="0"/>
        <v>0</v>
      </c>
      <c r="M52" s="201">
        <f t="shared" si="0"/>
        <v>0</v>
      </c>
      <c r="N52" s="202">
        <f t="shared" si="0"/>
        <v>0</v>
      </c>
      <c r="O52" s="214"/>
      <c r="P52" s="203">
        <v>0</v>
      </c>
      <c r="Q52" s="313">
        <f>VLOOKUP(B52,Valores!$A$2:$P$300,14,FALSE)</f>
        <v>1</v>
      </c>
      <c r="R52" s="313">
        <f>VLOOKUP(B52,Valores!$A$2:$P$300,15,FALSE)</f>
        <v>3.3300000000000003E-2</v>
      </c>
      <c r="S52" s="300">
        <f t="shared" si="8"/>
        <v>0</v>
      </c>
      <c r="T52" s="300">
        <f t="shared" si="22"/>
        <v>0</v>
      </c>
      <c r="U52" s="300">
        <f t="shared" si="23"/>
        <v>0</v>
      </c>
      <c r="V52" s="300">
        <f t="shared" si="24"/>
        <v>0</v>
      </c>
      <c r="W52" s="358">
        <f t="shared" si="25"/>
        <v>0</v>
      </c>
      <c r="Y52" s="299">
        <f t="shared" si="26"/>
        <v>0</v>
      </c>
      <c r="Z52" s="356">
        <f t="shared" si="27"/>
        <v>0</v>
      </c>
      <c r="AA52" s="3">
        <f t="shared" si="15"/>
        <v>0</v>
      </c>
      <c r="AB52" s="356">
        <f t="shared" si="1"/>
        <v>0</v>
      </c>
      <c r="AC52" s="350">
        <f t="shared" si="16"/>
        <v>0</v>
      </c>
      <c r="AE52" s="358">
        <f t="shared" si="17"/>
        <v>0</v>
      </c>
      <c r="AF52" s="298">
        <f t="shared" si="18"/>
        <v>0</v>
      </c>
      <c r="AG52" s="298">
        <f t="shared" si="19"/>
        <v>0</v>
      </c>
      <c r="AH52" s="298">
        <f t="shared" si="20"/>
        <v>0</v>
      </c>
      <c r="AI52" s="298">
        <f t="shared" si="21"/>
        <v>0</v>
      </c>
    </row>
    <row r="53" spans="1:35" ht="15" x14ac:dyDescent="0.25">
      <c r="A53" s="181">
        <v>42</v>
      </c>
      <c r="B53" s="264" t="s">
        <v>269</v>
      </c>
      <c r="C53" s="377" t="str">
        <f>VLOOKUP(B53,Valores!$A$2:$F$300,5,FALSE)</f>
        <v>unid.</v>
      </c>
      <c r="D53" s="330">
        <f>IF(SE!$N$35=69,$P53,0)</f>
        <v>0</v>
      </c>
      <c r="E53" s="200">
        <f>VLOOKUP($B53,Valores!$A$2:$G$300,6,FALSE)*VLOOKUP($E$8,Regional!$A$2:$B$7,2,FALSE)*VLOOKUP(VLOOKUP($B53,Indices_Poder!$B$5:$E$300,3,FALSE),Indices_Poder!$G$6:$N$27,4,FALSE)</f>
        <v>28044.408082602076</v>
      </c>
      <c r="F53" s="201">
        <f>VLOOKUP($B53,Valores!$A$2:$G$300,6,FALSE)*VLOOKUP($F$8,Regional!$A$2:$B$7,2,FALSE)*VLOOKUP(VLOOKUP($B53,Indices_Poder!$B$5:$E$300,3,FALSE),Indices_Poder!$G$6:$N$27,4,FALSE)</f>
        <v>26953.099758202548</v>
      </c>
      <c r="G53" s="201">
        <f>VLOOKUP($B53,Valores!$A$2:$G$300,6,FALSE)*VLOOKUP($G$8,Regional!$A$2:$B$7,2,FALSE)*VLOOKUP(VLOOKUP($B53,Indices_Poder!$B$5:$E$300,3,FALSE),Indices_Poder!$G$6:$N$27,4,FALSE)</f>
        <v>28446.031704525758</v>
      </c>
      <c r="H53" s="201">
        <f>VLOOKUP($B53,Valores!$A$2:$G$300,6,FALSE)*VLOOKUP($H$8,Regional!$A$2:$B$7,2,FALSE)*VLOOKUP(VLOOKUP($B53,Indices_Poder!$B$5:$E$300,3,FALSE),Indices_Poder!$G$6:$N$27,4,FALSE)</f>
        <v>27858.830271092516</v>
      </c>
      <c r="I53" s="202">
        <f>VLOOKUP($B53,Valores!$A$2:$G$300,6,FALSE)*VLOOKUP($I$8,Regional!$A$2:$B$7,2,FALSE)*VLOOKUP(VLOOKUP($B53,Indices_Poder!$B$5:$E$300,3,FALSE),Indices_Poder!$G$6:$N$27,4,FALSE)</f>
        <v>28102.574262328955</v>
      </c>
      <c r="J53" s="201">
        <f t="shared" si="0"/>
        <v>0</v>
      </c>
      <c r="K53" s="201">
        <f t="shared" si="0"/>
        <v>0</v>
      </c>
      <c r="L53" s="201">
        <f t="shared" si="0"/>
        <v>0</v>
      </c>
      <c r="M53" s="201">
        <f t="shared" si="0"/>
        <v>0</v>
      </c>
      <c r="N53" s="202">
        <f t="shared" si="0"/>
        <v>0</v>
      </c>
      <c r="O53" s="214"/>
      <c r="P53" s="203">
        <v>0</v>
      </c>
      <c r="Q53" s="313">
        <f>VLOOKUP(B53,Valores!$A$2:$P$300,14,FALSE)</f>
        <v>1</v>
      </c>
      <c r="R53" s="313">
        <f>VLOOKUP(B53,Valores!$A$2:$P$300,15,FALSE)</f>
        <v>3.3300000000000003E-2</v>
      </c>
      <c r="S53" s="300">
        <f t="shared" si="8"/>
        <v>0</v>
      </c>
      <c r="T53" s="300">
        <f t="shared" si="22"/>
        <v>0</v>
      </c>
      <c r="U53" s="300">
        <f t="shared" si="23"/>
        <v>0</v>
      </c>
      <c r="V53" s="300">
        <f t="shared" si="24"/>
        <v>0</v>
      </c>
      <c r="W53" s="358">
        <f t="shared" si="25"/>
        <v>0</v>
      </c>
      <c r="Y53" s="299">
        <f t="shared" si="26"/>
        <v>0</v>
      </c>
      <c r="Z53" s="356">
        <f t="shared" si="27"/>
        <v>0</v>
      </c>
      <c r="AA53" s="3">
        <f t="shared" si="15"/>
        <v>0</v>
      </c>
      <c r="AB53" s="356">
        <f t="shared" si="1"/>
        <v>0</v>
      </c>
      <c r="AC53" s="350">
        <f t="shared" si="16"/>
        <v>0</v>
      </c>
      <c r="AE53" s="358">
        <f t="shared" si="17"/>
        <v>0</v>
      </c>
      <c r="AF53" s="298">
        <f t="shared" si="18"/>
        <v>0</v>
      </c>
      <c r="AG53" s="298">
        <f t="shared" si="19"/>
        <v>0</v>
      </c>
      <c r="AH53" s="298">
        <f t="shared" si="20"/>
        <v>0</v>
      </c>
      <c r="AI53" s="298">
        <f t="shared" si="21"/>
        <v>0</v>
      </c>
    </row>
    <row r="54" spans="1:35" ht="15" x14ac:dyDescent="0.25">
      <c r="A54" s="181">
        <v>43</v>
      </c>
      <c r="B54" s="264" t="s">
        <v>270</v>
      </c>
      <c r="C54" s="377" t="str">
        <f>VLOOKUP(B54,Valores!$A$2:$F$300,5,FALSE)</f>
        <v>unid.</v>
      </c>
      <c r="D54" s="330">
        <f>IF(SE!$N$35=69,$P54,0)</f>
        <v>0</v>
      </c>
      <c r="E54" s="200">
        <f>VLOOKUP($B54,Valores!$A$2:$G$300,6,FALSE)*VLOOKUP($E$8,Regional!$A$2:$B$7,2,FALSE)*VLOOKUP(VLOOKUP($B54,Indices_Poder!$B$5:$E$300,3,FALSE),Indices_Poder!$G$6:$N$27,4,FALSE)</f>
        <v>49009.801702336008</v>
      </c>
      <c r="F54" s="201">
        <f>VLOOKUP($B54,Valores!$A$2:$G$300,6,FALSE)*VLOOKUP($F$8,Regional!$A$2:$B$7,2,FALSE)*VLOOKUP(VLOOKUP($B54,Indices_Poder!$B$5:$E$300,3,FALSE),Indices_Poder!$G$6:$N$27,4,FALSE)</f>
        <v>47102.654850906838</v>
      </c>
      <c r="G54" s="201">
        <f>VLOOKUP($B54,Valores!$A$2:$G$300,6,FALSE)*VLOOKUP($G$8,Regional!$A$2:$B$7,2,FALSE)*VLOOKUP(VLOOKUP($B54,Indices_Poder!$B$5:$E$300,3,FALSE),Indices_Poder!$G$6:$N$27,4,FALSE)</f>
        <v>49711.670467455879</v>
      </c>
      <c r="H54" s="201">
        <f>VLOOKUP($B54,Valores!$A$2:$G$300,6,FALSE)*VLOOKUP($H$8,Regional!$A$2:$B$7,2,FALSE)*VLOOKUP(VLOOKUP($B54,Indices_Poder!$B$5:$E$300,3,FALSE),Indices_Poder!$G$6:$N$27,4,FALSE)</f>
        <v>48685.489928108211</v>
      </c>
      <c r="I54" s="202">
        <f>VLOOKUP($B54,Valores!$A$2:$G$300,6,FALSE)*VLOOKUP($I$8,Regional!$A$2:$B$7,2,FALSE)*VLOOKUP(VLOOKUP($B54,Indices_Poder!$B$5:$E$300,3,FALSE),Indices_Poder!$G$6:$N$27,4,FALSE)</f>
        <v>49111.451661422332</v>
      </c>
      <c r="J54" s="201">
        <f t="shared" si="0"/>
        <v>0</v>
      </c>
      <c r="K54" s="201">
        <f t="shared" si="0"/>
        <v>0</v>
      </c>
      <c r="L54" s="201">
        <f t="shared" si="0"/>
        <v>0</v>
      </c>
      <c r="M54" s="201">
        <f t="shared" si="0"/>
        <v>0</v>
      </c>
      <c r="N54" s="202">
        <f t="shared" si="0"/>
        <v>0</v>
      </c>
      <c r="O54" s="214"/>
      <c r="P54" s="203">
        <v>0</v>
      </c>
      <c r="Q54" s="313">
        <f>VLOOKUP(B54,Valores!$A$2:$P$300,14,FALSE)</f>
        <v>1</v>
      </c>
      <c r="R54" s="313">
        <f>VLOOKUP(B54,Valores!$A$2:$P$300,15,FALSE)</f>
        <v>3.3300000000000003E-2</v>
      </c>
      <c r="S54" s="300">
        <f t="shared" si="8"/>
        <v>0</v>
      </c>
      <c r="T54" s="300">
        <f t="shared" si="22"/>
        <v>0</v>
      </c>
      <c r="U54" s="300">
        <f t="shared" si="23"/>
        <v>0</v>
      </c>
      <c r="V54" s="300">
        <f t="shared" si="24"/>
        <v>0</v>
      </c>
      <c r="W54" s="358">
        <f t="shared" si="25"/>
        <v>0</v>
      </c>
      <c r="Y54" s="299">
        <f t="shared" si="26"/>
        <v>0</v>
      </c>
      <c r="Z54" s="356">
        <f t="shared" si="27"/>
        <v>0</v>
      </c>
      <c r="AA54" s="3">
        <f t="shared" si="15"/>
        <v>0</v>
      </c>
      <c r="AB54" s="356">
        <f t="shared" si="1"/>
        <v>0</v>
      </c>
      <c r="AC54" s="350">
        <f t="shared" si="16"/>
        <v>0</v>
      </c>
      <c r="AE54" s="358">
        <f t="shared" si="17"/>
        <v>0</v>
      </c>
      <c r="AF54" s="298">
        <f t="shared" si="18"/>
        <v>0</v>
      </c>
      <c r="AG54" s="298">
        <f t="shared" si="19"/>
        <v>0</v>
      </c>
      <c r="AH54" s="298">
        <f t="shared" si="20"/>
        <v>0</v>
      </c>
      <c r="AI54" s="298">
        <f t="shared" si="21"/>
        <v>0</v>
      </c>
    </row>
    <row r="55" spans="1:35" ht="15" x14ac:dyDescent="0.25">
      <c r="A55" s="181">
        <v>44</v>
      </c>
      <c r="B55" s="264" t="s">
        <v>272</v>
      </c>
      <c r="C55" s="377" t="str">
        <f>VLOOKUP(B55,Valores!$A$2:$F$300,5,FALSE)</f>
        <v>unid.</v>
      </c>
      <c r="D55" s="330">
        <f>IF(SE!$N$35=69,$P55,0)</f>
        <v>0</v>
      </c>
      <c r="E55" s="200">
        <f>VLOOKUP($B55,Valores!$A$2:$G$300,6,FALSE)*VLOOKUP($E$8,Regional!$A$2:$B$7,2,FALSE)*VLOOKUP(VLOOKUP($B55,Indices_Poder!$B$5:$E$300,3,FALSE),Indices_Poder!$G$6:$N$27,4,FALSE)</f>
        <v>7855.0702627282453</v>
      </c>
      <c r="F55" s="201">
        <f>VLOOKUP($B55,Valores!$A$2:$G$300,6,FALSE)*VLOOKUP($F$8,Regional!$A$2:$B$7,2,FALSE)*VLOOKUP(VLOOKUP($B55,Indices_Poder!$B$5:$E$300,3,FALSE),Indices_Poder!$G$6:$N$27,4,FALSE)</f>
        <v>7549.4013557144253</v>
      </c>
      <c r="G55" s="201">
        <f>VLOOKUP($B55,Valores!$A$2:$G$300,6,FALSE)*VLOOKUP($G$8,Regional!$A$2:$B$7,2,FALSE)*VLOOKUP(VLOOKUP($B55,Indices_Poder!$B$5:$E$300,3,FALSE),Indices_Poder!$G$6:$N$27,4,FALSE)</f>
        <v>7967.5626269845998</v>
      </c>
      <c r="H55" s="201">
        <f>VLOOKUP($B55,Valores!$A$2:$G$300,6,FALSE)*VLOOKUP($H$8,Regional!$A$2:$B$7,2,FALSE)*VLOOKUP(VLOOKUP($B55,Indices_Poder!$B$5:$E$300,3,FALSE),Indices_Poder!$G$6:$N$27,4,FALSE)</f>
        <v>7803.0910323477228</v>
      </c>
      <c r="I55" s="202">
        <f>VLOOKUP($B55,Valores!$A$2:$G$300,6,FALSE)*VLOOKUP($I$8,Regional!$A$2:$B$7,2,FALSE)*VLOOKUP(VLOOKUP($B55,Indices_Poder!$B$5:$E$300,3,FALSE),Indices_Poder!$G$6:$N$27,4,FALSE)</f>
        <v>7871.3622603101994</v>
      </c>
      <c r="J55" s="201">
        <f>$D55*E55</f>
        <v>0</v>
      </c>
      <c r="K55" s="201">
        <f>$D55*F55</f>
        <v>0</v>
      </c>
      <c r="L55" s="201">
        <f>$D55*G55</f>
        <v>0</v>
      </c>
      <c r="M55" s="201">
        <f>$D55*H55</f>
        <v>0</v>
      </c>
      <c r="N55" s="202">
        <f>$D55*I55</f>
        <v>0</v>
      </c>
      <c r="O55" s="214"/>
      <c r="P55" s="203">
        <v>2</v>
      </c>
      <c r="Q55" s="313">
        <f>VLOOKUP(B55,Valores!$A$2:$P$300,14,FALSE)</f>
        <v>1</v>
      </c>
      <c r="R55" s="313">
        <f>VLOOKUP(B55,Valores!$A$2:$P$300,15,FALSE)</f>
        <v>0.04</v>
      </c>
      <c r="S55" s="300">
        <f t="shared" si="8"/>
        <v>0</v>
      </c>
      <c r="T55" s="300">
        <f t="shared" si="22"/>
        <v>0</v>
      </c>
      <c r="U55" s="300">
        <f t="shared" si="23"/>
        <v>0</v>
      </c>
      <c r="V55" s="300">
        <f t="shared" si="24"/>
        <v>0</v>
      </c>
      <c r="W55" s="358">
        <f t="shared" si="25"/>
        <v>0</v>
      </c>
      <c r="Y55" s="299">
        <f t="shared" si="26"/>
        <v>0</v>
      </c>
      <c r="Z55" s="356">
        <f t="shared" si="27"/>
        <v>0</v>
      </c>
      <c r="AA55" s="3">
        <f t="shared" si="15"/>
        <v>0</v>
      </c>
      <c r="AB55" s="356">
        <f t="shared" si="1"/>
        <v>0</v>
      </c>
      <c r="AC55" s="350">
        <f t="shared" si="16"/>
        <v>0</v>
      </c>
      <c r="AE55" s="358">
        <f t="shared" si="17"/>
        <v>0</v>
      </c>
      <c r="AF55" s="298">
        <f t="shared" si="18"/>
        <v>0</v>
      </c>
      <c r="AG55" s="298">
        <f t="shared" si="19"/>
        <v>0</v>
      </c>
      <c r="AH55" s="298">
        <f t="shared" si="20"/>
        <v>0</v>
      </c>
      <c r="AI55" s="298">
        <f t="shared" si="21"/>
        <v>0</v>
      </c>
    </row>
    <row r="56" spans="1:35" ht="15" x14ac:dyDescent="0.25">
      <c r="A56" s="181"/>
      <c r="B56" s="264" t="s">
        <v>88</v>
      </c>
      <c r="C56" s="377" t="str">
        <f>VLOOKUP(B56,Valores!$A$2:$F$300,5,FALSE)</f>
        <v>unid.</v>
      </c>
      <c r="D56" s="331">
        <f>IF(SE!$N$35=69,$P56,0)</f>
        <v>0</v>
      </c>
      <c r="E56" s="200">
        <f>VLOOKUP($B56,Valores!$A$2:$G$300,6,FALSE)*VLOOKUP($E$8,Regional!$A$2:$B$7,2,FALSE)*VLOOKUP(VLOOKUP($B56,Indices_Poder!$B$5:$E$300,3,FALSE),Indices_Poder!$G$6:$N$27,4,FALSE)</f>
        <v>120699.42773990672</v>
      </c>
      <c r="F56" s="201">
        <f>VLOOKUP($B56,Valores!$A$2:$G$300,6,FALSE)*VLOOKUP($F$8,Regional!$A$2:$B$7,2,FALSE)*VLOOKUP(VLOOKUP($B56,Indices_Poder!$B$5:$E$300,3,FALSE),Indices_Poder!$G$6:$N$27,4,FALSE)</f>
        <v>116002.58087279332</v>
      </c>
      <c r="G56" s="201">
        <f>VLOOKUP($B56,Valores!$A$2:$G$300,6,FALSE)*VLOOKUP($G$8,Regional!$A$2:$B$7,2,FALSE)*VLOOKUP(VLOOKUP($B56,Indices_Poder!$B$5:$E$300,3,FALSE),Indices_Poder!$G$6:$N$27,4,FALSE)</f>
        <v>122427.96275445355</v>
      </c>
      <c r="H56" s="201">
        <f>VLOOKUP($B56,Valores!$A$2:$G$300,6,FALSE)*VLOOKUP($H$8,Regional!$A$2:$B$7,2,FALSE)*VLOOKUP(VLOOKUP($B56,Indices_Poder!$B$5:$E$300,3,FALSE),Indices_Poder!$G$6:$N$27,4,FALSE)</f>
        <v>119900.72535387476</v>
      </c>
      <c r="I56" s="202">
        <f>VLOOKUP($B56,Valores!$A$2:$G$300,6,FALSE)*VLOOKUP($I$8,Regional!$A$2:$B$7,2,FALSE)*VLOOKUP(VLOOKUP($B56,Indices_Poder!$B$5:$E$300,3,FALSE),Indices_Poder!$G$6:$N$27,4,FALSE)</f>
        <v>120949.76729373765</v>
      </c>
      <c r="J56" s="201">
        <f t="shared" ref="J56:N57" si="28">$D56*E56</f>
        <v>0</v>
      </c>
      <c r="K56" s="201">
        <f t="shared" si="28"/>
        <v>0</v>
      </c>
      <c r="L56" s="201">
        <f t="shared" si="28"/>
        <v>0</v>
      </c>
      <c r="M56" s="201">
        <f t="shared" si="28"/>
        <v>0</v>
      </c>
      <c r="N56" s="202">
        <f t="shared" si="28"/>
        <v>0</v>
      </c>
      <c r="O56" s="214"/>
      <c r="P56" s="203">
        <v>1</v>
      </c>
      <c r="Q56" s="313">
        <f>VLOOKUP(B56,Valores!$A$2:$P$300,14,FALSE)</f>
        <v>1</v>
      </c>
      <c r="R56" s="313">
        <f>VLOOKUP(B56,Valores!$A$2:$P$300,15,FALSE)</f>
        <v>0.04</v>
      </c>
      <c r="S56" s="300">
        <f t="shared" si="8"/>
        <v>0</v>
      </c>
      <c r="T56" s="300">
        <f t="shared" si="22"/>
        <v>0</v>
      </c>
      <c r="U56" s="300">
        <f t="shared" si="23"/>
        <v>0</v>
      </c>
      <c r="V56" s="300">
        <f t="shared" si="24"/>
        <v>0</v>
      </c>
      <c r="W56" s="358">
        <f t="shared" si="25"/>
        <v>0</v>
      </c>
      <c r="Y56" s="299">
        <f t="shared" si="26"/>
        <v>0</v>
      </c>
      <c r="Z56" s="356">
        <f t="shared" si="27"/>
        <v>0</v>
      </c>
      <c r="AA56" s="3">
        <f t="shared" si="15"/>
        <v>0</v>
      </c>
      <c r="AB56" s="356">
        <f t="shared" si="1"/>
        <v>0</v>
      </c>
      <c r="AC56" s="350">
        <f t="shared" si="16"/>
        <v>0</v>
      </c>
      <c r="AE56" s="358">
        <f t="shared" si="17"/>
        <v>0</v>
      </c>
      <c r="AF56" s="298">
        <f t="shared" si="18"/>
        <v>0</v>
      </c>
      <c r="AG56" s="298">
        <f t="shared" si="19"/>
        <v>0</v>
      </c>
      <c r="AH56" s="298">
        <f t="shared" si="20"/>
        <v>0</v>
      </c>
      <c r="AI56" s="298">
        <f t="shared" si="21"/>
        <v>0</v>
      </c>
    </row>
    <row r="57" spans="1:35" ht="15" x14ac:dyDescent="0.25">
      <c r="A57" s="181"/>
      <c r="B57" s="264" t="s">
        <v>89</v>
      </c>
      <c r="C57" s="377" t="str">
        <f>VLOOKUP(B57,Valores!$A$2:$F$300,5,FALSE)</f>
        <v>m</v>
      </c>
      <c r="D57" s="331">
        <f>IF(SE!$N$35=69,$P57,0)</f>
        <v>0</v>
      </c>
      <c r="E57" s="200">
        <f>VLOOKUP($B57,Valores!$A$2:$G$300,6,FALSE)*VLOOKUP($E$8,Regional!$A$2:$B$7,2,FALSE)*VLOOKUP(VLOOKUP($B57,Indices_Poder!$B$5:$E$300,3,FALSE),Indices_Poder!$G$6:$N$27,4,FALSE)</f>
        <v>95.55904854245361</v>
      </c>
      <c r="F57" s="201">
        <f>VLOOKUP($B57,Valores!$A$2:$G$300,6,FALSE)*VLOOKUP($F$8,Regional!$A$2:$B$7,2,FALSE)*VLOOKUP(VLOOKUP($B57,Indices_Poder!$B$5:$E$300,3,FALSE),Indices_Poder!$G$6:$N$27,4,FALSE)</f>
        <v>91.840503838678131</v>
      </c>
      <c r="G57" s="201">
        <f>VLOOKUP($B57,Valores!$A$2:$G$300,6,FALSE)*VLOOKUP($G$8,Regional!$A$2:$B$7,2,FALSE)*VLOOKUP(VLOOKUP($B57,Indices_Poder!$B$5:$E$300,3,FALSE),Indices_Poder!$G$6:$N$27,4,FALSE)</f>
        <v>96.927548496888747</v>
      </c>
      <c r="H57" s="201">
        <f>VLOOKUP($B57,Valores!$A$2:$G$300,6,FALSE)*VLOOKUP($H$8,Regional!$A$2:$B$7,2,FALSE)*VLOOKUP(VLOOKUP($B57,Indices_Poder!$B$5:$E$300,3,FALSE),Indices_Poder!$G$6:$N$27,4,FALSE)</f>
        <v>94.926707184197369</v>
      </c>
      <c r="I57" s="202">
        <f>VLOOKUP($B57,Valores!$A$2:$G$300,6,FALSE)*VLOOKUP($I$8,Regional!$A$2:$B$7,2,FALSE)*VLOOKUP(VLOOKUP($B57,Indices_Poder!$B$5:$E$300,3,FALSE),Indices_Poder!$G$6:$N$27,4,FALSE)</f>
        <v>95.757245087578696</v>
      </c>
      <c r="J57" s="201">
        <f t="shared" si="28"/>
        <v>0</v>
      </c>
      <c r="K57" s="201">
        <f t="shared" si="28"/>
        <v>0</v>
      </c>
      <c r="L57" s="201">
        <f t="shared" si="28"/>
        <v>0</v>
      </c>
      <c r="M57" s="201">
        <f t="shared" si="28"/>
        <v>0</v>
      </c>
      <c r="N57" s="202">
        <f t="shared" si="28"/>
        <v>0</v>
      </c>
      <c r="O57" s="214"/>
      <c r="P57" s="203">
        <v>70</v>
      </c>
      <c r="Q57" s="313">
        <f>VLOOKUP(B57,Valores!$A$2:$P$300,14,FALSE)</f>
        <v>1</v>
      </c>
      <c r="R57" s="313">
        <f>VLOOKUP(B57,Valores!$A$2:$P$300,15,FALSE)</f>
        <v>0.04</v>
      </c>
      <c r="S57" s="300">
        <f t="shared" si="8"/>
        <v>0</v>
      </c>
      <c r="T57" s="300">
        <f t="shared" si="22"/>
        <v>0</v>
      </c>
      <c r="U57" s="300">
        <f t="shared" si="23"/>
        <v>0</v>
      </c>
      <c r="V57" s="300">
        <f t="shared" si="24"/>
        <v>0</v>
      </c>
      <c r="W57" s="358">
        <f t="shared" si="25"/>
        <v>0</v>
      </c>
      <c r="Y57" s="299">
        <f t="shared" si="26"/>
        <v>0</v>
      </c>
      <c r="Z57" s="356">
        <f t="shared" si="27"/>
        <v>0</v>
      </c>
      <c r="AA57" s="3">
        <f t="shared" si="15"/>
        <v>0</v>
      </c>
      <c r="AB57" s="356">
        <f t="shared" si="1"/>
        <v>0</v>
      </c>
      <c r="AC57" s="350">
        <f t="shared" si="16"/>
        <v>0</v>
      </c>
      <c r="AE57" s="358">
        <f t="shared" si="17"/>
        <v>0</v>
      </c>
      <c r="AF57" s="298">
        <f t="shared" si="18"/>
        <v>0</v>
      </c>
      <c r="AG57" s="298">
        <f t="shared" si="19"/>
        <v>0</v>
      </c>
      <c r="AH57" s="298">
        <f t="shared" si="20"/>
        <v>0</v>
      </c>
      <c r="AI57" s="298">
        <f t="shared" si="21"/>
        <v>0</v>
      </c>
    </row>
    <row r="58" spans="1:35" ht="15" x14ac:dyDescent="0.25">
      <c r="A58" s="181">
        <v>45</v>
      </c>
      <c r="B58" s="265" t="s">
        <v>478</v>
      </c>
      <c r="C58" s="377" t="str">
        <f>VLOOKUP(B58,Valores!$A$2:$F$300,5,FALSE)</f>
        <v>unid.</v>
      </c>
      <c r="D58" s="330">
        <f>$P58</f>
        <v>3</v>
      </c>
      <c r="E58" s="200">
        <f>EXP(7.07899+0.44081)*POWER(69,0.52822)*1.004817*(1+Valores!$H$162)*(1+Valores!$I$162)*(1+Valores!$J$162)*VLOOKUP(VLOOKUP($B58,Indices_Poder!$B$5:$E$300,3,FALSE),Indices_Poder!$G$6:$N$27,8,FALSE)*VLOOKUP($E$8,Regional!$A$2:$B$7,2,FALSE)</f>
        <v>36151.34164550015</v>
      </c>
      <c r="F58" s="201">
        <f>EXP(7.07899+0.44081)*POWER(69,0.52822)*1.004817*(1+Valores!$H$162)*(1+Valores!$I$162)*(1+Valores!$J$162)*VLOOKUP(VLOOKUP($B58,Indices_Poder!$B$5:$E$300,3,FALSE),Indices_Poder!$G$6:$N$27,8,FALSE)*VLOOKUP($F$8,Regional!$A$2:$B$7,2,FALSE)</f>
        <v>34744.563511344393</v>
      </c>
      <c r="G58" s="201">
        <f>EXP(7.07899+0.44081)*POWER(69,0.52822)*1.004817*(1+Valores!$H$162)*(1+Valores!$I$162)*(1+Valores!$J$162)*VLOOKUP(VLOOKUP($B58,Indices_Poder!$B$5:$E$300,3,FALSE),Indices_Poder!$G$6:$N$27,8,FALSE)*VLOOKUP($G$8,Regional!$A$2:$B$7,2,FALSE)</f>
        <v>36669.064562892498</v>
      </c>
      <c r="H58" s="201">
        <f>EXP(7.07899+0.44081)*POWER(69,0.52822)*1.004817*(1+Valores!$H$162)*(1+Valores!$I$162)*(1+Valores!$J$162)*VLOOKUP(VLOOKUP($B58,Indices_Poder!$B$5:$E$300,3,FALSE),Indices_Poder!$G$6:$N$27,8,FALSE)*VLOOKUP($H$8,Regional!$A$2:$B$7,2,FALSE)</f>
        <v>35912.117952636101</v>
      </c>
      <c r="I58" s="202">
        <f>EXP(7.07899+0.44081)*POWER(69,0.52822)*1.004817*(1+Valores!$H$162)*(1+Valores!$I$162)*(1+Valores!$J$162)*VLOOKUP(VLOOKUP($B58,Indices_Poder!$B$5:$E$300,3,FALSE),Indices_Poder!$G$6:$N$27,8,FALSE)*VLOOKUP($I$8,Regional!$A$2:$B$7,2,FALSE)</f>
        <v>36226.322205950077</v>
      </c>
      <c r="J58" s="201">
        <f t="shared" si="0"/>
        <v>108454.02493650044</v>
      </c>
      <c r="K58" s="201">
        <f t="shared" si="0"/>
        <v>104233.69053403317</v>
      </c>
      <c r="L58" s="201">
        <f t="shared" si="0"/>
        <v>110007.19368867749</v>
      </c>
      <c r="M58" s="201">
        <f t="shared" si="0"/>
        <v>107736.35385790831</v>
      </c>
      <c r="N58" s="202">
        <f t="shared" si="0"/>
        <v>108678.96661785024</v>
      </c>
      <c r="O58" s="214"/>
      <c r="P58" s="203">
        <v>3</v>
      </c>
      <c r="Q58" s="313">
        <f>VLOOKUP(B58,Valores!$A$2:$P$300,14,FALSE)</f>
        <v>1</v>
      </c>
      <c r="R58" s="313">
        <f>VLOOKUP(B58,Valores!$A$2:$P$300,15,FALSE)</f>
        <v>3.3300000000000003E-2</v>
      </c>
      <c r="S58" s="300">
        <f t="shared" si="8"/>
        <v>0</v>
      </c>
      <c r="T58" s="300">
        <f t="shared" si="22"/>
        <v>0</v>
      </c>
      <c r="U58" s="300">
        <f t="shared" si="23"/>
        <v>0</v>
      </c>
      <c r="V58" s="300">
        <f t="shared" si="24"/>
        <v>0</v>
      </c>
      <c r="W58" s="358">
        <f t="shared" si="25"/>
        <v>0</v>
      </c>
      <c r="Y58" s="299">
        <f t="shared" si="26"/>
        <v>108454.02493650044</v>
      </c>
      <c r="Z58" s="356">
        <f t="shared" si="27"/>
        <v>104233.69053403317</v>
      </c>
      <c r="AA58" s="3">
        <f t="shared" si="15"/>
        <v>110007.19368867749</v>
      </c>
      <c r="AB58" s="356">
        <f t="shared" si="1"/>
        <v>107736.35385790831</v>
      </c>
      <c r="AC58" s="350">
        <f t="shared" si="16"/>
        <v>108678.96661785024</v>
      </c>
      <c r="AE58" s="358">
        <f t="shared" si="17"/>
        <v>108454.02493650044</v>
      </c>
      <c r="AF58" s="298">
        <f t="shared" si="18"/>
        <v>104233.69053403317</v>
      </c>
      <c r="AG58" s="298">
        <f t="shared" si="19"/>
        <v>110007.19368867749</v>
      </c>
      <c r="AH58" s="298">
        <f t="shared" si="20"/>
        <v>107736.35385790831</v>
      </c>
      <c r="AI58" s="298">
        <f t="shared" si="21"/>
        <v>108678.96661785024</v>
      </c>
    </row>
    <row r="59" spans="1:35" ht="15" x14ac:dyDescent="0.25">
      <c r="A59" s="181">
        <v>46</v>
      </c>
      <c r="B59" s="264" t="s">
        <v>383</v>
      </c>
      <c r="C59" s="377" t="str">
        <f>VLOOKUP(B59,Valores!$A$2:$F$300,5,FALSE)</f>
        <v>m³</v>
      </c>
      <c r="D59" s="333">
        <f>$P59</f>
        <v>7.9</v>
      </c>
      <c r="E59" s="200">
        <f>VLOOKUP($B59,Valores!$A$2:$G$300,6,FALSE)*VLOOKUP($E$8,Regional!$A$2:$B$7,2,FALSE)*VLOOKUP(VLOOKUP($B59,Indices_Poder!$B$5:$E$300,3,FALSE),Indices_Poder!$G$6:$N$27,4,FALSE)</f>
        <v>4114.7439982547594</v>
      </c>
      <c r="F59" s="201">
        <f>VLOOKUP($B59,Valores!$A$2:$G$300,6,FALSE)*VLOOKUP($F$8,Regional!$A$2:$B$7,2,FALSE)*VLOOKUP(VLOOKUP($B59,Indices_Poder!$B$5:$E$300,3,FALSE),Indices_Poder!$G$6:$N$27,4,FALSE)</f>
        <v>3954.6245774831664</v>
      </c>
      <c r="G59" s="201">
        <f>VLOOKUP($B59,Valores!$A$2:$G$300,6,FALSE)*VLOOKUP($G$8,Regional!$A$2:$B$7,2,FALSE)*VLOOKUP(VLOOKUP($B59,Indices_Poder!$B$5:$E$300,3,FALSE),Indices_Poder!$G$6:$N$27,4,FALSE)</f>
        <v>4173.6711962544559</v>
      </c>
      <c r="H59" s="201">
        <f>VLOOKUP($B59,Valores!$A$2:$G$300,6,FALSE)*VLOOKUP($H$8,Regional!$A$2:$B$7,2,FALSE)*VLOOKUP(VLOOKUP($B59,Indices_Poder!$B$5:$E$300,3,FALSE),Indices_Poder!$G$6:$N$27,4,FALSE)</f>
        <v>4087.5155688342093</v>
      </c>
      <c r="I59" s="202">
        <f>VLOOKUP($B59,Valores!$A$2:$G$300,6,FALSE)*VLOOKUP($I$8,Regional!$A$2:$B$7,2,FALSE)*VLOOKUP(VLOOKUP($B59,Indices_Poder!$B$5:$E$300,3,FALSE),Indices_Poder!$G$6:$N$27,4,FALSE)</f>
        <v>4123.2782821029905</v>
      </c>
      <c r="J59" s="200">
        <f t="shared" si="0"/>
        <v>32506.477586212601</v>
      </c>
      <c r="K59" s="201">
        <f t="shared" si="0"/>
        <v>31241.534162117016</v>
      </c>
      <c r="L59" s="201">
        <f t="shared" si="0"/>
        <v>32972.002450410204</v>
      </c>
      <c r="M59" s="201">
        <f t="shared" si="0"/>
        <v>32291.372993790254</v>
      </c>
      <c r="N59" s="202">
        <f t="shared" si="0"/>
        <v>32573.898428613626</v>
      </c>
      <c r="O59" s="214"/>
      <c r="P59" s="203">
        <v>7.9</v>
      </c>
      <c r="Q59" s="313">
        <f>VLOOKUP(B59,Valores!$A$2:$P$300,14,FALSE)</f>
        <v>1</v>
      </c>
      <c r="R59" s="313">
        <f>VLOOKUP(B59,Valores!$A$2:$P$300,15,FALSE)</f>
        <v>3.1300000000000001E-2</v>
      </c>
      <c r="S59" s="300">
        <f t="shared" si="8"/>
        <v>0</v>
      </c>
      <c r="T59" s="300">
        <f t="shared" si="22"/>
        <v>0</v>
      </c>
      <c r="U59" s="300">
        <f t="shared" si="23"/>
        <v>0</v>
      </c>
      <c r="V59" s="300">
        <f t="shared" si="24"/>
        <v>0</v>
      </c>
      <c r="W59" s="358">
        <f t="shared" si="25"/>
        <v>0</v>
      </c>
      <c r="Y59" s="299">
        <f t="shared" si="26"/>
        <v>32506.477586212601</v>
      </c>
      <c r="Z59" s="356">
        <f t="shared" si="27"/>
        <v>31241.534162117016</v>
      </c>
      <c r="AA59" s="3">
        <f t="shared" si="15"/>
        <v>32972.002450410204</v>
      </c>
      <c r="AB59" s="356">
        <f t="shared" si="1"/>
        <v>32291.372993790254</v>
      </c>
      <c r="AC59" s="350">
        <f t="shared" si="16"/>
        <v>32573.898428613626</v>
      </c>
      <c r="AE59" s="358">
        <f t="shared" si="17"/>
        <v>32506.477586212601</v>
      </c>
      <c r="AF59" s="298">
        <f t="shared" si="18"/>
        <v>31241.534162117016</v>
      </c>
      <c r="AG59" s="298">
        <f t="shared" si="19"/>
        <v>32972.002450410204</v>
      </c>
      <c r="AH59" s="298">
        <f t="shared" si="20"/>
        <v>32291.372993790254</v>
      </c>
      <c r="AI59" s="298">
        <f t="shared" si="21"/>
        <v>32573.898428613626</v>
      </c>
    </row>
    <row r="60" spans="1:35" x14ac:dyDescent="0.2">
      <c r="A60" s="181"/>
      <c r="B60" s="182"/>
      <c r="C60" s="188"/>
      <c r="D60" s="204"/>
      <c r="E60" s="205"/>
      <c r="F60" s="205"/>
      <c r="G60" s="205"/>
      <c r="H60" s="205"/>
      <c r="I60" s="206"/>
      <c r="J60" s="205"/>
      <c r="K60" s="205"/>
      <c r="L60" s="205"/>
      <c r="M60" s="205"/>
      <c r="N60" s="206"/>
      <c r="O60" s="214"/>
      <c r="S60" s="300">
        <f t="shared" si="8"/>
        <v>0</v>
      </c>
      <c r="T60" s="300">
        <f t="shared" si="22"/>
        <v>0</v>
      </c>
      <c r="U60" s="300">
        <f t="shared" si="23"/>
        <v>0</v>
      </c>
      <c r="V60" s="300">
        <f t="shared" si="24"/>
        <v>0</v>
      </c>
      <c r="W60" s="358">
        <f t="shared" si="25"/>
        <v>0</v>
      </c>
      <c r="Y60" s="299">
        <f t="shared" si="26"/>
        <v>0</v>
      </c>
      <c r="Z60" s="356">
        <f t="shared" si="27"/>
        <v>0</v>
      </c>
      <c r="AA60" s="3">
        <f t="shared" si="15"/>
        <v>0</v>
      </c>
      <c r="AB60" s="356">
        <f t="shared" si="1"/>
        <v>0</v>
      </c>
      <c r="AC60" s="350">
        <f t="shared" si="16"/>
        <v>0</v>
      </c>
      <c r="AE60" s="358">
        <f t="shared" si="17"/>
        <v>0</v>
      </c>
      <c r="AF60" s="298">
        <f t="shared" si="18"/>
        <v>0</v>
      </c>
      <c r="AG60" s="298">
        <f t="shared" si="19"/>
        <v>0</v>
      </c>
      <c r="AH60" s="298">
        <f t="shared" si="20"/>
        <v>0</v>
      </c>
      <c r="AI60" s="298">
        <f t="shared" si="21"/>
        <v>0</v>
      </c>
    </row>
    <row r="61" spans="1:35" s="145" customFormat="1" x14ac:dyDescent="0.2">
      <c r="A61" s="207"/>
      <c r="B61" s="141" t="s">
        <v>112</v>
      </c>
      <c r="C61" s="141"/>
      <c r="D61" s="142"/>
      <c r="E61" s="143"/>
      <c r="F61" s="143"/>
      <c r="G61" s="143"/>
      <c r="H61" s="143"/>
      <c r="I61" s="143"/>
      <c r="J61" s="143">
        <f>SUM(J9:J60)</f>
        <v>594898.60071143892</v>
      </c>
      <c r="K61" s="143">
        <f>SUM(K9:K60)</f>
        <v>571748.96627387789</v>
      </c>
      <c r="L61" s="143">
        <f>SUM(L9:L60)</f>
        <v>603418.13622780028</v>
      </c>
      <c r="M61" s="143">
        <f>SUM(M9:M60)</f>
        <v>590961.98774870648</v>
      </c>
      <c r="N61" s="144">
        <f>SUM(N9:N60)</f>
        <v>596132.46447587747</v>
      </c>
      <c r="O61" s="277"/>
      <c r="S61" s="299">
        <f>SUMIF($Q10:$Q60,"&lt;&gt;Rateio",AE10:AE60)</f>
        <v>594898.60071143892</v>
      </c>
      <c r="T61" s="299">
        <f>SUMIF($Q10:$Q60,"&lt;&gt;Rateio",AF10:AF60)</f>
        <v>571748.96627387789</v>
      </c>
      <c r="U61" s="299">
        <f>SUMIF($Q10:$Q60,"&lt;&gt;Rateio",AG10:AG60)</f>
        <v>603418.13622780028</v>
      </c>
      <c r="V61" s="299">
        <f>SUMIF($Q10:$Q60,"&lt;&gt;Rateio",AH10:AH60)</f>
        <v>590961.98774870648</v>
      </c>
      <c r="W61" s="356">
        <f>SUMIF($Q10:$Q60,"&lt;&gt;Rateio",AI10:AI60)</f>
        <v>596132.46447587747</v>
      </c>
      <c r="Y61" s="351"/>
      <c r="Z61" s="357"/>
      <c r="AA61" s="7"/>
      <c r="AB61" s="357"/>
      <c r="AC61" s="352"/>
      <c r="AE61" s="361"/>
      <c r="AF61" s="301"/>
      <c r="AG61" s="301"/>
      <c r="AH61" s="301"/>
      <c r="AI61" s="301"/>
    </row>
    <row r="62" spans="1:35" s="145" customFormat="1" x14ac:dyDescent="0.2">
      <c r="A62" s="207"/>
      <c r="B62" s="141"/>
      <c r="C62" s="141"/>
      <c r="D62" s="142"/>
      <c r="E62" s="146" t="s">
        <v>36</v>
      </c>
      <c r="F62" s="146" t="s">
        <v>37</v>
      </c>
      <c r="G62" s="146" t="s">
        <v>38</v>
      </c>
      <c r="H62" s="146" t="s">
        <v>39</v>
      </c>
      <c r="I62" s="146" t="s">
        <v>40</v>
      </c>
      <c r="J62" s="143"/>
      <c r="K62" s="143"/>
      <c r="L62" s="143"/>
      <c r="M62" s="143"/>
      <c r="N62" s="144"/>
      <c r="O62" s="277"/>
      <c r="S62" s="299">
        <f>SUMIF($Q10:$Q60,"&lt;&gt;Rateio",Y10:Y60)</f>
        <v>594898.60071143892</v>
      </c>
      <c r="T62" s="299">
        <f>SUMIF($Q10:$Q60,"&lt;&gt;Rateio",Z10:Z60)</f>
        <v>571748.96627387789</v>
      </c>
      <c r="U62" s="299">
        <f>SUMIF($Q10:$Q60,"&lt;&gt;Rateio",AA10:AA60)</f>
        <v>603418.13622780028</v>
      </c>
      <c r="V62" s="299">
        <f>SUMIF($Q10:$Q60,"&lt;&gt;Rateio",AB10:AB60)</f>
        <v>590961.98774870648</v>
      </c>
      <c r="W62" s="356">
        <f>SUMIF($Q10:$Q60,"&lt;&gt;Rateio",AC10:AC60)</f>
        <v>596132.46447587747</v>
      </c>
      <c r="Y62" s="300"/>
      <c r="Z62" s="358"/>
      <c r="AA62" s="2"/>
      <c r="AB62" s="358"/>
      <c r="AC62" s="298"/>
      <c r="AE62" s="358"/>
      <c r="AF62" s="298"/>
      <c r="AG62" s="298"/>
      <c r="AH62" s="298"/>
      <c r="AI62" s="298"/>
    </row>
    <row r="63" spans="1:35" s="151" customFormat="1" ht="12.75" hidden="1" customHeight="1" x14ac:dyDescent="0.2">
      <c r="A63" s="208"/>
      <c r="B63" s="147"/>
      <c r="C63" s="147"/>
      <c r="D63" s="148"/>
      <c r="E63" s="149">
        <f>(J10+J11+J12+J13+J14+J15+J18+J19+J20+J21+J24+J25+J27+J28+J29+J37+J41)*3.98%</f>
        <v>13381.277414307331</v>
      </c>
      <c r="F63" s="149">
        <f>(K10+K11+K12+K13+K14+K15+K18+K19+K20+K21+K24+K25+K27+K28+K29+K37+K41)*3.98%</f>
        <v>12860.564001839473</v>
      </c>
      <c r="G63" s="149">
        <f>(L10+L11+L12+L13+L14+L15+L18+L19+L20+L21+L24+L25+L27+L28+L29+L37+L41)*3.98%</f>
        <v>13572.910522956672</v>
      </c>
      <c r="H63" s="149">
        <f>(M10+M11+M12+M13+M14+M15+M18+M19+M20+M21+M24+M25+M27+M28+M29+M37+M41)*3.98%</f>
        <v>13292.729702034878</v>
      </c>
      <c r="I63" s="149">
        <f>(N10+N11+N12+N13+N14+N15+N18+N19+N20+N21+N24+N25+N27+N28+N29+N37+N41)*3.98%</f>
        <v>13409.031174870339</v>
      </c>
      <c r="J63" s="149"/>
      <c r="K63" s="149"/>
      <c r="L63" s="149"/>
      <c r="M63" s="149"/>
      <c r="N63" s="150"/>
      <c r="O63" s="277"/>
      <c r="P63" s="145"/>
      <c r="Q63" s="145"/>
      <c r="R63" s="145"/>
      <c r="S63" s="300"/>
      <c r="T63" s="300"/>
      <c r="U63" s="300"/>
      <c r="V63" s="300"/>
      <c r="W63" s="358"/>
      <c r="Y63" s="300"/>
      <c r="Z63" s="358"/>
      <c r="AA63" s="2"/>
      <c r="AB63" s="358"/>
      <c r="AC63" s="298"/>
      <c r="AE63" s="358"/>
      <c r="AF63" s="298"/>
      <c r="AG63" s="298"/>
      <c r="AH63" s="298"/>
      <c r="AI63" s="298"/>
    </row>
    <row r="64" spans="1:35" s="151" customFormat="1" ht="12.75" hidden="1" customHeight="1" x14ac:dyDescent="0.2">
      <c r="A64" s="208"/>
      <c r="B64" s="147"/>
      <c r="C64" s="152"/>
      <c r="D64" s="153"/>
      <c r="E64" s="154">
        <f>E63+J61</f>
        <v>608279.87812574627</v>
      </c>
      <c r="F64" s="154">
        <f>F63+K61</f>
        <v>584609.53027571738</v>
      </c>
      <c r="G64" s="154">
        <f>G63+L61</f>
        <v>616991.04675075691</v>
      </c>
      <c r="H64" s="154">
        <f>H63+M61</f>
        <v>604254.71745074133</v>
      </c>
      <c r="I64" s="154">
        <f>I63+N61</f>
        <v>609541.49565074779</v>
      </c>
      <c r="J64" s="154"/>
      <c r="K64" s="154"/>
      <c r="L64" s="154"/>
      <c r="M64" s="154"/>
      <c r="N64" s="155"/>
      <c r="O64" s="277"/>
      <c r="P64" s="145"/>
      <c r="Q64" s="145"/>
      <c r="R64" s="145"/>
      <c r="S64" s="300"/>
      <c r="T64" s="300"/>
      <c r="U64" s="300"/>
      <c r="V64" s="300"/>
      <c r="W64" s="358"/>
      <c r="Y64" s="300"/>
      <c r="Z64" s="358"/>
      <c r="AA64" s="2"/>
      <c r="AB64" s="358"/>
      <c r="AC64" s="298"/>
      <c r="AE64" s="358"/>
      <c r="AF64" s="298"/>
      <c r="AG64" s="298"/>
      <c r="AH64" s="298"/>
      <c r="AI64" s="298"/>
    </row>
    <row r="65" spans="1:35" s="151" customFormat="1" ht="12.75" hidden="1" customHeight="1" x14ac:dyDescent="0.2">
      <c r="A65" s="208"/>
      <c r="B65" s="147"/>
      <c r="C65" s="147"/>
      <c r="D65" s="148"/>
      <c r="E65" s="149">
        <f>E64*2.7%</f>
        <v>16423.55670939515</v>
      </c>
      <c r="F65" s="149">
        <f>F64*2.7%</f>
        <v>15784.45731744437</v>
      </c>
      <c r="G65" s="149">
        <f>G64*2.7%</f>
        <v>16658.758262270439</v>
      </c>
      <c r="H65" s="149">
        <f>H64*2.7%</f>
        <v>16314.877371170018</v>
      </c>
      <c r="I65" s="149">
        <f>I64*2.7%</f>
        <v>16457.620382570192</v>
      </c>
      <c r="J65" s="149"/>
      <c r="K65" s="149"/>
      <c r="L65" s="149"/>
      <c r="M65" s="149"/>
      <c r="N65" s="150"/>
      <c r="O65" s="277"/>
      <c r="P65" s="145"/>
      <c r="Q65" s="145"/>
      <c r="R65" s="145"/>
      <c r="S65" s="300"/>
      <c r="T65" s="300"/>
      <c r="U65" s="300"/>
      <c r="V65" s="300"/>
      <c r="W65" s="358"/>
      <c r="Y65" s="300"/>
      <c r="Z65" s="358"/>
      <c r="AA65" s="2"/>
      <c r="AB65" s="358"/>
      <c r="AC65" s="298"/>
      <c r="AE65" s="358"/>
      <c r="AF65" s="298"/>
      <c r="AG65" s="298"/>
      <c r="AH65" s="298"/>
      <c r="AI65" s="298"/>
    </row>
    <row r="66" spans="1:35" s="151" customFormat="1" ht="12.75" hidden="1" customHeight="1" x14ac:dyDescent="0.2">
      <c r="A66" s="208"/>
      <c r="B66" s="147"/>
      <c r="C66" s="152"/>
      <c r="D66" s="153"/>
      <c r="E66" s="154">
        <f>E64*1.4%</f>
        <v>8515.9182937604473</v>
      </c>
      <c r="F66" s="154">
        <f>F64*1.4%</f>
        <v>8184.5334238600426</v>
      </c>
      <c r="G66" s="154">
        <f>G64*1.4%</f>
        <v>8637.8746545105951</v>
      </c>
      <c r="H66" s="154">
        <f>H64*1.4%</f>
        <v>8459.566044310377</v>
      </c>
      <c r="I66" s="154">
        <f>I64*1.4%</f>
        <v>8533.5809391104685</v>
      </c>
      <c r="J66" s="154"/>
      <c r="K66" s="154"/>
      <c r="L66" s="154"/>
      <c r="M66" s="154"/>
      <c r="N66" s="155"/>
      <c r="O66" s="277"/>
      <c r="P66" s="145"/>
      <c r="Q66" s="145"/>
      <c r="R66" s="145"/>
      <c r="S66" s="300"/>
      <c r="T66" s="300"/>
      <c r="U66" s="300"/>
      <c r="V66" s="300"/>
      <c r="W66" s="358"/>
      <c r="Y66" s="300"/>
      <c r="Z66" s="358"/>
      <c r="AA66" s="2"/>
      <c r="AB66" s="358"/>
      <c r="AC66" s="298"/>
      <c r="AE66" s="358"/>
      <c r="AF66" s="298"/>
      <c r="AG66" s="298"/>
      <c r="AH66" s="298"/>
      <c r="AI66" s="298"/>
    </row>
    <row r="67" spans="1:35" s="151" customFormat="1" ht="12.75" hidden="1" customHeight="1" x14ac:dyDescent="0.2">
      <c r="A67" s="208"/>
      <c r="B67" s="147"/>
      <c r="C67" s="147"/>
      <c r="D67" s="147"/>
      <c r="E67" s="149">
        <f>E64*3.99%</f>
        <v>24270.367137217279</v>
      </c>
      <c r="F67" s="149">
        <f>F64*3.99%</f>
        <v>23325.920258001126</v>
      </c>
      <c r="G67" s="149">
        <f>G64*3.99%</f>
        <v>24617.942765355205</v>
      </c>
      <c r="H67" s="149">
        <f>H64*3.99%</f>
        <v>24109.763226284584</v>
      </c>
      <c r="I67" s="149">
        <f>I64*3.99%</f>
        <v>24320.705676464841</v>
      </c>
      <c r="J67" s="149"/>
      <c r="K67" s="149"/>
      <c r="L67" s="149"/>
      <c r="M67" s="149"/>
      <c r="N67" s="150"/>
      <c r="O67" s="277"/>
      <c r="P67" s="145"/>
      <c r="Q67" s="145"/>
      <c r="R67" s="145"/>
      <c r="S67" s="342"/>
      <c r="T67" s="342"/>
      <c r="U67" s="342"/>
      <c r="V67" s="342"/>
      <c r="W67" s="359"/>
      <c r="Y67" s="342"/>
      <c r="Z67" s="359"/>
      <c r="AA67" s="343"/>
      <c r="AB67" s="359"/>
      <c r="AC67" s="344"/>
      <c r="AE67" s="359"/>
      <c r="AF67" s="344"/>
      <c r="AG67" s="344"/>
      <c r="AH67" s="344"/>
      <c r="AI67" s="344"/>
    </row>
    <row r="68" spans="1:35" s="151" customFormat="1" ht="12.75" hidden="1" customHeight="1" x14ac:dyDescent="0.2">
      <c r="A68" s="208"/>
      <c r="B68" s="156"/>
      <c r="C68" s="156"/>
      <c r="D68" s="157"/>
      <c r="E68" s="158">
        <f>E64*2.7%</f>
        <v>16423.55670939515</v>
      </c>
      <c r="F68" s="158">
        <f>F64*2.7%</f>
        <v>15784.45731744437</v>
      </c>
      <c r="G68" s="158">
        <f>G64*2.7%</f>
        <v>16658.758262270439</v>
      </c>
      <c r="H68" s="158">
        <f>H64*2.7%</f>
        <v>16314.877371170018</v>
      </c>
      <c r="I68" s="158">
        <f>I64*2.7%</f>
        <v>16457.620382570192</v>
      </c>
      <c r="J68" s="158"/>
      <c r="K68" s="158"/>
      <c r="L68" s="158"/>
      <c r="M68" s="158"/>
      <c r="N68" s="159"/>
      <c r="O68" s="277"/>
      <c r="P68" s="145"/>
      <c r="Q68" s="145"/>
      <c r="R68" s="145"/>
      <c r="S68" s="300"/>
      <c r="T68" s="300"/>
      <c r="U68" s="300"/>
      <c r="V68" s="300"/>
      <c r="W68" s="358"/>
      <c r="Y68" s="300"/>
      <c r="Z68" s="358"/>
      <c r="AA68" s="2"/>
      <c r="AB68" s="358"/>
      <c r="AC68" s="298"/>
      <c r="AE68" s="358"/>
      <c r="AF68" s="298"/>
      <c r="AG68" s="298"/>
      <c r="AH68" s="298"/>
      <c r="AI68" s="298"/>
    </row>
    <row r="69" spans="1:35" s="151" customFormat="1" ht="12.75" hidden="1" customHeight="1" x14ac:dyDescent="0.2">
      <c r="A69" s="208"/>
      <c r="B69" s="147"/>
      <c r="C69" s="147"/>
      <c r="D69" s="148"/>
      <c r="E69" s="149">
        <f>E64+E65+E66+E67+E68</f>
        <v>673913.27697551425</v>
      </c>
      <c r="F69" s="149">
        <f>F64+F65+F66+F67+F68</f>
        <v>647688.8985924673</v>
      </c>
      <c r="G69" s="149">
        <f>G64+G65+G66+G67+G68</f>
        <v>683564.38069516374</v>
      </c>
      <c r="H69" s="149">
        <f>H64+H65+H66+H67+H68</f>
        <v>669453.80146367615</v>
      </c>
      <c r="I69" s="149">
        <f>I64+I65+I66+I67+I68</f>
        <v>675311.0230314635</v>
      </c>
      <c r="J69" s="149"/>
      <c r="K69" s="149"/>
      <c r="L69" s="149"/>
      <c r="M69" s="149"/>
      <c r="N69" s="150"/>
      <c r="O69" s="277"/>
      <c r="P69" s="145"/>
      <c r="Q69" s="145"/>
      <c r="R69" s="145"/>
      <c r="S69" s="300"/>
      <c r="T69" s="300"/>
      <c r="U69" s="300"/>
      <c r="V69" s="300"/>
      <c r="W69" s="358"/>
      <c r="Y69" s="300"/>
      <c r="Z69" s="358"/>
      <c r="AA69" s="2"/>
      <c r="AB69" s="358"/>
      <c r="AC69" s="298"/>
      <c r="AE69" s="358"/>
      <c r="AF69" s="298"/>
      <c r="AG69" s="298"/>
      <c r="AH69" s="298"/>
      <c r="AI69" s="298"/>
    </row>
    <row r="70" spans="1:35" s="151" customFormat="1" ht="12.75" hidden="1" customHeight="1" x14ac:dyDescent="0.2">
      <c r="A70" s="208"/>
      <c r="B70" s="147"/>
      <c r="C70" s="147"/>
      <c r="D70" s="148"/>
      <c r="E70" s="149">
        <f>E69*3%</f>
        <v>20217.398309265427</v>
      </c>
      <c r="F70" s="149">
        <f>F69*3%</f>
        <v>19430.666957774018</v>
      </c>
      <c r="G70" s="149">
        <f>G69*3%</f>
        <v>20506.931420854911</v>
      </c>
      <c r="H70" s="149">
        <f>H69*3%</f>
        <v>20083.614043910286</v>
      </c>
      <c r="I70" s="149">
        <f>I69*3%</f>
        <v>20259.330690943905</v>
      </c>
      <c r="J70" s="149"/>
      <c r="K70" s="149"/>
      <c r="L70" s="149"/>
      <c r="M70" s="149"/>
      <c r="N70" s="150"/>
      <c r="O70" s="277"/>
      <c r="P70" s="145"/>
      <c r="Q70" s="145"/>
      <c r="R70" s="145"/>
      <c r="S70" s="300"/>
      <c r="T70" s="300"/>
      <c r="U70" s="300"/>
      <c r="V70" s="300"/>
      <c r="W70" s="358"/>
      <c r="Y70" s="300"/>
      <c r="Z70" s="358"/>
      <c r="AA70" s="2"/>
      <c r="AB70" s="358"/>
      <c r="AC70" s="298"/>
      <c r="AE70" s="358"/>
      <c r="AF70" s="298"/>
      <c r="AG70" s="298"/>
      <c r="AH70" s="298"/>
      <c r="AI70" s="298"/>
    </row>
    <row r="71" spans="1:35" s="151" customFormat="1" ht="12.75" hidden="1" customHeight="1" x14ac:dyDescent="0.2">
      <c r="A71" s="209"/>
      <c r="B71" s="160"/>
      <c r="C71" s="160"/>
      <c r="D71" s="161"/>
      <c r="E71" s="162">
        <f>E69*2.7%</f>
        <v>18195.658478338886</v>
      </c>
      <c r="F71" s="162">
        <f>F69*2.7%</f>
        <v>17487.60026199662</v>
      </c>
      <c r="G71" s="162">
        <f>G69*2.7%</f>
        <v>18456.238278769422</v>
      </c>
      <c r="H71" s="162">
        <f>H69*2.7%</f>
        <v>18075.252639519258</v>
      </c>
      <c r="I71" s="162">
        <f>I69*2.7%</f>
        <v>18233.397621849515</v>
      </c>
      <c r="J71" s="162"/>
      <c r="K71" s="162"/>
      <c r="L71" s="162"/>
      <c r="M71" s="162"/>
      <c r="N71" s="163"/>
      <c r="O71" s="277"/>
      <c r="P71" s="145"/>
      <c r="Q71" s="145"/>
      <c r="R71" s="145"/>
      <c r="S71" s="300"/>
      <c r="T71" s="300"/>
      <c r="U71" s="300"/>
      <c r="V71" s="300"/>
      <c r="W71" s="358"/>
      <c r="Y71" s="300"/>
      <c r="Z71" s="358"/>
      <c r="AA71" s="2"/>
      <c r="AB71" s="358"/>
      <c r="AC71" s="298"/>
      <c r="AE71" s="358"/>
      <c r="AF71" s="298"/>
      <c r="AG71" s="298"/>
      <c r="AH71" s="298"/>
      <c r="AI71" s="298"/>
    </row>
    <row r="72" spans="1:35" s="145" customFormat="1" x14ac:dyDescent="0.2">
      <c r="A72" s="207"/>
      <c r="B72" s="141" t="s">
        <v>116</v>
      </c>
      <c r="C72" s="141"/>
      <c r="D72" s="142"/>
      <c r="E72" s="143">
        <f>(J61-J9)*(1+SE!$E$66)+J9</f>
        <v>1062667.3704508434</v>
      </c>
      <c r="F72" s="143">
        <f>(K61-K9)*(1+SE!$E$66)+K9</f>
        <v>1021315.1784550281</v>
      </c>
      <c r="G72" s="143">
        <f>(L61-L9)*(1+SE!$E$66)+L9</f>
        <v>1077885.8167437196</v>
      </c>
      <c r="H72" s="143">
        <f>(M61-M9)*(1+SE!$E$66)+M9</f>
        <v>1055635.3987155145</v>
      </c>
      <c r="I72" s="143">
        <f>(N61-N9)*(1+SE!$E$66)+N9</f>
        <v>1064871.4212932598</v>
      </c>
      <c r="J72" s="143"/>
      <c r="K72" s="143"/>
      <c r="L72" s="143"/>
      <c r="M72" s="143"/>
      <c r="N72" s="144"/>
      <c r="O72" s="277"/>
      <c r="S72" s="297">
        <f>S61/S62</f>
        <v>1</v>
      </c>
      <c r="T72" s="297">
        <f>T61/T62</f>
        <v>1</v>
      </c>
      <c r="U72" s="297">
        <f>U61/U62</f>
        <v>1</v>
      </c>
      <c r="V72" s="297">
        <f>V61/V62</f>
        <v>1</v>
      </c>
      <c r="W72" s="360">
        <f>W61/W62</f>
        <v>1</v>
      </c>
      <c r="Y72" s="297"/>
      <c r="Z72" s="360"/>
      <c r="AA72" s="296"/>
      <c r="AB72" s="360"/>
      <c r="AC72" s="295"/>
      <c r="AE72" s="360"/>
      <c r="AF72" s="295"/>
      <c r="AG72" s="295"/>
      <c r="AH72" s="295"/>
      <c r="AI72" s="295"/>
    </row>
    <row r="73" spans="1:35" x14ac:dyDescent="0.2">
      <c r="E73" s="310">
        <f>S72</f>
        <v>1</v>
      </c>
      <c r="F73" s="311">
        <f>T72</f>
        <v>1</v>
      </c>
      <c r="G73" s="311">
        <f>U72</f>
        <v>1</v>
      </c>
      <c r="H73" s="311">
        <f>V72</f>
        <v>1</v>
      </c>
      <c r="I73" s="312">
        <f>W72</f>
        <v>1</v>
      </c>
      <c r="J73" s="211"/>
      <c r="K73" s="211"/>
      <c r="L73" s="211"/>
      <c r="M73" s="211"/>
      <c r="N73" s="211"/>
      <c r="O73" s="278"/>
    </row>
    <row r="74" spans="1:35" s="168" customFormat="1" x14ac:dyDescent="0.2">
      <c r="B74" s="430" t="s">
        <v>117</v>
      </c>
      <c r="D74" s="169"/>
      <c r="E74" s="170"/>
      <c r="F74" s="118"/>
      <c r="G74" s="172"/>
      <c r="H74" s="169"/>
      <c r="I74" s="169"/>
      <c r="J74" s="169"/>
      <c r="K74" s="169"/>
      <c r="O74" s="275"/>
      <c r="P74" s="275"/>
      <c r="Q74" s="275"/>
      <c r="R74" s="275"/>
      <c r="S74" s="339" t="s">
        <v>36</v>
      </c>
      <c r="T74" s="339" t="s">
        <v>37</v>
      </c>
      <c r="U74" s="339" t="s">
        <v>38</v>
      </c>
      <c r="V74" s="339" t="s">
        <v>39</v>
      </c>
      <c r="W74" s="339" t="s">
        <v>40</v>
      </c>
      <c r="Y74" s="340"/>
      <c r="Z74" s="340"/>
      <c r="AA74" s="340"/>
      <c r="AB74" s="340"/>
      <c r="AC74" s="340"/>
      <c r="AE74" s="341"/>
      <c r="AF74" s="341"/>
      <c r="AG74" s="341"/>
      <c r="AH74" s="341"/>
      <c r="AI74" s="341"/>
    </row>
    <row r="75" spans="1:35" s="168" customFormat="1" x14ac:dyDescent="0.2">
      <c r="B75" s="430"/>
      <c r="D75" s="169"/>
      <c r="E75" s="170"/>
      <c r="F75" s="118"/>
      <c r="G75" s="172"/>
      <c r="H75" s="169"/>
      <c r="I75" s="169"/>
      <c r="J75" s="169"/>
      <c r="K75" s="169"/>
      <c r="O75" s="275"/>
      <c r="P75" s="275"/>
      <c r="Q75" s="302" t="s">
        <v>509</v>
      </c>
      <c r="R75" s="378"/>
      <c r="S75" s="299">
        <f>SUMIF($Q79:$Q128,"Rateio",J79:J128)+E141</f>
        <v>1828679.9721269053</v>
      </c>
      <c r="T75" s="299">
        <f>SUMIF($Q79:$Q128,"Rateio",K79:K128)+F141</f>
        <v>1757519.4872856212</v>
      </c>
      <c r="U75" s="299">
        <f>SUMIF($Q79:$Q128,"Rateio",L79:L128)+G141</f>
        <v>1854868.475431439</v>
      </c>
      <c r="V75" s="299">
        <f>SUMIF($Q79:$Q128,"Rateio",M79:M128)+H141</f>
        <v>1816579.0774965349</v>
      </c>
      <c r="W75" s="299">
        <f>SUMIF($Q79:$Q128,"Rateio",N79:N128)+I141</f>
        <v>1832472.7898468724</v>
      </c>
      <c r="Y75" s="307"/>
      <c r="Z75" s="307"/>
      <c r="AA75" s="307"/>
      <c r="AB75" s="307"/>
      <c r="AC75" s="307"/>
      <c r="AE75" s="308"/>
      <c r="AF75" s="308"/>
      <c r="AG75" s="308"/>
      <c r="AH75" s="308"/>
      <c r="AI75" s="308"/>
    </row>
    <row r="76" spans="1:35" s="194" customFormat="1" x14ac:dyDescent="0.2">
      <c r="A76" s="435" t="s">
        <v>49</v>
      </c>
      <c r="B76" s="435" t="s">
        <v>33</v>
      </c>
      <c r="C76" s="435" t="s">
        <v>34</v>
      </c>
      <c r="D76" s="433" t="s">
        <v>35</v>
      </c>
      <c r="E76" s="431" t="str">
        <f>E7</f>
        <v>Preço Unitário - Ref. 06/2020</v>
      </c>
      <c r="F76" s="431"/>
      <c r="G76" s="431"/>
      <c r="H76" s="431"/>
      <c r="I76" s="431"/>
      <c r="J76" s="432" t="str">
        <f>J7</f>
        <v>Preço Total - Ref. 06/2020</v>
      </c>
      <c r="K76" s="432"/>
      <c r="L76" s="432"/>
      <c r="M76" s="432"/>
      <c r="N76" s="432"/>
      <c r="O76" s="276"/>
      <c r="P76" s="379"/>
      <c r="Q76" s="380" t="s">
        <v>508</v>
      </c>
      <c r="R76" s="381"/>
      <c r="S76" s="299">
        <f>SUMIF($R79:$R128,"UAR",J79:J128)</f>
        <v>0</v>
      </c>
      <c r="T76" s="299">
        <f>SUMIF($R79:$R128,"UAR",K79:K128)</f>
        <v>0</v>
      </c>
      <c r="U76" s="299">
        <f>SUMIF($R79:$R128,"UAR",L79:L128)</f>
        <v>0</v>
      </c>
      <c r="V76" s="299">
        <f>SUMIF($R79:$R128,"UAR",M79:M128)</f>
        <v>0</v>
      </c>
      <c r="W76" s="299">
        <f>SUMIF($R79:$R128,"UAR",N79:P128)</f>
        <v>0</v>
      </c>
      <c r="Y76" s="306"/>
      <c r="Z76" s="306"/>
      <c r="AA76" s="306"/>
      <c r="AB76" s="306"/>
      <c r="AC76" s="306"/>
      <c r="AE76" s="309"/>
      <c r="AF76" s="309"/>
      <c r="AG76" s="309"/>
      <c r="AH76" s="309"/>
      <c r="AI76" s="309"/>
    </row>
    <row r="77" spans="1:35" s="195" customFormat="1" ht="15" x14ac:dyDescent="0.2">
      <c r="A77" s="435"/>
      <c r="B77" s="435"/>
      <c r="C77" s="435"/>
      <c r="D77" s="434"/>
      <c r="E77" s="174" t="s">
        <v>36</v>
      </c>
      <c r="F77" s="174" t="s">
        <v>37</v>
      </c>
      <c r="G77" s="174" t="s">
        <v>38</v>
      </c>
      <c r="H77" s="174" t="s">
        <v>39</v>
      </c>
      <c r="I77" s="174" t="s">
        <v>40</v>
      </c>
      <c r="J77" s="174" t="s">
        <v>36</v>
      </c>
      <c r="K77" s="174" t="s">
        <v>37</v>
      </c>
      <c r="L77" s="174" t="s">
        <v>38</v>
      </c>
      <c r="M77" s="174" t="s">
        <v>39</v>
      </c>
      <c r="N77" s="174" t="s">
        <v>40</v>
      </c>
      <c r="O77" s="276"/>
      <c r="P77" s="382" t="s">
        <v>227</v>
      </c>
      <c r="Q77" s="380" t="s">
        <v>507</v>
      </c>
      <c r="R77" s="383"/>
      <c r="S77" s="314">
        <f>S76/S75</f>
        <v>0</v>
      </c>
      <c r="T77" s="314">
        <f>T76/T75</f>
        <v>0</v>
      </c>
      <c r="U77" s="314">
        <f>U76/U75</f>
        <v>0</v>
      </c>
      <c r="V77" s="314">
        <f>V76/V75</f>
        <v>0</v>
      </c>
      <c r="W77" s="314">
        <f>W76/W75</f>
        <v>0</v>
      </c>
      <c r="Y77" s="315"/>
      <c r="Z77" s="315"/>
      <c r="AA77" s="315"/>
      <c r="AB77" s="315"/>
      <c r="AC77" s="304"/>
      <c r="AE77" s="316"/>
      <c r="AF77" s="316"/>
      <c r="AG77" s="316"/>
      <c r="AH77" s="316"/>
      <c r="AI77" s="303"/>
    </row>
    <row r="78" spans="1:35" ht="15" x14ac:dyDescent="0.2">
      <c r="A78" s="175">
        <v>1</v>
      </c>
      <c r="B78" s="176" t="s">
        <v>82</v>
      </c>
      <c r="C78" s="176" t="s">
        <v>6</v>
      </c>
      <c r="D78" s="334">
        <f>IF(SE!$N$35=138,SE!$D$41,0)</f>
        <v>0</v>
      </c>
      <c r="E78" s="196">
        <f>SE!$C$15</f>
        <v>0.31480296530823126</v>
      </c>
      <c r="F78" s="197">
        <f>SE!$C$15</f>
        <v>0.31480296530823126</v>
      </c>
      <c r="G78" s="197">
        <f>SE!$C$15</f>
        <v>0.31480296530823126</v>
      </c>
      <c r="H78" s="197">
        <f>SE!$C$15</f>
        <v>0.31480296530823126</v>
      </c>
      <c r="I78" s="198">
        <f>SE!$C$15</f>
        <v>0.31480296530823126</v>
      </c>
      <c r="J78" s="196">
        <f t="shared" ref="J78:N128" si="29">$D78*E78</f>
        <v>0</v>
      </c>
      <c r="K78" s="197">
        <f t="shared" si="29"/>
        <v>0</v>
      </c>
      <c r="L78" s="197">
        <f t="shared" si="29"/>
        <v>0</v>
      </c>
      <c r="M78" s="197">
        <f t="shared" si="29"/>
        <v>0</v>
      </c>
      <c r="N78" s="198">
        <f t="shared" si="29"/>
        <v>0</v>
      </c>
      <c r="O78" s="214"/>
      <c r="P78" s="199"/>
      <c r="Q78" s="313">
        <f>VLOOKUP(B78,Valores!$A$2:$P$300,14,FALSE)</f>
        <v>1</v>
      </c>
      <c r="R78" s="313">
        <f>VLOOKUP(B78,Valores!$A$2:$P$300,15,FALSE)</f>
        <v>0</v>
      </c>
      <c r="S78" s="300">
        <f t="shared" ref="S78:S129" si="30">IF($R78="UAR",J78*S$77,0)</f>
        <v>0</v>
      </c>
      <c r="T78" s="300">
        <f t="shared" ref="T78:T109" si="31">IF($R78="UAR",K78*T$77,0)</f>
        <v>0</v>
      </c>
      <c r="U78" s="300">
        <f t="shared" ref="U78:U109" si="32">IF($R78="UAR",L78*U$77,0)</f>
        <v>0</v>
      </c>
      <c r="V78" s="300">
        <f t="shared" ref="V78:V109" si="33">IF($R78="UAR",M78*V$77,0)</f>
        <v>0</v>
      </c>
      <c r="W78" s="300">
        <f t="shared" ref="W78:W109" si="34">IF($R78="UAR",N78*W$77,0)</f>
        <v>0</v>
      </c>
      <c r="Y78" s="3">
        <f t="shared" ref="Y78:Y109" si="35">J78+S78</f>
        <v>0</v>
      </c>
      <c r="Z78" s="3">
        <f t="shared" ref="Z78:Z109" si="36">K78+T78</f>
        <v>0</v>
      </c>
      <c r="AA78" s="3">
        <f t="shared" ref="AA78:AA128" si="37">L78+U78</f>
        <v>0</v>
      </c>
      <c r="AB78" s="3">
        <f t="shared" ref="AB78:AB129" si="38">M78+V78</f>
        <v>0</v>
      </c>
      <c r="AC78" s="3">
        <f t="shared" ref="AC78:AC109" si="39">N78+W78</f>
        <v>0</v>
      </c>
      <c r="AE78" s="298">
        <f t="shared" ref="AE78:AE109" si="40">IF($Q78="rateio",0,Y78*$Q78)</f>
        <v>0</v>
      </c>
      <c r="AF78" s="298">
        <f t="shared" ref="AF78:AF109" si="41">IF($Q78="rateio",0,Z78*$Q78)</f>
        <v>0</v>
      </c>
      <c r="AG78" s="298">
        <f t="shared" ref="AG78:AG109" si="42">IF($Q78="rateio",0,AA78*$Q78)</f>
        <v>0</v>
      </c>
      <c r="AH78" s="298">
        <f t="shared" ref="AH78:AH109" si="43">IF($Q78="rateio",0,AB78*$Q78)</f>
        <v>0</v>
      </c>
      <c r="AI78" s="298">
        <f t="shared" ref="AI78:AI109" si="44">IF($Q78="rateio",0,AC78*$Q78)</f>
        <v>0</v>
      </c>
    </row>
    <row r="79" spans="1:35" ht="15" x14ac:dyDescent="0.25">
      <c r="A79" s="181">
        <v>2</v>
      </c>
      <c r="B79" s="264" t="s">
        <v>8</v>
      </c>
      <c r="C79" s="377" t="str">
        <f>VLOOKUP(B79,Valores!$A$2:$F$300,5,FALSE)</f>
        <v>m²</v>
      </c>
      <c r="D79" s="331">
        <f>P79</f>
        <v>1120</v>
      </c>
      <c r="E79" s="200">
        <f>VLOOKUP($B79,Valores!$A$2:$G$300,6,FALSE)*VLOOKUP($E$77,Regional!$A$2:$B$7,2,FALSE)*VLOOKUP(VLOOKUP($B79,Indices_Poder!$B$5:$E$300,3,FALSE),Indices_Poder!$G$6:$N$27,4,FALSE)</f>
        <v>156.49921094717925</v>
      </c>
      <c r="F79" s="201">
        <f>VLOOKUP($B79,Valores!$A$2:$G$300,6,FALSE)*VLOOKUP($F$77,Regional!$A$2:$B$7,2,FALSE)*VLOOKUP(VLOOKUP($B79,Indices_Poder!$B$5:$E$300,3,FALSE),Indices_Poder!$G$6:$N$27,4,FALSE)</f>
        <v>150.40926634340755</v>
      </c>
      <c r="G79" s="201">
        <f>VLOOKUP($B79,Valores!$A$2:$G$300,6,FALSE)*VLOOKUP($G$77,Regional!$A$2:$B$7,2,FALSE)*VLOOKUP(VLOOKUP($B79,Indices_Poder!$B$5:$E$300,3,FALSE),Indices_Poder!$G$6:$N$27,4,FALSE)</f>
        <v>158.74043421506479</v>
      </c>
      <c r="H79" s="201">
        <f>VLOOKUP($B79,Valores!$A$2:$G$300,6,FALSE)*VLOOKUP($H$77,Regional!$A$2:$B$7,2,FALSE)*VLOOKUP(VLOOKUP($B79,Indices_Poder!$B$5:$E$300,3,FALSE),Indices_Poder!$G$6:$N$27,4,FALSE)</f>
        <v>155.46361123029422</v>
      </c>
      <c r="I79" s="201">
        <f>VLOOKUP($B79,Valores!$A$2:$G$300,6,FALSE)*VLOOKUP($I$77,Regional!$A$2:$B$7,2,FALSE)*VLOOKUP(VLOOKUP($B79,Indices_Poder!$B$5:$E$300,3,FALSE),Indices_Poder!$G$6:$N$27,4,FALSE)</f>
        <v>156.82380190321786</v>
      </c>
      <c r="J79" s="200">
        <f t="shared" si="29"/>
        <v>175279.11626084076</v>
      </c>
      <c r="K79" s="201">
        <f t="shared" si="29"/>
        <v>168458.37830461646</v>
      </c>
      <c r="L79" s="201">
        <f t="shared" si="29"/>
        <v>177789.28632087258</v>
      </c>
      <c r="M79" s="201">
        <f t="shared" si="29"/>
        <v>174119.24457792952</v>
      </c>
      <c r="N79" s="202">
        <f t="shared" si="29"/>
        <v>175642.658131604</v>
      </c>
      <c r="O79" s="214"/>
      <c r="P79" s="203">
        <v>1120</v>
      </c>
      <c r="Q79" s="313">
        <f>VLOOKUP(B79,Valores!$A$2:$P$300,14,FALSE)</f>
        <v>1</v>
      </c>
      <c r="R79" s="313">
        <f>VLOOKUP(B79,Valores!$A$2:$P$300,15,FALSE)</f>
        <v>3.3300000000000003E-2</v>
      </c>
      <c r="S79" s="300">
        <f t="shared" si="30"/>
        <v>0</v>
      </c>
      <c r="T79" s="300">
        <f t="shared" si="31"/>
        <v>0</v>
      </c>
      <c r="U79" s="300">
        <f t="shared" si="32"/>
        <v>0</v>
      </c>
      <c r="V79" s="300">
        <f t="shared" si="33"/>
        <v>0</v>
      </c>
      <c r="W79" s="300">
        <f t="shared" si="34"/>
        <v>0</v>
      </c>
      <c r="Y79" s="3">
        <f t="shared" si="35"/>
        <v>175279.11626084076</v>
      </c>
      <c r="Z79" s="3">
        <f t="shared" si="36"/>
        <v>168458.37830461646</v>
      </c>
      <c r="AA79" s="3">
        <f t="shared" si="37"/>
        <v>177789.28632087258</v>
      </c>
      <c r="AB79" s="3">
        <f t="shared" si="38"/>
        <v>174119.24457792952</v>
      </c>
      <c r="AC79" s="3">
        <f t="shared" si="39"/>
        <v>175642.658131604</v>
      </c>
      <c r="AE79" s="298">
        <f t="shared" si="40"/>
        <v>175279.11626084076</v>
      </c>
      <c r="AF79" s="298">
        <f t="shared" si="41"/>
        <v>168458.37830461646</v>
      </c>
      <c r="AG79" s="298">
        <f t="shared" si="42"/>
        <v>177789.28632087258</v>
      </c>
      <c r="AH79" s="298">
        <f t="shared" si="43"/>
        <v>174119.24457792952</v>
      </c>
      <c r="AI79" s="298">
        <f t="shared" si="44"/>
        <v>175642.658131604</v>
      </c>
    </row>
    <row r="80" spans="1:35" ht="15" x14ac:dyDescent="0.25">
      <c r="A80" s="181">
        <v>3</v>
      </c>
      <c r="B80" s="264" t="s">
        <v>110</v>
      </c>
      <c r="C80" s="377" t="str">
        <f>VLOOKUP(B80,Valores!$A$2:$F$300,5,FALSE)</f>
        <v>unid.</v>
      </c>
      <c r="D80" s="331">
        <f>IF(SE!$N$35=138,$P80,0)</f>
        <v>0</v>
      </c>
      <c r="E80" s="200">
        <f>VLOOKUP($B80,Valores!$A$2:$G$300,6,FALSE)*VLOOKUP($E$77,Regional!$A$2:$B$7,2,FALSE)*VLOOKUP(VLOOKUP($B80,Indices_Poder!$B$5:$E$300,3,FALSE),Indices_Poder!$G$6:$N$27,4,FALSE)</f>
        <v>64443.597109069815</v>
      </c>
      <c r="F80" s="201">
        <f>VLOOKUP($B80,Valores!$A$2:$G$300,6,FALSE)*VLOOKUP($F$77,Regional!$A$2:$B$7,2,FALSE)*VLOOKUP(VLOOKUP($B80,Indices_Poder!$B$5:$E$300,3,FALSE),Indices_Poder!$G$6:$N$27,4,FALSE)</f>
        <v>61935.86602156626</v>
      </c>
      <c r="G80" s="201">
        <f>VLOOKUP($B80,Valores!$A$2:$G$300,6,FALSE)*VLOOKUP($G$77,Regional!$A$2:$B$7,2,FALSE)*VLOOKUP(VLOOKUP($B80,Indices_Poder!$B$5:$E$300,3,FALSE),Indices_Poder!$G$6:$N$27,4,FALSE)</f>
        <v>65366.493067668845</v>
      </c>
      <c r="H80" s="201">
        <f>VLOOKUP($B80,Valores!$A$2:$G$300,6,FALSE)*VLOOKUP($H$77,Regional!$A$2:$B$7,2,FALSE)*VLOOKUP(VLOOKUP($B80,Indices_Poder!$B$5:$E$300,3,FALSE),Indices_Poder!$G$6:$N$27,4,FALSE)</f>
        <v>64017.155528199932</v>
      </c>
      <c r="I80" s="201">
        <f>VLOOKUP($B80,Valores!$A$2:$G$300,6,FALSE)*VLOOKUP($I$77,Regional!$A$2:$B$7,2,FALSE)*VLOOKUP(VLOOKUP($B80,Indices_Poder!$B$5:$E$300,3,FALSE),Indices_Poder!$G$6:$N$27,4,FALSE)</f>
        <v>64577.257903073812</v>
      </c>
      <c r="J80" s="200">
        <f t="shared" si="29"/>
        <v>0</v>
      </c>
      <c r="K80" s="201">
        <f t="shared" si="29"/>
        <v>0</v>
      </c>
      <c r="L80" s="201">
        <f t="shared" si="29"/>
        <v>0</v>
      </c>
      <c r="M80" s="201">
        <f t="shared" si="29"/>
        <v>0</v>
      </c>
      <c r="N80" s="202">
        <f t="shared" si="29"/>
        <v>0</v>
      </c>
      <c r="O80" s="214"/>
      <c r="P80" s="203">
        <v>0</v>
      </c>
      <c r="Q80" s="313">
        <f>VLOOKUP(B80,Valores!$A$2:$P$300,14,FALSE)</f>
        <v>1</v>
      </c>
      <c r="R80" s="313">
        <f>VLOOKUP(B80,Valores!$A$2:$P$300,15,FALSE)</f>
        <v>5.8799999999999998E-2</v>
      </c>
      <c r="S80" s="300">
        <f t="shared" si="30"/>
        <v>0</v>
      </c>
      <c r="T80" s="300">
        <f t="shared" si="31"/>
        <v>0</v>
      </c>
      <c r="U80" s="300">
        <f t="shared" si="32"/>
        <v>0</v>
      </c>
      <c r="V80" s="300">
        <f t="shared" si="33"/>
        <v>0</v>
      </c>
      <c r="W80" s="300">
        <f t="shared" si="34"/>
        <v>0</v>
      </c>
      <c r="Y80" s="3">
        <f t="shared" si="35"/>
        <v>0</v>
      </c>
      <c r="Z80" s="3">
        <f t="shared" si="36"/>
        <v>0</v>
      </c>
      <c r="AA80" s="3">
        <f t="shared" si="37"/>
        <v>0</v>
      </c>
      <c r="AB80" s="3">
        <f t="shared" si="38"/>
        <v>0</v>
      </c>
      <c r="AC80" s="3">
        <f t="shared" si="39"/>
        <v>0</v>
      </c>
      <c r="AE80" s="298">
        <f t="shared" si="40"/>
        <v>0</v>
      </c>
      <c r="AF80" s="298">
        <f t="shared" si="41"/>
        <v>0</v>
      </c>
      <c r="AG80" s="298">
        <f t="shared" si="42"/>
        <v>0</v>
      </c>
      <c r="AH80" s="298">
        <f t="shared" si="43"/>
        <v>0</v>
      </c>
      <c r="AI80" s="298">
        <f t="shared" si="44"/>
        <v>0</v>
      </c>
    </row>
    <row r="81" spans="1:35" ht="15" x14ac:dyDescent="0.25">
      <c r="A81" s="181">
        <v>4</v>
      </c>
      <c r="B81" s="264" t="s">
        <v>118</v>
      </c>
      <c r="C81" s="377" t="str">
        <f>VLOOKUP(B81,Valores!$A$2:$F$300,5,FALSE)</f>
        <v>unid.</v>
      </c>
      <c r="D81" s="331">
        <f>IF(SE!$N$35=138,$P81,0)</f>
        <v>0</v>
      </c>
      <c r="E81" s="200">
        <f>VLOOKUP($B81,Valores!$A$2:$G$300,6,FALSE)*VLOOKUP($E$77,Regional!$A$2:$B$7,2,FALSE)*VLOOKUP(VLOOKUP($B81,Indices_Poder!$B$5:$E$300,3,FALSE),Indices_Poder!$G$6:$N$27,4,FALSE)</f>
        <v>67305.115275137257</v>
      </c>
      <c r="F81" s="201">
        <f>VLOOKUP($B81,Valores!$A$2:$G$300,6,FALSE)*VLOOKUP($F$77,Regional!$A$2:$B$7,2,FALSE)*VLOOKUP(VLOOKUP($B81,Indices_Poder!$B$5:$E$300,3,FALSE),Indices_Poder!$G$6:$N$27,4,FALSE)</f>
        <v>64686.032270850439</v>
      </c>
      <c r="G81" s="201">
        <f>VLOOKUP($B81,Valores!$A$2:$G$300,6,FALSE)*VLOOKUP($G$77,Regional!$A$2:$B$7,2,FALSE)*VLOOKUP(VLOOKUP($B81,Indices_Poder!$B$5:$E$300,3,FALSE),Indices_Poder!$G$6:$N$27,4,FALSE)</f>
        <v>68268.991000065158</v>
      </c>
      <c r="H81" s="201">
        <f>VLOOKUP($B81,Valores!$A$2:$G$300,6,FALSE)*VLOOKUP($H$77,Regional!$A$2:$B$7,2,FALSE)*VLOOKUP(VLOOKUP($B81,Indices_Poder!$B$5:$E$300,3,FALSE),Indices_Poder!$G$6:$N$27,4,FALSE)</f>
        <v>66859.738216032652</v>
      </c>
      <c r="I81" s="201">
        <f>VLOOKUP($B81,Valores!$A$2:$G$300,6,FALSE)*VLOOKUP($I$77,Regional!$A$2:$B$7,2,FALSE)*VLOOKUP(VLOOKUP($B81,Indices_Poder!$B$5:$E$300,3,FALSE),Indices_Poder!$G$6:$N$27,4,FALSE)</f>
        <v>67444.711069781988</v>
      </c>
      <c r="J81" s="200">
        <f t="shared" si="29"/>
        <v>0</v>
      </c>
      <c r="K81" s="201">
        <f t="shared" si="29"/>
        <v>0</v>
      </c>
      <c r="L81" s="201">
        <f t="shared" si="29"/>
        <v>0</v>
      </c>
      <c r="M81" s="201">
        <f t="shared" si="29"/>
        <v>0</v>
      </c>
      <c r="N81" s="202">
        <f t="shared" si="29"/>
        <v>0</v>
      </c>
      <c r="O81" s="214"/>
      <c r="P81" s="203">
        <v>1</v>
      </c>
      <c r="Q81" s="313">
        <f>VLOOKUP(B81,Valores!$A$2:$P$300,14,FALSE)</f>
        <v>1</v>
      </c>
      <c r="R81" s="313">
        <f>VLOOKUP(B81,Valores!$A$2:$P$300,15,FALSE)</f>
        <v>5.8799999999999998E-2</v>
      </c>
      <c r="S81" s="300">
        <f t="shared" si="30"/>
        <v>0</v>
      </c>
      <c r="T81" s="300">
        <f t="shared" si="31"/>
        <v>0</v>
      </c>
      <c r="U81" s="300">
        <f t="shared" si="32"/>
        <v>0</v>
      </c>
      <c r="V81" s="300">
        <f t="shared" si="33"/>
        <v>0</v>
      </c>
      <c r="W81" s="300">
        <f t="shared" si="34"/>
        <v>0</v>
      </c>
      <c r="Y81" s="3">
        <f t="shared" si="35"/>
        <v>0</v>
      </c>
      <c r="Z81" s="3">
        <f t="shared" si="36"/>
        <v>0</v>
      </c>
      <c r="AA81" s="3">
        <f t="shared" si="37"/>
        <v>0</v>
      </c>
      <c r="AB81" s="3">
        <f t="shared" si="38"/>
        <v>0</v>
      </c>
      <c r="AC81" s="3">
        <f t="shared" si="39"/>
        <v>0</v>
      </c>
      <c r="AE81" s="298">
        <f t="shared" si="40"/>
        <v>0</v>
      </c>
      <c r="AF81" s="298">
        <f t="shared" si="41"/>
        <v>0</v>
      </c>
      <c r="AG81" s="298">
        <f t="shared" si="42"/>
        <v>0</v>
      </c>
      <c r="AH81" s="298">
        <f t="shared" si="43"/>
        <v>0</v>
      </c>
      <c r="AI81" s="298">
        <f t="shared" si="44"/>
        <v>0</v>
      </c>
    </row>
    <row r="82" spans="1:35" ht="15" x14ac:dyDescent="0.25">
      <c r="A82" s="181">
        <v>5</v>
      </c>
      <c r="B82" s="264" t="s">
        <v>122</v>
      </c>
      <c r="C82" s="377" t="str">
        <f>VLOOKUP(B82,Valores!$A$2:$F$300,5,FALSE)</f>
        <v>unid.</v>
      </c>
      <c r="D82" s="331">
        <f>IF(SE!$N$35=138,$P82,0)</f>
        <v>0</v>
      </c>
      <c r="E82" s="200">
        <f>VLOOKUP($B82,Valores!$A$2:$G$300,6,FALSE)*VLOOKUP($E$77,Regional!$A$2:$B$7,2,FALSE)*VLOOKUP(VLOOKUP($B82,Indices_Poder!$B$5:$E$300,3,FALSE),Indices_Poder!$G$6:$N$27,4,FALSE)</f>
        <v>69737.244959192831</v>
      </c>
      <c r="F82" s="201">
        <f>VLOOKUP($B82,Valores!$A$2:$G$300,6,FALSE)*VLOOKUP($F$77,Regional!$A$2:$B$7,2,FALSE)*VLOOKUP(VLOOKUP($B82,Indices_Poder!$B$5:$E$300,3,FALSE),Indices_Poder!$G$6:$N$27,4,FALSE)</f>
        <v>67023.519081274615</v>
      </c>
      <c r="G82" s="201">
        <f>VLOOKUP($B82,Valores!$A$2:$G$300,6,FALSE)*VLOOKUP($G$77,Regional!$A$2:$B$7,2,FALSE)*VLOOKUP(VLOOKUP($B82,Indices_Poder!$B$5:$E$300,3,FALSE),Indices_Poder!$G$6:$N$27,4,FALSE)</f>
        <v>70735.951183299796</v>
      </c>
      <c r="H82" s="201">
        <f>VLOOKUP($B82,Valores!$A$2:$G$300,6,FALSE)*VLOOKUP($H$77,Regional!$A$2:$B$7,2,FALSE)*VLOOKUP(VLOOKUP($B82,Indices_Poder!$B$5:$E$300,3,FALSE),Indices_Poder!$G$6:$N$27,4,FALSE)</f>
        <v>69275.773807364109</v>
      </c>
      <c r="I82" s="201">
        <f>VLOOKUP($B82,Valores!$A$2:$G$300,6,FALSE)*VLOOKUP($I$77,Regional!$A$2:$B$7,2,FALSE)*VLOOKUP(VLOOKUP($B82,Indices_Poder!$B$5:$E$300,3,FALSE),Indices_Poder!$G$6:$N$27,4,FALSE)</f>
        <v>69881.885170960057</v>
      </c>
      <c r="J82" s="200">
        <f t="shared" si="29"/>
        <v>0</v>
      </c>
      <c r="K82" s="201">
        <f t="shared" si="29"/>
        <v>0</v>
      </c>
      <c r="L82" s="201">
        <f t="shared" si="29"/>
        <v>0</v>
      </c>
      <c r="M82" s="201">
        <f t="shared" si="29"/>
        <v>0</v>
      </c>
      <c r="N82" s="202">
        <f t="shared" si="29"/>
        <v>0</v>
      </c>
      <c r="O82" s="214"/>
      <c r="P82" s="203">
        <v>0</v>
      </c>
      <c r="Q82" s="313">
        <f>VLOOKUP(B82,Valores!$A$2:$P$300,14,FALSE)</f>
        <v>1</v>
      </c>
      <c r="R82" s="313">
        <f>VLOOKUP(B82,Valores!$A$2:$P$300,15,FALSE)</f>
        <v>5.8799999999999998E-2</v>
      </c>
      <c r="S82" s="300">
        <f t="shared" si="30"/>
        <v>0</v>
      </c>
      <c r="T82" s="300">
        <f t="shared" si="31"/>
        <v>0</v>
      </c>
      <c r="U82" s="300">
        <f t="shared" si="32"/>
        <v>0</v>
      </c>
      <c r="V82" s="300">
        <f t="shared" si="33"/>
        <v>0</v>
      </c>
      <c r="W82" s="300">
        <f t="shared" si="34"/>
        <v>0</v>
      </c>
      <c r="Y82" s="3">
        <f t="shared" si="35"/>
        <v>0</v>
      </c>
      <c r="Z82" s="3">
        <f t="shared" si="36"/>
        <v>0</v>
      </c>
      <c r="AA82" s="3">
        <f t="shared" si="37"/>
        <v>0</v>
      </c>
      <c r="AB82" s="3">
        <f t="shared" si="38"/>
        <v>0</v>
      </c>
      <c r="AC82" s="3">
        <f t="shared" si="39"/>
        <v>0</v>
      </c>
      <c r="AE82" s="298">
        <f t="shared" si="40"/>
        <v>0</v>
      </c>
      <c r="AF82" s="298">
        <f t="shared" si="41"/>
        <v>0</v>
      </c>
      <c r="AG82" s="298">
        <f t="shared" si="42"/>
        <v>0</v>
      </c>
      <c r="AH82" s="298">
        <f t="shared" si="43"/>
        <v>0</v>
      </c>
      <c r="AI82" s="298">
        <f t="shared" si="44"/>
        <v>0</v>
      </c>
    </row>
    <row r="83" spans="1:35" ht="15" x14ac:dyDescent="0.25">
      <c r="A83" s="181">
        <v>6</v>
      </c>
      <c r="B83" s="264" t="s">
        <v>125</v>
      </c>
      <c r="C83" s="377" t="str">
        <f>VLOOKUP(B83,Valores!$A$2:$F$300,5,FALSE)</f>
        <v>unid.</v>
      </c>
      <c r="D83" s="331">
        <f>IF(SE!$N$35=138,$P83,0)</f>
        <v>0</v>
      </c>
      <c r="E83" s="200">
        <f>VLOOKUP($B83,Valores!$A$2:$G$300,6,FALSE)*VLOOKUP($E$77,Regional!$A$2:$B$7,2,FALSE)*VLOOKUP(VLOOKUP($B83,Indices_Poder!$B$5:$E$300,3,FALSE),Indices_Poder!$G$6:$N$27,4,FALSE)</f>
        <v>77029.792542954354</v>
      </c>
      <c r="F83" s="201">
        <f>VLOOKUP($B83,Valores!$A$2:$G$300,6,FALSE)*VLOOKUP($F$77,Regional!$A$2:$B$7,2,FALSE)*VLOOKUP(VLOOKUP($B83,Indices_Poder!$B$5:$E$300,3,FALSE),Indices_Poder!$G$6:$N$27,4,FALSE)</f>
        <v>74032.287529431007</v>
      </c>
      <c r="G83" s="201">
        <f>VLOOKUP($B83,Valores!$A$2:$G$300,6,FALSE)*VLOOKUP($G$77,Regional!$A$2:$B$7,2,FALSE)*VLOOKUP(VLOOKUP($B83,Indices_Poder!$B$5:$E$300,3,FALSE),Indices_Poder!$G$6:$N$27,4,FALSE)</f>
        <v>78132.935250976909</v>
      </c>
      <c r="H83" s="201">
        <f>VLOOKUP($B83,Valores!$A$2:$G$300,6,FALSE)*VLOOKUP($H$77,Regional!$A$2:$B$7,2,FALSE)*VLOOKUP(VLOOKUP($B83,Indices_Poder!$B$5:$E$300,3,FALSE),Indices_Poder!$G$6:$N$27,4,FALSE)</f>
        <v>76520.064533040495</v>
      </c>
      <c r="I83" s="201">
        <f>VLOOKUP($B83,Valores!$A$2:$G$300,6,FALSE)*VLOOKUP($I$77,Regional!$A$2:$B$7,2,FALSE)*VLOOKUP(VLOOKUP($B83,Indices_Poder!$B$5:$E$300,3,FALSE),Indices_Poder!$G$6:$N$27,4,FALSE)</f>
        <v>77189.558038599003</v>
      </c>
      <c r="J83" s="200">
        <f t="shared" si="29"/>
        <v>0</v>
      </c>
      <c r="K83" s="201">
        <f t="shared" si="29"/>
        <v>0</v>
      </c>
      <c r="L83" s="201">
        <f t="shared" si="29"/>
        <v>0</v>
      </c>
      <c r="M83" s="201">
        <f t="shared" si="29"/>
        <v>0</v>
      </c>
      <c r="N83" s="202">
        <f t="shared" si="29"/>
        <v>0</v>
      </c>
      <c r="O83" s="214"/>
      <c r="P83" s="203">
        <v>0</v>
      </c>
      <c r="Q83" s="313">
        <f>VLOOKUP(B83,Valores!$A$2:$P$300,14,FALSE)</f>
        <v>1</v>
      </c>
      <c r="R83" s="313">
        <f>VLOOKUP(B83,Valores!$A$2:$P$300,15,FALSE)</f>
        <v>5.8799999999999998E-2</v>
      </c>
      <c r="S83" s="300">
        <f t="shared" si="30"/>
        <v>0</v>
      </c>
      <c r="T83" s="300">
        <f t="shared" si="31"/>
        <v>0</v>
      </c>
      <c r="U83" s="300">
        <f t="shared" si="32"/>
        <v>0</v>
      </c>
      <c r="V83" s="300">
        <f t="shared" si="33"/>
        <v>0</v>
      </c>
      <c r="W83" s="300">
        <f t="shared" si="34"/>
        <v>0</v>
      </c>
      <c r="Y83" s="3">
        <f t="shared" si="35"/>
        <v>0</v>
      </c>
      <c r="Z83" s="3">
        <f t="shared" si="36"/>
        <v>0</v>
      </c>
      <c r="AA83" s="3">
        <f t="shared" si="37"/>
        <v>0</v>
      </c>
      <c r="AB83" s="3">
        <f t="shared" si="38"/>
        <v>0</v>
      </c>
      <c r="AC83" s="3">
        <f t="shared" si="39"/>
        <v>0</v>
      </c>
      <c r="AE83" s="298">
        <f t="shared" si="40"/>
        <v>0</v>
      </c>
      <c r="AF83" s="298">
        <f t="shared" si="41"/>
        <v>0</v>
      </c>
      <c r="AG83" s="298">
        <f t="shared" si="42"/>
        <v>0</v>
      </c>
      <c r="AH83" s="298">
        <f t="shared" si="43"/>
        <v>0</v>
      </c>
      <c r="AI83" s="298">
        <f t="shared" si="44"/>
        <v>0</v>
      </c>
    </row>
    <row r="84" spans="1:35" ht="15" x14ac:dyDescent="0.25">
      <c r="A84" s="181">
        <v>7</v>
      </c>
      <c r="B84" s="264" t="s">
        <v>304</v>
      </c>
      <c r="C84" s="377" t="str">
        <f>VLOOKUP(B84,Valores!$A$2:$F$300,5,FALSE)</f>
        <v>m</v>
      </c>
      <c r="D84" s="331">
        <f>IF(SE!$N$35=138,$P84,0)</f>
        <v>0</v>
      </c>
      <c r="E84" s="200">
        <f>VLOOKUP($B84,Valores!$A$2:$G$300,6,FALSE)*VLOOKUP($E$77,Regional!$A$2:$B$7,2,FALSE)*VLOOKUP(VLOOKUP($B84,Indices_Poder!$B$5:$E$300,3,FALSE),Indices_Poder!$G$6:$N$27,4,FALSE)</f>
        <v>68.465448816099553</v>
      </c>
      <c r="F84" s="201">
        <f>VLOOKUP($B84,Valores!$A$2:$G$300,6,FALSE)*VLOOKUP($F$77,Regional!$A$2:$B$7,2,FALSE)*VLOOKUP(VLOOKUP($B84,Indices_Poder!$B$5:$E$300,3,FALSE),Indices_Poder!$G$6:$N$27,4,FALSE)</f>
        <v>65.801213079453305</v>
      </c>
      <c r="G84" s="201">
        <f>VLOOKUP($B84,Valores!$A$2:$G$300,6,FALSE)*VLOOKUP($G$77,Regional!$A$2:$B$7,2,FALSE)*VLOOKUP(VLOOKUP($B84,Indices_Poder!$B$5:$E$300,3,FALSE),Indices_Poder!$G$6:$N$27,4,FALSE)</f>
        <v>69.445941663342452</v>
      </c>
      <c r="H84" s="201">
        <f>VLOOKUP($B84,Valores!$A$2:$G$300,6,FALSE)*VLOOKUP($H$77,Regional!$A$2:$B$7,2,FALSE)*VLOOKUP(VLOOKUP($B84,Indices_Poder!$B$5:$E$300,3,FALSE),Indices_Poder!$G$6:$N$27,4,FALSE)</f>
        <v>68.012393500476975</v>
      </c>
      <c r="I84" s="201">
        <f>VLOOKUP($B84,Valores!$A$2:$G$300,6,FALSE)*VLOOKUP($I$77,Regional!$A$2:$B$7,2,FALSE)*VLOOKUP(VLOOKUP($B84,Indices_Poder!$B$5:$E$300,3,FALSE),Indices_Poder!$G$6:$N$27,4,FALSE)</f>
        <v>68.607451228458871</v>
      </c>
      <c r="J84" s="200">
        <f t="shared" si="29"/>
        <v>0</v>
      </c>
      <c r="K84" s="201">
        <f t="shared" si="29"/>
        <v>0</v>
      </c>
      <c r="L84" s="201">
        <f t="shared" si="29"/>
        <v>0</v>
      </c>
      <c r="M84" s="201">
        <f t="shared" si="29"/>
        <v>0</v>
      </c>
      <c r="N84" s="202">
        <f t="shared" si="29"/>
        <v>0</v>
      </c>
      <c r="O84" s="214"/>
      <c r="P84" s="203">
        <v>0</v>
      </c>
      <c r="Q84" s="313">
        <f>VLOOKUP(B84,Valores!$A$2:$P$300,14,FALSE)</f>
        <v>1</v>
      </c>
      <c r="R84" s="313" t="str">
        <f>VLOOKUP(B84,Valores!$A$2:$P$300,15,FALSE)</f>
        <v>Rateio</v>
      </c>
      <c r="S84" s="300">
        <f t="shared" si="30"/>
        <v>0</v>
      </c>
      <c r="T84" s="300">
        <f t="shared" si="31"/>
        <v>0</v>
      </c>
      <c r="U84" s="300">
        <f t="shared" si="32"/>
        <v>0</v>
      </c>
      <c r="V84" s="300">
        <f t="shared" si="33"/>
        <v>0</v>
      </c>
      <c r="W84" s="300">
        <f t="shared" si="34"/>
        <v>0</v>
      </c>
      <c r="Y84" s="3">
        <f t="shared" si="35"/>
        <v>0</v>
      </c>
      <c r="Z84" s="3">
        <f t="shared" si="36"/>
        <v>0</v>
      </c>
      <c r="AA84" s="3">
        <f t="shared" si="37"/>
        <v>0</v>
      </c>
      <c r="AB84" s="3">
        <f t="shared" si="38"/>
        <v>0</v>
      </c>
      <c r="AC84" s="3">
        <f t="shared" si="39"/>
        <v>0</v>
      </c>
      <c r="AE84" s="298">
        <f t="shared" si="40"/>
        <v>0</v>
      </c>
      <c r="AF84" s="298">
        <f t="shared" si="41"/>
        <v>0</v>
      </c>
      <c r="AG84" s="298">
        <f t="shared" si="42"/>
        <v>0</v>
      </c>
      <c r="AH84" s="298">
        <f t="shared" si="43"/>
        <v>0</v>
      </c>
      <c r="AI84" s="298">
        <f t="shared" si="44"/>
        <v>0</v>
      </c>
    </row>
    <row r="85" spans="1:35" ht="15" x14ac:dyDescent="0.25">
      <c r="A85" s="181">
        <v>8</v>
      </c>
      <c r="B85" s="264" t="s">
        <v>305</v>
      </c>
      <c r="C85" s="377" t="str">
        <f>VLOOKUP(B85,Valores!$A$2:$F$300,5,FALSE)</f>
        <v>m</v>
      </c>
      <c r="D85" s="331">
        <f>IF(SE!$N$35=138,$P85,0)</f>
        <v>0</v>
      </c>
      <c r="E85" s="200">
        <f>VLOOKUP($B85,Valores!$A$2:$G$300,6,FALSE)*VLOOKUP($E$77,Regional!$A$2:$B$7,2,FALSE)*VLOOKUP(VLOOKUP($B85,Indices_Poder!$B$5:$E$300,3,FALSE),Indices_Poder!$G$6:$N$27,4,FALSE)</f>
        <v>68.465448816099553</v>
      </c>
      <c r="F85" s="201">
        <f>VLOOKUP($B85,Valores!$A$2:$G$300,6,FALSE)*VLOOKUP($F$77,Regional!$A$2:$B$7,2,FALSE)*VLOOKUP(VLOOKUP($B85,Indices_Poder!$B$5:$E$300,3,FALSE),Indices_Poder!$G$6:$N$27,4,FALSE)</f>
        <v>65.801213079453305</v>
      </c>
      <c r="G85" s="201">
        <f>VLOOKUP($B85,Valores!$A$2:$G$300,6,FALSE)*VLOOKUP($G$77,Regional!$A$2:$B$7,2,FALSE)*VLOOKUP(VLOOKUP($B85,Indices_Poder!$B$5:$E$300,3,FALSE),Indices_Poder!$G$6:$N$27,4,FALSE)</f>
        <v>69.445941663342452</v>
      </c>
      <c r="H85" s="201">
        <f>VLOOKUP($B85,Valores!$A$2:$G$300,6,FALSE)*VLOOKUP($H$77,Regional!$A$2:$B$7,2,FALSE)*VLOOKUP(VLOOKUP($B85,Indices_Poder!$B$5:$E$300,3,FALSE),Indices_Poder!$G$6:$N$27,4,FALSE)</f>
        <v>68.012393500476975</v>
      </c>
      <c r="I85" s="201">
        <f>VLOOKUP($B85,Valores!$A$2:$G$300,6,FALSE)*VLOOKUP($I$77,Regional!$A$2:$B$7,2,FALSE)*VLOOKUP(VLOOKUP($B85,Indices_Poder!$B$5:$E$300,3,FALSE),Indices_Poder!$G$6:$N$27,4,FALSE)</f>
        <v>68.607451228458871</v>
      </c>
      <c r="J85" s="200">
        <f t="shared" si="29"/>
        <v>0</v>
      </c>
      <c r="K85" s="201">
        <f t="shared" si="29"/>
        <v>0</v>
      </c>
      <c r="L85" s="201">
        <f t="shared" si="29"/>
        <v>0</v>
      </c>
      <c r="M85" s="201">
        <f t="shared" si="29"/>
        <v>0</v>
      </c>
      <c r="N85" s="202">
        <f t="shared" si="29"/>
        <v>0</v>
      </c>
      <c r="O85" s="214"/>
      <c r="P85" s="203">
        <v>900</v>
      </c>
      <c r="Q85" s="313">
        <f>VLOOKUP(B85,Valores!$A$2:$P$300,14,FALSE)</f>
        <v>1</v>
      </c>
      <c r="R85" s="313" t="str">
        <f>VLOOKUP(B85,Valores!$A$2:$P$300,15,FALSE)</f>
        <v>Rateio</v>
      </c>
      <c r="S85" s="300">
        <f t="shared" si="30"/>
        <v>0</v>
      </c>
      <c r="T85" s="300">
        <f t="shared" si="31"/>
        <v>0</v>
      </c>
      <c r="U85" s="300">
        <f t="shared" si="32"/>
        <v>0</v>
      </c>
      <c r="V85" s="300">
        <f t="shared" si="33"/>
        <v>0</v>
      </c>
      <c r="W85" s="300">
        <f t="shared" si="34"/>
        <v>0</v>
      </c>
      <c r="Y85" s="3">
        <f t="shared" si="35"/>
        <v>0</v>
      </c>
      <c r="Z85" s="3">
        <f t="shared" si="36"/>
        <v>0</v>
      </c>
      <c r="AA85" s="3">
        <f t="shared" si="37"/>
        <v>0</v>
      </c>
      <c r="AB85" s="3">
        <f t="shared" si="38"/>
        <v>0</v>
      </c>
      <c r="AC85" s="3">
        <f t="shared" si="39"/>
        <v>0</v>
      </c>
      <c r="AE85" s="298">
        <f t="shared" si="40"/>
        <v>0</v>
      </c>
      <c r="AF85" s="298">
        <f t="shared" si="41"/>
        <v>0</v>
      </c>
      <c r="AG85" s="298">
        <f t="shared" si="42"/>
        <v>0</v>
      </c>
      <c r="AH85" s="298">
        <f t="shared" si="43"/>
        <v>0</v>
      </c>
      <c r="AI85" s="298">
        <f t="shared" si="44"/>
        <v>0</v>
      </c>
    </row>
    <row r="86" spans="1:35" ht="15" x14ac:dyDescent="0.25">
      <c r="A86" s="181">
        <v>9</v>
      </c>
      <c r="B86" s="264" t="s">
        <v>306</v>
      </c>
      <c r="C86" s="377" t="str">
        <f>VLOOKUP(B86,Valores!$A$2:$F$300,5,FALSE)</f>
        <v>m</v>
      </c>
      <c r="D86" s="331">
        <f>IF(SE!$N$35=138,$P86,0)</f>
        <v>0</v>
      </c>
      <c r="E86" s="200">
        <f>VLOOKUP($B86,Valores!$A$2:$G$300,6,FALSE)*VLOOKUP($E$77,Regional!$A$2:$B$7,2,FALSE)*VLOOKUP(VLOOKUP($B86,Indices_Poder!$B$5:$E$300,3,FALSE),Indices_Poder!$G$6:$N$27,4,FALSE)</f>
        <v>68.465448816099553</v>
      </c>
      <c r="F86" s="201">
        <f>VLOOKUP($B86,Valores!$A$2:$G$300,6,FALSE)*VLOOKUP($F$77,Regional!$A$2:$B$7,2,FALSE)*VLOOKUP(VLOOKUP($B86,Indices_Poder!$B$5:$E$300,3,FALSE),Indices_Poder!$G$6:$N$27,4,FALSE)</f>
        <v>65.801213079453305</v>
      </c>
      <c r="G86" s="201">
        <f>VLOOKUP($B86,Valores!$A$2:$G$300,6,FALSE)*VLOOKUP($G$77,Regional!$A$2:$B$7,2,FALSE)*VLOOKUP(VLOOKUP($B86,Indices_Poder!$B$5:$E$300,3,FALSE),Indices_Poder!$G$6:$N$27,4,FALSE)</f>
        <v>69.445941663342452</v>
      </c>
      <c r="H86" s="201">
        <f>VLOOKUP($B86,Valores!$A$2:$G$300,6,FALSE)*VLOOKUP($H$77,Regional!$A$2:$B$7,2,FALSE)*VLOOKUP(VLOOKUP($B86,Indices_Poder!$B$5:$E$300,3,FALSE),Indices_Poder!$G$6:$N$27,4,FALSE)</f>
        <v>68.012393500476975</v>
      </c>
      <c r="I86" s="201">
        <f>VLOOKUP($B86,Valores!$A$2:$G$300,6,FALSE)*VLOOKUP($I$77,Regional!$A$2:$B$7,2,FALSE)*VLOOKUP(VLOOKUP($B86,Indices_Poder!$B$5:$E$300,3,FALSE),Indices_Poder!$G$6:$N$27,4,FALSE)</f>
        <v>68.607451228458871</v>
      </c>
      <c r="J86" s="200">
        <f t="shared" si="29"/>
        <v>0</v>
      </c>
      <c r="K86" s="201">
        <f t="shared" si="29"/>
        <v>0</v>
      </c>
      <c r="L86" s="201">
        <f t="shared" si="29"/>
        <v>0</v>
      </c>
      <c r="M86" s="201">
        <f t="shared" si="29"/>
        <v>0</v>
      </c>
      <c r="N86" s="202">
        <f t="shared" si="29"/>
        <v>0</v>
      </c>
      <c r="O86" s="214"/>
      <c r="P86" s="203">
        <v>0</v>
      </c>
      <c r="Q86" s="313">
        <f>VLOOKUP(B86,Valores!$A$2:$P$300,14,FALSE)</f>
        <v>1</v>
      </c>
      <c r="R86" s="313" t="str">
        <f>VLOOKUP(B86,Valores!$A$2:$P$300,15,FALSE)</f>
        <v>Rateio</v>
      </c>
      <c r="S86" s="300">
        <f t="shared" si="30"/>
        <v>0</v>
      </c>
      <c r="T86" s="300">
        <f t="shared" si="31"/>
        <v>0</v>
      </c>
      <c r="U86" s="300">
        <f t="shared" si="32"/>
        <v>0</v>
      </c>
      <c r="V86" s="300">
        <f t="shared" si="33"/>
        <v>0</v>
      </c>
      <c r="W86" s="300">
        <f t="shared" si="34"/>
        <v>0</v>
      </c>
      <c r="Y86" s="3">
        <f t="shared" si="35"/>
        <v>0</v>
      </c>
      <c r="Z86" s="3">
        <f t="shared" si="36"/>
        <v>0</v>
      </c>
      <c r="AA86" s="3">
        <f t="shared" si="37"/>
        <v>0</v>
      </c>
      <c r="AB86" s="3">
        <f t="shared" si="38"/>
        <v>0</v>
      </c>
      <c r="AC86" s="3">
        <f t="shared" si="39"/>
        <v>0</v>
      </c>
      <c r="AE86" s="298">
        <f t="shared" si="40"/>
        <v>0</v>
      </c>
      <c r="AF86" s="298">
        <f t="shared" si="41"/>
        <v>0</v>
      </c>
      <c r="AG86" s="298">
        <f t="shared" si="42"/>
        <v>0</v>
      </c>
      <c r="AH86" s="298">
        <f t="shared" si="43"/>
        <v>0</v>
      </c>
      <c r="AI86" s="298">
        <f t="shared" si="44"/>
        <v>0</v>
      </c>
    </row>
    <row r="87" spans="1:35" ht="15" x14ac:dyDescent="0.25">
      <c r="A87" s="181">
        <v>10</v>
      </c>
      <c r="B87" s="264" t="s">
        <v>307</v>
      </c>
      <c r="C87" s="377" t="str">
        <f>VLOOKUP(B87,Valores!$A$2:$F$300,5,FALSE)</f>
        <v>m</v>
      </c>
      <c r="D87" s="331">
        <f>IF(SE!$N$35=138,$P87,0)</f>
        <v>0</v>
      </c>
      <c r="E87" s="200">
        <f>VLOOKUP($B87,Valores!$A$2:$G$300,6,FALSE)*VLOOKUP($E$77,Regional!$A$2:$B$7,2,FALSE)*VLOOKUP(VLOOKUP($B87,Indices_Poder!$B$5:$E$300,3,FALSE),Indices_Poder!$G$6:$N$27,4,FALSE)</f>
        <v>68.465448816099553</v>
      </c>
      <c r="F87" s="201">
        <f>VLOOKUP($B87,Valores!$A$2:$G$300,6,FALSE)*VLOOKUP($F$77,Regional!$A$2:$B$7,2,FALSE)*VLOOKUP(VLOOKUP($B87,Indices_Poder!$B$5:$E$300,3,FALSE),Indices_Poder!$G$6:$N$27,4,FALSE)</f>
        <v>65.801213079453305</v>
      </c>
      <c r="G87" s="201">
        <f>VLOOKUP($B87,Valores!$A$2:$G$300,6,FALSE)*VLOOKUP($G$77,Regional!$A$2:$B$7,2,FALSE)*VLOOKUP(VLOOKUP($B87,Indices_Poder!$B$5:$E$300,3,FALSE),Indices_Poder!$G$6:$N$27,4,FALSE)</f>
        <v>69.445941663342452</v>
      </c>
      <c r="H87" s="201">
        <f>VLOOKUP($B87,Valores!$A$2:$G$300,6,FALSE)*VLOOKUP($H$77,Regional!$A$2:$B$7,2,FALSE)*VLOOKUP(VLOOKUP($B87,Indices_Poder!$B$5:$E$300,3,FALSE),Indices_Poder!$G$6:$N$27,4,FALSE)</f>
        <v>68.012393500476975</v>
      </c>
      <c r="I87" s="201">
        <f>VLOOKUP($B87,Valores!$A$2:$G$300,6,FALSE)*VLOOKUP($I$77,Regional!$A$2:$B$7,2,FALSE)*VLOOKUP(VLOOKUP($B87,Indices_Poder!$B$5:$E$300,3,FALSE),Indices_Poder!$G$6:$N$27,4,FALSE)</f>
        <v>68.607451228458871</v>
      </c>
      <c r="J87" s="200">
        <f t="shared" si="29"/>
        <v>0</v>
      </c>
      <c r="K87" s="201">
        <f t="shared" si="29"/>
        <v>0</v>
      </c>
      <c r="L87" s="201">
        <f t="shared" si="29"/>
        <v>0</v>
      </c>
      <c r="M87" s="201">
        <f t="shared" si="29"/>
        <v>0</v>
      </c>
      <c r="N87" s="202">
        <f t="shared" si="29"/>
        <v>0</v>
      </c>
      <c r="O87" s="214"/>
      <c r="P87" s="203">
        <v>0</v>
      </c>
      <c r="Q87" s="313">
        <f>VLOOKUP(B87,Valores!$A$2:$P$300,14,FALSE)</f>
        <v>1</v>
      </c>
      <c r="R87" s="313" t="str">
        <f>VLOOKUP(B87,Valores!$A$2:$P$300,15,FALSE)</f>
        <v>Rateio</v>
      </c>
      <c r="S87" s="300">
        <f t="shared" si="30"/>
        <v>0</v>
      </c>
      <c r="T87" s="300">
        <f t="shared" si="31"/>
        <v>0</v>
      </c>
      <c r="U87" s="300">
        <f t="shared" si="32"/>
        <v>0</v>
      </c>
      <c r="V87" s="300">
        <f t="shared" si="33"/>
        <v>0</v>
      </c>
      <c r="W87" s="300">
        <f t="shared" si="34"/>
        <v>0</v>
      </c>
      <c r="Y87" s="3">
        <f t="shared" si="35"/>
        <v>0</v>
      </c>
      <c r="Z87" s="3">
        <f t="shared" si="36"/>
        <v>0</v>
      </c>
      <c r="AA87" s="3">
        <f t="shared" si="37"/>
        <v>0</v>
      </c>
      <c r="AB87" s="3">
        <f t="shared" si="38"/>
        <v>0</v>
      </c>
      <c r="AC87" s="3">
        <f t="shared" si="39"/>
        <v>0</v>
      </c>
      <c r="AE87" s="298">
        <f t="shared" si="40"/>
        <v>0</v>
      </c>
      <c r="AF87" s="298">
        <f t="shared" si="41"/>
        <v>0</v>
      </c>
      <c r="AG87" s="298">
        <f t="shared" si="42"/>
        <v>0</v>
      </c>
      <c r="AH87" s="298">
        <f t="shared" si="43"/>
        <v>0</v>
      </c>
      <c r="AI87" s="298">
        <f t="shared" si="44"/>
        <v>0</v>
      </c>
    </row>
    <row r="88" spans="1:35" ht="15" x14ac:dyDescent="0.25">
      <c r="A88" s="181">
        <v>11</v>
      </c>
      <c r="B88" s="264" t="s">
        <v>102</v>
      </c>
      <c r="C88" s="377" t="str">
        <f>VLOOKUP(B88,Valores!$A$2:$F$300,5,FALSE)</f>
        <v>m</v>
      </c>
      <c r="D88" s="331">
        <f>IF(SE!$N$35=138,$P88,0)</f>
        <v>0</v>
      </c>
      <c r="E88" s="200">
        <f>VLOOKUP($B88,Valores!$A$2:$G$300,6,FALSE)*VLOOKUP($E$77,Regional!$A$2:$B$7,2,FALSE)*VLOOKUP(VLOOKUP($B88,Indices_Poder!$B$5:$E$300,3,FALSE),Indices_Poder!$G$6:$N$27,4,FALSE)</f>
        <v>7.870619850838354</v>
      </c>
      <c r="F88" s="201">
        <f>VLOOKUP($B88,Valores!$A$2:$G$300,6,FALSE)*VLOOKUP($F$77,Regional!$A$2:$B$7,2,FALSE)*VLOOKUP(VLOOKUP($B88,Indices_Poder!$B$5:$E$300,3,FALSE),Indices_Poder!$G$6:$N$27,4,FALSE)</f>
        <v>7.5643458536798063</v>
      </c>
      <c r="G88" s="201">
        <f>VLOOKUP($B88,Valores!$A$2:$G$300,6,FALSE)*VLOOKUP($G$77,Regional!$A$2:$B$7,2,FALSE)*VLOOKUP(VLOOKUP($B88,Indices_Poder!$B$5:$E$300,3,FALSE),Indices_Poder!$G$6:$N$27,4,FALSE)</f>
        <v>7.9833349005540644</v>
      </c>
      <c r="H88" s="201">
        <f>VLOOKUP($B88,Valores!$A$2:$G$300,6,FALSE)*VLOOKUP($H$77,Regional!$A$2:$B$7,2,FALSE)*VLOOKUP(VLOOKUP($B88,Indices_Poder!$B$5:$E$300,3,FALSE),Indices_Poder!$G$6:$N$27,4,FALSE)</f>
        <v>7.8185377244179923</v>
      </c>
      <c r="I88" s="201">
        <f>VLOOKUP($B88,Valores!$A$2:$G$300,6,FALSE)*VLOOKUP($I$77,Regional!$A$2:$B$7,2,FALSE)*VLOOKUP(VLOOKUP($B88,Indices_Poder!$B$5:$E$300,3,FALSE),Indices_Poder!$G$6:$N$27,4,FALSE)</f>
        <v>7.8869440994178719</v>
      </c>
      <c r="J88" s="200">
        <f t="shared" si="29"/>
        <v>0</v>
      </c>
      <c r="K88" s="201">
        <f t="shared" si="29"/>
        <v>0</v>
      </c>
      <c r="L88" s="201">
        <f t="shared" si="29"/>
        <v>0</v>
      </c>
      <c r="M88" s="201">
        <f t="shared" si="29"/>
        <v>0</v>
      </c>
      <c r="N88" s="202">
        <f t="shared" si="29"/>
        <v>0</v>
      </c>
      <c r="O88" s="214"/>
      <c r="P88" s="203">
        <v>6872</v>
      </c>
      <c r="Q88" s="313">
        <f>VLOOKUP(B88,Valores!$A$2:$P$300,14,FALSE)</f>
        <v>1</v>
      </c>
      <c r="R88" s="313" t="str">
        <f>VLOOKUP(B88,Valores!$A$2:$P$300,15,FALSE)</f>
        <v>Rateio</v>
      </c>
      <c r="S88" s="300">
        <f t="shared" si="30"/>
        <v>0</v>
      </c>
      <c r="T88" s="300">
        <f t="shared" si="31"/>
        <v>0</v>
      </c>
      <c r="U88" s="300">
        <f t="shared" si="32"/>
        <v>0</v>
      </c>
      <c r="V88" s="300">
        <f t="shared" si="33"/>
        <v>0</v>
      </c>
      <c r="W88" s="300">
        <f t="shared" si="34"/>
        <v>0</v>
      </c>
      <c r="Y88" s="3">
        <f t="shared" si="35"/>
        <v>0</v>
      </c>
      <c r="Z88" s="3">
        <f t="shared" si="36"/>
        <v>0</v>
      </c>
      <c r="AA88" s="3">
        <f t="shared" si="37"/>
        <v>0</v>
      </c>
      <c r="AB88" s="3">
        <f t="shared" si="38"/>
        <v>0</v>
      </c>
      <c r="AC88" s="3">
        <f t="shared" si="39"/>
        <v>0</v>
      </c>
      <c r="AE88" s="298">
        <f t="shared" si="40"/>
        <v>0</v>
      </c>
      <c r="AF88" s="298">
        <f t="shared" si="41"/>
        <v>0</v>
      </c>
      <c r="AG88" s="298">
        <f t="shared" si="42"/>
        <v>0</v>
      </c>
      <c r="AH88" s="298">
        <f t="shared" si="43"/>
        <v>0</v>
      </c>
      <c r="AI88" s="298">
        <f t="shared" si="44"/>
        <v>0</v>
      </c>
    </row>
    <row r="89" spans="1:35" ht="15" x14ac:dyDescent="0.25">
      <c r="A89" s="181">
        <v>12</v>
      </c>
      <c r="B89" s="264" t="s">
        <v>101</v>
      </c>
      <c r="C89" s="377" t="str">
        <f>VLOOKUP(B89,Valores!$A$2:$F$300,5,FALSE)</f>
        <v>m</v>
      </c>
      <c r="D89" s="331">
        <f>IF(SE!$N$35=138,$P89,0)</f>
        <v>0</v>
      </c>
      <c r="E89" s="200">
        <f>VLOOKUP($B89,Valores!$A$2:$G$300,6,FALSE)*VLOOKUP($E$77,Regional!$A$2:$B$7,2,FALSE)*VLOOKUP(VLOOKUP($B89,Indices_Poder!$B$5:$E$300,3,FALSE),Indices_Poder!$G$6:$N$27,4,FALSE)</f>
        <v>7.870619850838354</v>
      </c>
      <c r="F89" s="201">
        <f>VLOOKUP($B89,Valores!$A$2:$G$300,6,FALSE)*VLOOKUP($F$77,Regional!$A$2:$B$7,2,FALSE)*VLOOKUP(VLOOKUP($B89,Indices_Poder!$B$5:$E$300,3,FALSE),Indices_Poder!$G$6:$N$27,4,FALSE)</f>
        <v>7.5643458536798063</v>
      </c>
      <c r="G89" s="201">
        <f>VLOOKUP($B89,Valores!$A$2:$G$300,6,FALSE)*VLOOKUP($G$77,Regional!$A$2:$B$7,2,FALSE)*VLOOKUP(VLOOKUP($B89,Indices_Poder!$B$5:$E$300,3,FALSE),Indices_Poder!$G$6:$N$27,4,FALSE)</f>
        <v>7.9833349005540644</v>
      </c>
      <c r="H89" s="201">
        <f>VLOOKUP($B89,Valores!$A$2:$G$300,6,FALSE)*VLOOKUP($H$77,Regional!$A$2:$B$7,2,FALSE)*VLOOKUP(VLOOKUP($B89,Indices_Poder!$B$5:$E$300,3,FALSE),Indices_Poder!$G$6:$N$27,4,FALSE)</f>
        <v>7.8185377244179923</v>
      </c>
      <c r="I89" s="201">
        <f>VLOOKUP($B89,Valores!$A$2:$G$300,6,FALSE)*VLOOKUP($I$77,Regional!$A$2:$B$7,2,FALSE)*VLOOKUP(VLOOKUP($B89,Indices_Poder!$B$5:$E$300,3,FALSE),Indices_Poder!$G$6:$N$27,4,FALSE)</f>
        <v>7.8869440994178719</v>
      </c>
      <c r="J89" s="200">
        <f t="shared" si="29"/>
        <v>0</v>
      </c>
      <c r="K89" s="201">
        <f t="shared" si="29"/>
        <v>0</v>
      </c>
      <c r="L89" s="201">
        <f t="shared" si="29"/>
        <v>0</v>
      </c>
      <c r="M89" s="201">
        <f t="shared" si="29"/>
        <v>0</v>
      </c>
      <c r="N89" s="202">
        <f t="shared" si="29"/>
        <v>0</v>
      </c>
      <c r="O89" s="214"/>
      <c r="P89" s="203">
        <v>11830</v>
      </c>
      <c r="Q89" s="313">
        <f>VLOOKUP(B89,Valores!$A$2:$P$300,14,FALSE)</f>
        <v>1</v>
      </c>
      <c r="R89" s="313" t="str">
        <f>VLOOKUP(B89,Valores!$A$2:$P$300,15,FALSE)</f>
        <v>Rateio</v>
      </c>
      <c r="S89" s="300">
        <f t="shared" si="30"/>
        <v>0</v>
      </c>
      <c r="T89" s="300">
        <f t="shared" si="31"/>
        <v>0</v>
      </c>
      <c r="U89" s="300">
        <f t="shared" si="32"/>
        <v>0</v>
      </c>
      <c r="V89" s="300">
        <f t="shared" si="33"/>
        <v>0</v>
      </c>
      <c r="W89" s="300">
        <f t="shared" si="34"/>
        <v>0</v>
      </c>
      <c r="Y89" s="3">
        <f t="shared" si="35"/>
        <v>0</v>
      </c>
      <c r="Z89" s="3">
        <f t="shared" si="36"/>
        <v>0</v>
      </c>
      <c r="AA89" s="3">
        <f t="shared" si="37"/>
        <v>0</v>
      </c>
      <c r="AB89" s="3">
        <f t="shared" si="38"/>
        <v>0</v>
      </c>
      <c r="AC89" s="3">
        <f t="shared" si="39"/>
        <v>0</v>
      </c>
      <c r="AE89" s="298">
        <f t="shared" si="40"/>
        <v>0</v>
      </c>
      <c r="AF89" s="298">
        <f t="shared" si="41"/>
        <v>0</v>
      </c>
      <c r="AG89" s="298">
        <f t="shared" si="42"/>
        <v>0</v>
      </c>
      <c r="AH89" s="298">
        <f t="shared" si="43"/>
        <v>0</v>
      </c>
      <c r="AI89" s="298">
        <f t="shared" si="44"/>
        <v>0</v>
      </c>
    </row>
    <row r="90" spans="1:35" ht="15" x14ac:dyDescent="0.25">
      <c r="A90" s="181">
        <v>13</v>
      </c>
      <c r="B90" s="264" t="s">
        <v>12</v>
      </c>
      <c r="C90" s="377" t="str">
        <f>VLOOKUP(B90,Valores!$A$2:$F$300,5,FALSE)</f>
        <v>m</v>
      </c>
      <c r="D90" s="330">
        <f>P90</f>
        <v>100</v>
      </c>
      <c r="E90" s="200">
        <f>VLOOKUP($B90,Valores!$A$2:$G$300,6,FALSE)*VLOOKUP($E$77,Regional!$A$2:$B$7,2,FALSE)*VLOOKUP(VLOOKUP($B90,Indices_Poder!$B$5:$E$300,3,FALSE),Indices_Poder!$G$6:$N$27,4,FALSE)</f>
        <v>2035.2584654125385</v>
      </c>
      <c r="F90" s="201">
        <f>VLOOKUP($B90,Valores!$A$2:$G$300,6,FALSE)*VLOOKUP($F$77,Regional!$A$2:$B$7,2,FALSE)*VLOOKUP(VLOOKUP($B90,Indices_Poder!$B$5:$E$300,3,FALSE),Indices_Poder!$G$6:$N$27,4,FALSE)</f>
        <v>1956.0592717954976</v>
      </c>
      <c r="G90" s="201">
        <f>VLOOKUP($B90,Valores!$A$2:$G$300,6,FALSE)*VLOOKUP($G$77,Regional!$A$2:$B$7,2,FALSE)*VLOOKUP(VLOOKUP($B90,Indices_Poder!$B$5:$E$300,3,FALSE),Indices_Poder!$G$6:$N$27,4,FALSE)</f>
        <v>2064.4053767690639</v>
      </c>
      <c r="H90" s="201">
        <f>VLOOKUP($B90,Valores!$A$2:$G$300,6,FALSE)*VLOOKUP($H$77,Regional!$A$2:$B$7,2,FALSE)*VLOOKUP(VLOOKUP($B90,Indices_Poder!$B$5:$E$300,3,FALSE),Indices_Poder!$G$6:$N$27,4,FALSE)</f>
        <v>2021.7905822340065</v>
      </c>
      <c r="I90" s="201">
        <f>VLOOKUP($B90,Valores!$A$2:$G$300,6,FALSE)*VLOOKUP($I$77,Regional!$A$2:$B$7,2,FALSE)*VLOOKUP(VLOOKUP($B90,Indices_Poder!$B$5:$E$300,3,FALSE),Indices_Poder!$G$6:$N$27,4,FALSE)</f>
        <v>2039.4797422296904</v>
      </c>
      <c r="J90" s="200">
        <f t="shared" si="29"/>
        <v>203525.84654125385</v>
      </c>
      <c r="K90" s="201">
        <f t="shared" si="29"/>
        <v>195605.92717954976</v>
      </c>
      <c r="L90" s="201">
        <f t="shared" si="29"/>
        <v>206440.53767690639</v>
      </c>
      <c r="M90" s="201">
        <f t="shared" si="29"/>
        <v>202179.05822340064</v>
      </c>
      <c r="N90" s="202">
        <f t="shared" si="29"/>
        <v>203947.97422296903</v>
      </c>
      <c r="O90" s="214"/>
      <c r="P90" s="203">
        <v>100</v>
      </c>
      <c r="Q90" s="313">
        <f>VLOOKUP(B90,Valores!$A$2:$P$300,14,FALSE)</f>
        <v>1</v>
      </c>
      <c r="R90" s="313" t="str">
        <f>VLOOKUP(B90,Valores!$A$2:$P$300,15,FALSE)</f>
        <v>Rateio</v>
      </c>
      <c r="S90" s="300">
        <f t="shared" si="30"/>
        <v>0</v>
      </c>
      <c r="T90" s="300">
        <f t="shared" si="31"/>
        <v>0</v>
      </c>
      <c r="U90" s="300">
        <f t="shared" si="32"/>
        <v>0</v>
      </c>
      <c r="V90" s="300">
        <f t="shared" si="33"/>
        <v>0</v>
      </c>
      <c r="W90" s="300">
        <f t="shared" si="34"/>
        <v>0</v>
      </c>
      <c r="Y90" s="3">
        <f t="shared" si="35"/>
        <v>203525.84654125385</v>
      </c>
      <c r="Z90" s="3">
        <f t="shared" si="36"/>
        <v>195605.92717954976</v>
      </c>
      <c r="AA90" s="3">
        <f t="shared" si="37"/>
        <v>206440.53767690639</v>
      </c>
      <c r="AB90" s="3">
        <f t="shared" si="38"/>
        <v>202179.05822340064</v>
      </c>
      <c r="AC90" s="3">
        <f t="shared" si="39"/>
        <v>203947.97422296903</v>
      </c>
      <c r="AE90" s="298">
        <f t="shared" si="40"/>
        <v>203525.84654125385</v>
      </c>
      <c r="AF90" s="298">
        <f t="shared" si="41"/>
        <v>195605.92717954976</v>
      </c>
      <c r="AG90" s="298">
        <f t="shared" si="42"/>
        <v>206440.53767690639</v>
      </c>
      <c r="AH90" s="298">
        <f t="shared" si="43"/>
        <v>202179.05822340064</v>
      </c>
      <c r="AI90" s="298">
        <f t="shared" si="44"/>
        <v>203947.97422296903</v>
      </c>
    </row>
    <row r="91" spans="1:35" ht="15" x14ac:dyDescent="0.25">
      <c r="A91" s="181">
        <v>14</v>
      </c>
      <c r="B91" s="264" t="s">
        <v>95</v>
      </c>
      <c r="C91" s="377" t="str">
        <f>VLOOKUP(B91,Valores!$A$2:$F$300,5,FALSE)</f>
        <v>m²</v>
      </c>
      <c r="D91" s="331">
        <f>IF(SE!$N$35=138,$P91,0)</f>
        <v>0</v>
      </c>
      <c r="E91" s="200">
        <f>VLOOKUP($B91,Valores!$A$2:$G$300,6,FALSE)*VLOOKUP($E$77,Regional!$A$2:$B$7,2,FALSE)*VLOOKUP(VLOOKUP($B91,Indices_Poder!$B$5:$E$300,3,FALSE),Indices_Poder!$G$6:$N$27,4,FALSE)</f>
        <v>2982.4053989601366</v>
      </c>
      <c r="F91" s="201">
        <f>VLOOKUP($B91,Valores!$A$2:$G$300,6,FALSE)*VLOOKUP($F$77,Regional!$A$2:$B$7,2,FALSE)*VLOOKUP(VLOOKUP($B91,Indices_Poder!$B$5:$E$300,3,FALSE),Indices_Poder!$G$6:$N$27,4,FALSE)</f>
        <v>2866.3493271388729</v>
      </c>
      <c r="G91" s="201">
        <f>VLOOKUP($B91,Valores!$A$2:$G$300,6,FALSE)*VLOOKUP($G$77,Regional!$A$2:$B$7,2,FALSE)*VLOOKUP(VLOOKUP($B91,Indices_Poder!$B$5:$E$300,3,FALSE),Indices_Poder!$G$6:$N$27,4,FALSE)</f>
        <v>3025.1163898588252</v>
      </c>
      <c r="H91" s="201">
        <f>VLOOKUP($B91,Valores!$A$2:$G$300,6,FALSE)*VLOOKUP($H$77,Regional!$A$2:$B$7,2,FALSE)*VLOOKUP(VLOOKUP($B91,Indices_Poder!$B$5:$E$300,3,FALSE),Indices_Poder!$G$6:$N$27,4,FALSE)</f>
        <v>2962.6699755793638</v>
      </c>
      <c r="I91" s="201">
        <f>VLOOKUP($B91,Valores!$A$2:$G$300,6,FALSE)*VLOOKUP($I$77,Regional!$A$2:$B$7,2,FALSE)*VLOOKUP(VLOOKUP($B91,Indices_Poder!$B$5:$E$300,3,FALSE),Indices_Poder!$G$6:$N$27,4,FALSE)</f>
        <v>2988.5911286764986</v>
      </c>
      <c r="J91" s="200">
        <f t="shared" si="29"/>
        <v>0</v>
      </c>
      <c r="K91" s="201">
        <f t="shared" si="29"/>
        <v>0</v>
      </c>
      <c r="L91" s="201">
        <f t="shared" si="29"/>
        <v>0</v>
      </c>
      <c r="M91" s="201">
        <f t="shared" si="29"/>
        <v>0</v>
      </c>
      <c r="N91" s="202">
        <f t="shared" si="29"/>
        <v>0</v>
      </c>
      <c r="O91" s="214"/>
      <c r="P91" s="203">
        <v>40</v>
      </c>
      <c r="Q91" s="313">
        <f>VLOOKUP(B91,Valores!$A$2:$P$300,14,FALSE)</f>
        <v>1</v>
      </c>
      <c r="R91" s="313">
        <f>VLOOKUP(B91,Valores!$A$2:$P$300,15,FALSE)</f>
        <v>3.3300000000000003E-2</v>
      </c>
      <c r="S91" s="300">
        <f t="shared" si="30"/>
        <v>0</v>
      </c>
      <c r="T91" s="300">
        <f t="shared" si="31"/>
        <v>0</v>
      </c>
      <c r="U91" s="300">
        <f t="shared" si="32"/>
        <v>0</v>
      </c>
      <c r="V91" s="300">
        <f t="shared" si="33"/>
        <v>0</v>
      </c>
      <c r="W91" s="300">
        <f t="shared" si="34"/>
        <v>0</v>
      </c>
      <c r="Y91" s="3">
        <f t="shared" si="35"/>
        <v>0</v>
      </c>
      <c r="Z91" s="3">
        <f t="shared" si="36"/>
        <v>0</v>
      </c>
      <c r="AA91" s="3">
        <f t="shared" si="37"/>
        <v>0</v>
      </c>
      <c r="AB91" s="3">
        <f t="shared" si="38"/>
        <v>0</v>
      </c>
      <c r="AC91" s="3">
        <f t="shared" si="39"/>
        <v>0</v>
      </c>
      <c r="AE91" s="298">
        <f t="shared" si="40"/>
        <v>0</v>
      </c>
      <c r="AF91" s="298">
        <f t="shared" si="41"/>
        <v>0</v>
      </c>
      <c r="AG91" s="298">
        <f t="shared" si="42"/>
        <v>0</v>
      </c>
      <c r="AH91" s="298">
        <f t="shared" si="43"/>
        <v>0</v>
      </c>
      <c r="AI91" s="298">
        <f t="shared" si="44"/>
        <v>0</v>
      </c>
    </row>
    <row r="92" spans="1:35" ht="15" x14ac:dyDescent="0.25">
      <c r="A92" s="181">
        <v>15</v>
      </c>
      <c r="B92" s="264" t="s">
        <v>323</v>
      </c>
      <c r="C92" s="377" t="str">
        <f>VLOOKUP(B92,Valores!$A$2:$F$300,5,FALSE)</f>
        <v>m²</v>
      </c>
      <c r="D92" s="331">
        <f>IF(SE!$N$35=138,$P92,0)</f>
        <v>0</v>
      </c>
      <c r="E92" s="200">
        <f>VLOOKUP($B92,Valores!$A$2:$G$300,6,FALSE)*VLOOKUP($E$77,Regional!$A$2:$B$7,2,FALSE)*VLOOKUP(VLOOKUP($B92,Indices_Poder!$B$5:$E$300,3,FALSE),Indices_Poder!$G$6:$N$27,4,FALSE)</f>
        <v>2982.4053989601366</v>
      </c>
      <c r="F92" s="201">
        <f>VLOOKUP($B92,Valores!$A$2:$G$300,6,FALSE)*VLOOKUP($F$77,Regional!$A$2:$B$7,2,FALSE)*VLOOKUP(VLOOKUP($B92,Indices_Poder!$B$5:$E$300,3,FALSE),Indices_Poder!$G$6:$N$27,4,FALSE)</f>
        <v>2866.3493271388729</v>
      </c>
      <c r="G92" s="201">
        <f>VLOOKUP($B92,Valores!$A$2:$G$300,6,FALSE)*VLOOKUP($G$77,Regional!$A$2:$B$7,2,FALSE)*VLOOKUP(VLOOKUP($B92,Indices_Poder!$B$5:$E$300,3,FALSE),Indices_Poder!$G$6:$N$27,4,FALSE)</f>
        <v>3025.1163898588252</v>
      </c>
      <c r="H92" s="201">
        <f>VLOOKUP($B92,Valores!$A$2:$G$300,6,FALSE)*VLOOKUP($H$77,Regional!$A$2:$B$7,2,FALSE)*VLOOKUP(VLOOKUP($B92,Indices_Poder!$B$5:$E$300,3,FALSE),Indices_Poder!$G$6:$N$27,4,FALSE)</f>
        <v>2962.6699755793638</v>
      </c>
      <c r="I92" s="201">
        <f>VLOOKUP($B92,Valores!$A$2:$G$300,6,FALSE)*VLOOKUP($I$77,Regional!$A$2:$B$7,2,FALSE)*VLOOKUP(VLOOKUP($B92,Indices_Poder!$B$5:$E$300,3,FALSE),Indices_Poder!$G$6:$N$27,4,FALSE)</f>
        <v>2988.5911286764986</v>
      </c>
      <c r="J92" s="200">
        <f t="shared" si="29"/>
        <v>0</v>
      </c>
      <c r="K92" s="201">
        <f t="shared" si="29"/>
        <v>0</v>
      </c>
      <c r="L92" s="201">
        <f t="shared" si="29"/>
        <v>0</v>
      </c>
      <c r="M92" s="201">
        <f t="shared" si="29"/>
        <v>0</v>
      </c>
      <c r="N92" s="202">
        <f t="shared" si="29"/>
        <v>0</v>
      </c>
      <c r="O92" s="214"/>
      <c r="P92" s="203">
        <v>290</v>
      </c>
      <c r="Q92" s="313">
        <f>VLOOKUP(B92,Valores!$A$2:$P$300,14,FALSE)</f>
        <v>1</v>
      </c>
      <c r="R92" s="313">
        <f>VLOOKUP(B92,Valores!$A$2:$P$300,15,FALSE)</f>
        <v>3.3300000000000003E-2</v>
      </c>
      <c r="S92" s="300">
        <f t="shared" si="30"/>
        <v>0</v>
      </c>
      <c r="T92" s="300">
        <f t="shared" si="31"/>
        <v>0</v>
      </c>
      <c r="U92" s="300">
        <f t="shared" si="32"/>
        <v>0</v>
      </c>
      <c r="V92" s="300">
        <f t="shared" si="33"/>
        <v>0</v>
      </c>
      <c r="W92" s="300">
        <f t="shared" si="34"/>
        <v>0</v>
      </c>
      <c r="Y92" s="3">
        <f t="shared" si="35"/>
        <v>0</v>
      </c>
      <c r="Z92" s="3">
        <f t="shared" si="36"/>
        <v>0</v>
      </c>
      <c r="AA92" s="3">
        <f t="shared" si="37"/>
        <v>0</v>
      </c>
      <c r="AB92" s="3">
        <f t="shared" si="38"/>
        <v>0</v>
      </c>
      <c r="AC92" s="3">
        <f t="shared" si="39"/>
        <v>0</v>
      </c>
      <c r="AE92" s="298">
        <f t="shared" si="40"/>
        <v>0</v>
      </c>
      <c r="AF92" s="298">
        <f t="shared" si="41"/>
        <v>0</v>
      </c>
      <c r="AG92" s="298">
        <f t="shared" si="42"/>
        <v>0</v>
      </c>
      <c r="AH92" s="298">
        <f t="shared" si="43"/>
        <v>0</v>
      </c>
      <c r="AI92" s="298">
        <f t="shared" si="44"/>
        <v>0</v>
      </c>
    </row>
    <row r="93" spans="1:35" ht="15" x14ac:dyDescent="0.25">
      <c r="A93" s="181">
        <v>16</v>
      </c>
      <c r="B93" s="264" t="s">
        <v>96</v>
      </c>
      <c r="C93" s="377" t="str">
        <f>VLOOKUP(B93,Valores!$A$2:$F$300,5,FALSE)</f>
        <v>m²</v>
      </c>
      <c r="D93" s="331">
        <f>IF(SE!$N$35=138,$P93,0)</f>
        <v>0</v>
      </c>
      <c r="E93" s="200">
        <f>VLOOKUP($B93,Valores!$A$2:$G$300,6,FALSE)*VLOOKUP($E$77,Regional!$A$2:$B$7,2,FALSE)*VLOOKUP(VLOOKUP($B93,Indices_Poder!$B$5:$E$300,3,FALSE),Indices_Poder!$G$6:$N$27,4,FALSE)</f>
        <v>2982.4053989601366</v>
      </c>
      <c r="F93" s="201">
        <f>VLOOKUP($B93,Valores!$A$2:$G$300,6,FALSE)*VLOOKUP($F$77,Regional!$A$2:$B$7,2,FALSE)*VLOOKUP(VLOOKUP($B93,Indices_Poder!$B$5:$E$300,3,FALSE),Indices_Poder!$G$6:$N$27,4,FALSE)</f>
        <v>2866.3493271388729</v>
      </c>
      <c r="G93" s="201">
        <f>VLOOKUP($B93,Valores!$A$2:$G$300,6,FALSE)*VLOOKUP($G$77,Regional!$A$2:$B$7,2,FALSE)*VLOOKUP(VLOOKUP($B93,Indices_Poder!$B$5:$E$300,3,FALSE),Indices_Poder!$G$6:$N$27,4,FALSE)</f>
        <v>3025.1163898588252</v>
      </c>
      <c r="H93" s="201">
        <f>VLOOKUP($B93,Valores!$A$2:$G$300,6,FALSE)*VLOOKUP($H$77,Regional!$A$2:$B$7,2,FALSE)*VLOOKUP(VLOOKUP($B93,Indices_Poder!$B$5:$E$300,3,FALSE),Indices_Poder!$G$6:$N$27,4,FALSE)</f>
        <v>2962.6699755793638</v>
      </c>
      <c r="I93" s="201">
        <f>VLOOKUP($B93,Valores!$A$2:$G$300,6,FALSE)*VLOOKUP($I$77,Regional!$A$2:$B$7,2,FALSE)*VLOOKUP(VLOOKUP($B93,Indices_Poder!$B$5:$E$300,3,FALSE),Indices_Poder!$G$6:$N$27,4,FALSE)</f>
        <v>2988.5911286764986</v>
      </c>
      <c r="J93" s="200">
        <f t="shared" si="29"/>
        <v>0</v>
      </c>
      <c r="K93" s="201">
        <f t="shared" si="29"/>
        <v>0</v>
      </c>
      <c r="L93" s="201">
        <f t="shared" si="29"/>
        <v>0</v>
      </c>
      <c r="M93" s="201">
        <f t="shared" si="29"/>
        <v>0</v>
      </c>
      <c r="N93" s="202">
        <f t="shared" si="29"/>
        <v>0</v>
      </c>
      <c r="O93" s="214"/>
      <c r="P93" s="203">
        <v>38</v>
      </c>
      <c r="Q93" s="313">
        <f>VLOOKUP(B93,Valores!$A$2:$P$300,14,FALSE)</f>
        <v>1</v>
      </c>
      <c r="R93" s="313">
        <f>VLOOKUP(B93,Valores!$A$2:$P$300,15,FALSE)</f>
        <v>0.02</v>
      </c>
      <c r="S93" s="300">
        <f t="shared" si="30"/>
        <v>0</v>
      </c>
      <c r="T93" s="300">
        <f t="shared" si="31"/>
        <v>0</v>
      </c>
      <c r="U93" s="300">
        <f t="shared" si="32"/>
        <v>0</v>
      </c>
      <c r="V93" s="300">
        <f t="shared" si="33"/>
        <v>0</v>
      </c>
      <c r="W93" s="300">
        <f t="shared" si="34"/>
        <v>0</v>
      </c>
      <c r="Y93" s="3">
        <f t="shared" si="35"/>
        <v>0</v>
      </c>
      <c r="Z93" s="3">
        <f t="shared" si="36"/>
        <v>0</v>
      </c>
      <c r="AA93" s="3">
        <f t="shared" si="37"/>
        <v>0</v>
      </c>
      <c r="AB93" s="3">
        <f t="shared" si="38"/>
        <v>0</v>
      </c>
      <c r="AC93" s="3">
        <f t="shared" si="39"/>
        <v>0</v>
      </c>
      <c r="AE93" s="298">
        <f t="shared" si="40"/>
        <v>0</v>
      </c>
      <c r="AF93" s="298">
        <f t="shared" si="41"/>
        <v>0</v>
      </c>
      <c r="AG93" s="298">
        <f t="shared" si="42"/>
        <v>0</v>
      </c>
      <c r="AH93" s="298">
        <f t="shared" si="43"/>
        <v>0</v>
      </c>
      <c r="AI93" s="298">
        <f t="shared" si="44"/>
        <v>0</v>
      </c>
    </row>
    <row r="94" spans="1:35" ht="15" x14ac:dyDescent="0.25">
      <c r="A94" s="181">
        <v>17</v>
      </c>
      <c r="B94" s="264" t="s">
        <v>0</v>
      </c>
      <c r="C94" s="377" t="str">
        <f>VLOOKUP(B94,Valores!$A$2:$F$300,5,FALSE)</f>
        <v>m</v>
      </c>
      <c r="D94" s="331">
        <f>IF(SE!$N$35=138,SE!D42,0)</f>
        <v>0</v>
      </c>
      <c r="E94" s="200">
        <f>VLOOKUP($B94,Valores!$A$2:$G$300,6,FALSE)*VLOOKUP($E$77,Regional!$A$2:$B$7,2,FALSE)*VLOOKUP(VLOOKUP($B94,Indices_Poder!$B$5:$E$300,3,FALSE),Indices_Poder!$G$6:$N$27,4,FALSE)</f>
        <v>280.79212705043943</v>
      </c>
      <c r="F94" s="201">
        <f>VLOOKUP($B94,Valores!$A$2:$G$300,6,FALSE)*VLOOKUP($F$77,Regional!$A$2:$B$7,2,FALSE)*VLOOKUP(VLOOKUP($B94,Indices_Poder!$B$5:$E$300,3,FALSE),Indices_Poder!$G$6:$N$27,4,FALSE)</f>
        <v>269.86550008176062</v>
      </c>
      <c r="G94" s="201">
        <f>VLOOKUP($B94,Valores!$A$2:$G$300,6,FALSE)*VLOOKUP($G$77,Regional!$A$2:$B$7,2,FALSE)*VLOOKUP(VLOOKUP($B94,Indices_Poder!$B$5:$E$300,3,FALSE),Indices_Poder!$G$6:$N$27,4,FALSE)</f>
        <v>284.81334763535932</v>
      </c>
      <c r="H94" s="201">
        <f>VLOOKUP($B94,Valores!$A$2:$G$300,6,FALSE)*VLOOKUP($H$77,Regional!$A$2:$B$7,2,FALSE)*VLOOKUP(VLOOKUP($B94,Indices_Poder!$B$5:$E$300,3,FALSE),Indices_Poder!$G$6:$N$27,4,FALSE)</f>
        <v>278.93404581464887</v>
      </c>
      <c r="I94" s="201">
        <f>VLOOKUP($B94,Valores!$A$2:$G$300,6,FALSE)*VLOOKUP($I$77,Regional!$A$2:$B$7,2,FALSE)*VLOOKUP(VLOOKUP($B94,Indices_Poder!$B$5:$E$300,3,FALSE),Indices_Poder!$G$6:$N$27,4,FALSE)</f>
        <v>281.37451072135883</v>
      </c>
      <c r="J94" s="200">
        <f t="shared" si="29"/>
        <v>0</v>
      </c>
      <c r="K94" s="201">
        <f t="shared" si="29"/>
        <v>0</v>
      </c>
      <c r="L94" s="201">
        <f t="shared" si="29"/>
        <v>0</v>
      </c>
      <c r="M94" s="201">
        <f t="shared" si="29"/>
        <v>0</v>
      </c>
      <c r="N94" s="202">
        <f t="shared" si="29"/>
        <v>0</v>
      </c>
      <c r="O94" s="214"/>
      <c r="P94" s="203">
        <v>290</v>
      </c>
      <c r="Q94" s="313">
        <f>VLOOKUP(B94,Valores!$A$2:$P$300,14,FALSE)</f>
        <v>1</v>
      </c>
      <c r="R94" s="313">
        <f>VLOOKUP(B94,Valores!$A$2:$P$300,15,FALSE)</f>
        <v>3.3300000000000003E-2</v>
      </c>
      <c r="S94" s="300">
        <f t="shared" si="30"/>
        <v>0</v>
      </c>
      <c r="T94" s="300">
        <f t="shared" si="31"/>
        <v>0</v>
      </c>
      <c r="U94" s="300">
        <f t="shared" si="32"/>
        <v>0</v>
      </c>
      <c r="V94" s="300">
        <f t="shared" si="33"/>
        <v>0</v>
      </c>
      <c r="W94" s="300">
        <f t="shared" si="34"/>
        <v>0</v>
      </c>
      <c r="Y94" s="3">
        <f t="shared" si="35"/>
        <v>0</v>
      </c>
      <c r="Z94" s="3">
        <f t="shared" si="36"/>
        <v>0</v>
      </c>
      <c r="AA94" s="3">
        <f t="shared" si="37"/>
        <v>0</v>
      </c>
      <c r="AB94" s="3">
        <f t="shared" si="38"/>
        <v>0</v>
      </c>
      <c r="AC94" s="3">
        <f t="shared" si="39"/>
        <v>0</v>
      </c>
      <c r="AE94" s="298">
        <f t="shared" si="40"/>
        <v>0</v>
      </c>
      <c r="AF94" s="298">
        <f t="shared" si="41"/>
        <v>0</v>
      </c>
      <c r="AG94" s="298">
        <f t="shared" si="42"/>
        <v>0</v>
      </c>
      <c r="AH94" s="298">
        <f t="shared" si="43"/>
        <v>0</v>
      </c>
      <c r="AI94" s="298">
        <f t="shared" si="44"/>
        <v>0</v>
      </c>
    </row>
    <row r="95" spans="1:35" ht="15" x14ac:dyDescent="0.25">
      <c r="A95" s="181"/>
      <c r="B95" s="264" t="s">
        <v>590</v>
      </c>
      <c r="C95" s="377" t="s">
        <v>1</v>
      </c>
      <c r="D95" s="330">
        <f>P95</f>
        <v>200</v>
      </c>
      <c r="E95" s="200">
        <f>VLOOKUP($B95,Valores!$A$2:$G$300,6,FALSE)*VLOOKUP($E$77,Regional!$A$2:$B$7,2,FALSE)*VLOOKUP(VLOOKUP($B95,Indices_Poder!$B$5:$E$300,3,FALSE),Indices_Poder!$G$6:$N$27,4,FALSE)</f>
        <v>280.79212705043943</v>
      </c>
      <c r="F95" s="201">
        <f>VLOOKUP($B95,Valores!$A$2:$G$300,6,FALSE)*VLOOKUP($F$77,Regional!$A$2:$B$7,2,FALSE)*VLOOKUP(VLOOKUP($B95,Indices_Poder!$B$5:$E$300,3,FALSE),Indices_Poder!$G$6:$N$27,4,FALSE)</f>
        <v>269.86550008176062</v>
      </c>
      <c r="G95" s="201">
        <f>VLOOKUP($B95,Valores!$A$2:$G$300,6,FALSE)*VLOOKUP($G$77,Regional!$A$2:$B$7,2,FALSE)*VLOOKUP(VLOOKUP($B95,Indices_Poder!$B$5:$E$300,3,FALSE),Indices_Poder!$G$6:$N$27,4,FALSE)</f>
        <v>284.81334763535932</v>
      </c>
      <c r="H95" s="201">
        <f>VLOOKUP($B95,Valores!$A$2:$G$300,6,FALSE)*VLOOKUP($H$77,Regional!$A$2:$B$7,2,FALSE)*VLOOKUP(VLOOKUP($B95,Indices_Poder!$B$5:$E$300,3,FALSE),Indices_Poder!$G$6:$N$27,4,FALSE)</f>
        <v>278.93404581464887</v>
      </c>
      <c r="I95" s="201">
        <f>VLOOKUP($B95,Valores!$A$2:$G$300,6,FALSE)*VLOOKUP($I$77,Regional!$A$2:$B$7,2,FALSE)*VLOOKUP(VLOOKUP($B95,Indices_Poder!$B$5:$E$300,3,FALSE),Indices_Poder!$G$6:$N$27,4,FALSE)</f>
        <v>281.37451072135883</v>
      </c>
      <c r="J95" s="201">
        <f t="shared" si="29"/>
        <v>56158.42541008789</v>
      </c>
      <c r="K95" s="201">
        <f t="shared" si="29"/>
        <v>53973.100016352124</v>
      </c>
      <c r="L95" s="201">
        <f t="shared" si="29"/>
        <v>56962.669527071863</v>
      </c>
      <c r="M95" s="201">
        <f t="shared" si="29"/>
        <v>55786.809162929771</v>
      </c>
      <c r="N95" s="202">
        <f t="shared" si="29"/>
        <v>56274.902144271764</v>
      </c>
      <c r="O95" s="214"/>
      <c r="P95" s="203">
        <v>200</v>
      </c>
      <c r="Q95" s="313">
        <f>VLOOKUP(B95,Valores!$A$2:$P$300,14,FALSE)</f>
        <v>1</v>
      </c>
      <c r="R95" s="313">
        <f>VLOOKUP(B95,Valores!$A$2:$P$300,15,FALSE)</f>
        <v>3.3300000000000003E-2</v>
      </c>
      <c r="S95" s="300">
        <f t="shared" si="30"/>
        <v>0</v>
      </c>
      <c r="T95" s="300">
        <f t="shared" si="31"/>
        <v>0</v>
      </c>
      <c r="U95" s="300">
        <f t="shared" si="32"/>
        <v>0</v>
      </c>
      <c r="V95" s="300">
        <f t="shared" si="33"/>
        <v>0</v>
      </c>
      <c r="W95" s="300">
        <f t="shared" si="34"/>
        <v>0</v>
      </c>
      <c r="Y95" s="3">
        <f t="shared" si="35"/>
        <v>56158.42541008789</v>
      </c>
      <c r="Z95" s="3">
        <f t="shared" si="36"/>
        <v>53973.100016352124</v>
      </c>
      <c r="AA95" s="3">
        <f t="shared" si="37"/>
        <v>56962.669527071863</v>
      </c>
      <c r="AB95" s="3">
        <f t="shared" si="38"/>
        <v>55786.809162929771</v>
      </c>
      <c r="AC95" s="3">
        <f t="shared" si="39"/>
        <v>56274.902144271764</v>
      </c>
      <c r="AE95" s="298">
        <f t="shared" si="40"/>
        <v>56158.42541008789</v>
      </c>
      <c r="AF95" s="298">
        <f t="shared" si="41"/>
        <v>53973.100016352124</v>
      </c>
      <c r="AG95" s="298">
        <f t="shared" si="42"/>
        <v>56962.669527071863</v>
      </c>
      <c r="AH95" s="298">
        <f t="shared" si="43"/>
        <v>55786.809162929771</v>
      </c>
      <c r="AI95" s="298">
        <f t="shared" si="44"/>
        <v>56274.902144271764</v>
      </c>
    </row>
    <row r="96" spans="1:35" ht="15" x14ac:dyDescent="0.25">
      <c r="A96" s="181">
        <v>18</v>
      </c>
      <c r="B96" s="264" t="s">
        <v>106</v>
      </c>
      <c r="C96" s="377" t="str">
        <f>VLOOKUP(B96,Valores!$A$2:$F$300,5,FALSE)</f>
        <v>m³</v>
      </c>
      <c r="D96" s="331">
        <f>IF(SE!$N$35=138,$P96,0)</f>
        <v>0</v>
      </c>
      <c r="E96" s="200">
        <f>VLOOKUP($B96,Valores!$A$2:$G$300,6,FALSE)*VLOOKUP($E$77,Regional!$A$2:$B$7,2,FALSE)*VLOOKUP(VLOOKUP($B96,Indices_Poder!$B$5:$E$300,3,FALSE),Indices_Poder!$G$6:$N$27,4,FALSE)</f>
        <v>4114.7439982547594</v>
      </c>
      <c r="F96" s="201">
        <f>VLOOKUP($B96,Valores!$A$2:$G$300,6,FALSE)*VLOOKUP($F$77,Regional!$A$2:$B$7,2,FALSE)*VLOOKUP(VLOOKUP($B96,Indices_Poder!$B$5:$E$300,3,FALSE),Indices_Poder!$G$6:$N$27,4,FALSE)</f>
        <v>3954.6245774831664</v>
      </c>
      <c r="G96" s="201">
        <f>VLOOKUP($B96,Valores!$A$2:$G$300,6,FALSE)*VLOOKUP($G$77,Regional!$A$2:$B$7,2,FALSE)*VLOOKUP(VLOOKUP($B96,Indices_Poder!$B$5:$E$300,3,FALSE),Indices_Poder!$G$6:$N$27,4,FALSE)</f>
        <v>4173.6711962544559</v>
      </c>
      <c r="H96" s="201">
        <f>VLOOKUP($B96,Valores!$A$2:$G$300,6,FALSE)*VLOOKUP($H$77,Regional!$A$2:$B$7,2,FALSE)*VLOOKUP(VLOOKUP($B96,Indices_Poder!$B$5:$E$300,3,FALSE),Indices_Poder!$G$6:$N$27,4,FALSE)</f>
        <v>4087.5155688342093</v>
      </c>
      <c r="I96" s="201">
        <f>VLOOKUP($B96,Valores!$A$2:$G$300,6,FALSE)*VLOOKUP($I$77,Regional!$A$2:$B$7,2,FALSE)*VLOOKUP(VLOOKUP($B96,Indices_Poder!$B$5:$E$300,3,FALSE),Indices_Poder!$G$6:$N$27,4,FALSE)</f>
        <v>4123.2782821029905</v>
      </c>
      <c r="J96" s="200">
        <f t="shared" si="29"/>
        <v>0</v>
      </c>
      <c r="K96" s="201">
        <f t="shared" si="29"/>
        <v>0</v>
      </c>
      <c r="L96" s="201">
        <f t="shared" si="29"/>
        <v>0</v>
      </c>
      <c r="M96" s="201">
        <f t="shared" si="29"/>
        <v>0</v>
      </c>
      <c r="N96" s="202">
        <f t="shared" si="29"/>
        <v>0</v>
      </c>
      <c r="O96" s="214"/>
      <c r="P96" s="203">
        <v>0</v>
      </c>
      <c r="Q96" s="313">
        <f>VLOOKUP(B96,Valores!$A$2:$P$300,14,FALSE)</f>
        <v>1</v>
      </c>
      <c r="R96" s="313">
        <f>VLOOKUP(B96,Valores!$A$2:$P$300,15,FALSE)</f>
        <v>3.1300000000000001E-2</v>
      </c>
      <c r="S96" s="300">
        <f t="shared" si="30"/>
        <v>0</v>
      </c>
      <c r="T96" s="300">
        <f t="shared" si="31"/>
        <v>0</v>
      </c>
      <c r="U96" s="300">
        <f t="shared" si="32"/>
        <v>0</v>
      </c>
      <c r="V96" s="300">
        <f t="shared" si="33"/>
        <v>0</v>
      </c>
      <c r="W96" s="300">
        <f t="shared" si="34"/>
        <v>0</v>
      </c>
      <c r="Y96" s="3">
        <f t="shared" si="35"/>
        <v>0</v>
      </c>
      <c r="Z96" s="3">
        <f t="shared" si="36"/>
        <v>0</v>
      </c>
      <c r="AA96" s="3">
        <f t="shared" si="37"/>
        <v>0</v>
      </c>
      <c r="AB96" s="3">
        <f t="shared" si="38"/>
        <v>0</v>
      </c>
      <c r="AC96" s="3">
        <f t="shared" si="39"/>
        <v>0</v>
      </c>
      <c r="AE96" s="298">
        <f t="shared" si="40"/>
        <v>0</v>
      </c>
      <c r="AF96" s="298">
        <f t="shared" si="41"/>
        <v>0</v>
      </c>
      <c r="AG96" s="298">
        <f t="shared" si="42"/>
        <v>0</v>
      </c>
      <c r="AH96" s="298">
        <f t="shared" si="43"/>
        <v>0</v>
      </c>
      <c r="AI96" s="298">
        <f t="shared" si="44"/>
        <v>0</v>
      </c>
    </row>
    <row r="97" spans="1:35" ht="15" x14ac:dyDescent="0.25">
      <c r="A97" s="181">
        <v>19</v>
      </c>
      <c r="B97" s="264" t="s">
        <v>100</v>
      </c>
      <c r="C97" s="377" t="str">
        <f>VLOOKUP(B97,Valores!$A$2:$F$300,5,FALSE)</f>
        <v>unid.</v>
      </c>
      <c r="D97" s="331">
        <f>IF(SE!$N$35=138,$P97,0)</f>
        <v>0</v>
      </c>
      <c r="E97" s="200">
        <f>VLOOKUP($B97,Valores!$A$2:$G$300,6,FALSE)*VLOOKUP($E$77,Regional!$A$2:$B$7,2,FALSE)*VLOOKUP(VLOOKUP($B97,Indices_Poder!$B$5:$E$300,3,FALSE),Indices_Poder!$G$6:$N$27,4,FALSE)</f>
        <v>124556.29350952951</v>
      </c>
      <c r="F97" s="201">
        <f>VLOOKUP($B97,Valores!$A$2:$G$300,6,FALSE)*VLOOKUP($F$77,Regional!$A$2:$B$7,2,FALSE)*VLOOKUP(VLOOKUP($B97,Indices_Poder!$B$5:$E$300,3,FALSE),Indices_Poder!$G$6:$N$27,4,FALSE)</f>
        <v>119709.36218678832</v>
      </c>
      <c r="G97" s="201">
        <f>VLOOKUP($B97,Valores!$A$2:$G$300,6,FALSE)*VLOOKUP($G$77,Regional!$A$2:$B$7,2,FALSE)*VLOOKUP(VLOOKUP($B97,Indices_Poder!$B$5:$E$300,3,FALSE),Indices_Poder!$G$6:$N$27,4,FALSE)</f>
        <v>126340.06265114747</v>
      </c>
      <c r="H97" s="201">
        <f>VLOOKUP($B97,Valores!$A$2:$G$300,6,FALSE)*VLOOKUP($H$77,Regional!$A$2:$B$7,2,FALSE)*VLOOKUP(VLOOKUP($B97,Indices_Poder!$B$5:$E$300,3,FALSE),Indices_Poder!$G$6:$N$27,4,FALSE)</f>
        <v>123732.06914754052</v>
      </c>
      <c r="I97" s="201">
        <f>VLOOKUP($B97,Valores!$A$2:$G$300,6,FALSE)*VLOOKUP($I$77,Regional!$A$2:$B$7,2,FALSE)*VLOOKUP(VLOOKUP($B97,Indices_Poder!$B$5:$E$300,3,FALSE),Indices_Poder!$G$6:$N$27,4,FALSE)</f>
        <v>124814.63248866038</v>
      </c>
      <c r="J97" s="200">
        <f t="shared" si="29"/>
        <v>0</v>
      </c>
      <c r="K97" s="201">
        <f t="shared" si="29"/>
        <v>0</v>
      </c>
      <c r="L97" s="201">
        <f t="shared" si="29"/>
        <v>0</v>
      </c>
      <c r="M97" s="201">
        <f t="shared" si="29"/>
        <v>0</v>
      </c>
      <c r="N97" s="202">
        <f t="shared" si="29"/>
        <v>0</v>
      </c>
      <c r="O97" s="214"/>
      <c r="P97" s="203">
        <v>5</v>
      </c>
      <c r="Q97" s="313">
        <f>VLOOKUP(B97,Valores!$A$2:$P$300,14,FALSE)</f>
        <v>1</v>
      </c>
      <c r="R97" s="313">
        <f>VLOOKUP(B97,Valores!$A$2:$P$300,15,FALSE)</f>
        <v>3.3300000000000003E-2</v>
      </c>
      <c r="S97" s="300">
        <f t="shared" si="30"/>
        <v>0</v>
      </c>
      <c r="T97" s="300">
        <f t="shared" si="31"/>
        <v>0</v>
      </c>
      <c r="U97" s="300">
        <f t="shared" si="32"/>
        <v>0</v>
      </c>
      <c r="V97" s="300">
        <f t="shared" si="33"/>
        <v>0</v>
      </c>
      <c r="W97" s="300">
        <f t="shared" si="34"/>
        <v>0</v>
      </c>
      <c r="Y97" s="3">
        <f t="shared" si="35"/>
        <v>0</v>
      </c>
      <c r="Z97" s="3">
        <f t="shared" si="36"/>
        <v>0</v>
      </c>
      <c r="AA97" s="3">
        <f t="shared" si="37"/>
        <v>0</v>
      </c>
      <c r="AB97" s="3">
        <f t="shared" si="38"/>
        <v>0</v>
      </c>
      <c r="AC97" s="3">
        <f t="shared" si="39"/>
        <v>0</v>
      </c>
      <c r="AE97" s="298">
        <f t="shared" si="40"/>
        <v>0</v>
      </c>
      <c r="AF97" s="298">
        <f t="shared" si="41"/>
        <v>0</v>
      </c>
      <c r="AG97" s="298">
        <f t="shared" si="42"/>
        <v>0</v>
      </c>
      <c r="AH97" s="298">
        <f t="shared" si="43"/>
        <v>0</v>
      </c>
      <c r="AI97" s="298">
        <f t="shared" si="44"/>
        <v>0</v>
      </c>
    </row>
    <row r="98" spans="1:35" ht="15" x14ac:dyDescent="0.25">
      <c r="A98" s="181">
        <v>20</v>
      </c>
      <c r="B98" s="264" t="s">
        <v>5</v>
      </c>
      <c r="C98" s="377" t="str">
        <f>VLOOKUP(B98,Valores!$A$2:$F$300,5,FALSE)</f>
        <v>m²</v>
      </c>
      <c r="D98" s="331">
        <f>P98</f>
        <v>1000</v>
      </c>
      <c r="E98" s="200">
        <f>VLOOKUP($B98,Valores!$A$2:$G$300,6,FALSE)*VLOOKUP($E$77,Regional!$A$2:$B$7,2,FALSE)*VLOOKUP(VLOOKUP($B98,Indices_Poder!$B$5:$E$300,3,FALSE),Indices_Poder!$G$6:$N$27,4,FALSE)</f>
        <v>11.09843974482145</v>
      </c>
      <c r="F98" s="201">
        <f>VLOOKUP($B98,Valores!$A$2:$G$300,6,FALSE)*VLOOKUP($F$77,Regional!$A$2:$B$7,2,FALSE)*VLOOKUP(VLOOKUP($B98,Indices_Poder!$B$5:$E$300,3,FALSE),Indices_Poder!$G$6:$N$27,4,FALSE)</f>
        <v>10.666559719195806</v>
      </c>
      <c r="G98" s="201">
        <f>VLOOKUP($B98,Valores!$A$2:$G$300,6,FALSE)*VLOOKUP($G$77,Regional!$A$2:$B$7,2,FALSE)*VLOOKUP(VLOOKUP($B98,Indices_Poder!$B$5:$E$300,3,FALSE),Indices_Poder!$G$6:$N$27,4,FALSE)</f>
        <v>11.257380363389263</v>
      </c>
      <c r="H98" s="201">
        <f>VLOOKUP($B98,Valores!$A$2:$G$300,6,FALSE)*VLOOKUP($H$77,Regional!$A$2:$B$7,2,FALSE)*VLOOKUP(VLOOKUP($B98,Indices_Poder!$B$5:$E$300,3,FALSE),Indices_Poder!$G$6:$N$27,4,FALSE)</f>
        <v>11.024998217621151</v>
      </c>
      <c r="I98" s="201">
        <f>VLOOKUP($B98,Valores!$A$2:$G$300,6,FALSE)*VLOOKUP($I$77,Regional!$A$2:$B$7,2,FALSE)*VLOOKUP(VLOOKUP($B98,Indices_Poder!$B$5:$E$300,3,FALSE),Indices_Poder!$G$6:$N$27,4,FALSE)</f>
        <v>11.121458730958858</v>
      </c>
      <c r="J98" s="200">
        <f t="shared" si="29"/>
        <v>11098.439744821449</v>
      </c>
      <c r="K98" s="201">
        <f t="shared" si="29"/>
        <v>10666.559719195806</v>
      </c>
      <c r="L98" s="201">
        <f t="shared" si="29"/>
        <v>11257.380363389264</v>
      </c>
      <c r="M98" s="201">
        <f t="shared" si="29"/>
        <v>11024.998217621151</v>
      </c>
      <c r="N98" s="202">
        <f t="shared" si="29"/>
        <v>11121.458730958859</v>
      </c>
      <c r="O98" s="214"/>
      <c r="P98" s="203">
        <v>1000</v>
      </c>
      <c r="Q98" s="313">
        <f>VLOOKUP(B98,Valores!$A$2:$P$300,14,FALSE)</f>
        <v>1</v>
      </c>
      <c r="R98" s="313">
        <f>VLOOKUP(B98,Valores!$A$2:$P$300,15,FALSE)</f>
        <v>3.3300000000000003E-2</v>
      </c>
      <c r="S98" s="300">
        <f t="shared" si="30"/>
        <v>0</v>
      </c>
      <c r="T98" s="300">
        <f t="shared" si="31"/>
        <v>0</v>
      </c>
      <c r="U98" s="300">
        <f t="shared" si="32"/>
        <v>0</v>
      </c>
      <c r="V98" s="300">
        <f t="shared" si="33"/>
        <v>0</v>
      </c>
      <c r="W98" s="300">
        <f t="shared" si="34"/>
        <v>0</v>
      </c>
      <c r="Y98" s="3">
        <f t="shared" si="35"/>
        <v>11098.439744821449</v>
      </c>
      <c r="Z98" s="3">
        <f t="shared" si="36"/>
        <v>10666.559719195806</v>
      </c>
      <c r="AA98" s="3">
        <f t="shared" si="37"/>
        <v>11257.380363389264</v>
      </c>
      <c r="AB98" s="3">
        <f t="shared" si="38"/>
        <v>11024.998217621151</v>
      </c>
      <c r="AC98" s="3">
        <f t="shared" si="39"/>
        <v>11121.458730958859</v>
      </c>
      <c r="AE98" s="298">
        <f t="shared" si="40"/>
        <v>11098.439744821449</v>
      </c>
      <c r="AF98" s="298">
        <f t="shared" si="41"/>
        <v>10666.559719195806</v>
      </c>
      <c r="AG98" s="298">
        <f t="shared" si="42"/>
        <v>11257.380363389264</v>
      </c>
      <c r="AH98" s="298">
        <f t="shared" si="43"/>
        <v>11024.998217621151</v>
      </c>
      <c r="AI98" s="298">
        <f t="shared" si="44"/>
        <v>11121.458730958859</v>
      </c>
    </row>
    <row r="99" spans="1:35" ht="15" x14ac:dyDescent="0.25">
      <c r="A99" s="181"/>
      <c r="B99" s="264" t="s">
        <v>104</v>
      </c>
      <c r="C99" s="377" t="str">
        <f>VLOOKUP(B99,Valores!$A$2:$F$300,5,FALSE)</f>
        <v>m²</v>
      </c>
      <c r="D99" s="331">
        <f>IF(SE!$N$35=138,$P99,0)</f>
        <v>0</v>
      </c>
      <c r="E99" s="200">
        <f>VLOOKUP($B99,Valores!$A$2:$G$300,6,FALSE)*VLOOKUP($E$146,Regional!$A$2:$B$7,2,FALSE)*VLOOKUP(VLOOKUP($B99,Indices_Poder!$B$5:$E$300,3,FALSE),Indices_Poder!$G$6:$N$27,4,FALSE)</f>
        <v>2982.4053989601366</v>
      </c>
      <c r="F99" s="201">
        <f>VLOOKUP($B99,Valores!$A$2:$G$300,6,FALSE)*VLOOKUP($F$146,Regional!$A$2:$B$7,2,FALSE)*VLOOKUP(VLOOKUP($B99,Indices_Poder!$B$5:$E$300,3,FALSE),Indices_Poder!$G$6:$N$27,4,FALSE)</f>
        <v>2866.3493271388729</v>
      </c>
      <c r="G99" s="201">
        <f>VLOOKUP($B99,Valores!$A$2:$G$300,6,FALSE)*VLOOKUP($G$146,Regional!$A$2:$B$7,2,FALSE)*VLOOKUP(VLOOKUP($B99,Indices_Poder!$B$5:$E$300,3,FALSE),Indices_Poder!$G$6:$N$27,4,FALSE)</f>
        <v>3025.1163898588252</v>
      </c>
      <c r="H99" s="201">
        <f>VLOOKUP($B99,Valores!$A$2:$G$300,6,FALSE)*VLOOKUP($H$146,Regional!$A$2:$B$7,2,FALSE)*VLOOKUP(VLOOKUP($B99,Indices_Poder!$B$5:$E$300,3,FALSE),Indices_Poder!$G$6:$N$27,4,FALSE)</f>
        <v>2962.6699755793638</v>
      </c>
      <c r="I99" s="201">
        <f>VLOOKUP($B99,Valores!$A$2:$G$300,6,FALSE)*VLOOKUP($I$146,Regional!$A$2:$B$7,2,FALSE)*VLOOKUP(VLOOKUP($B99,Indices_Poder!$B$5:$E$300,3,FALSE),Indices_Poder!$G$6:$N$27,4,FALSE)</f>
        <v>2988.5911286764986</v>
      </c>
      <c r="J99" s="200">
        <f t="shared" si="29"/>
        <v>0</v>
      </c>
      <c r="K99" s="201">
        <f t="shared" si="29"/>
        <v>0</v>
      </c>
      <c r="L99" s="201">
        <f t="shared" si="29"/>
        <v>0</v>
      </c>
      <c r="M99" s="201">
        <f t="shared" si="29"/>
        <v>0</v>
      </c>
      <c r="N99" s="202">
        <f t="shared" si="29"/>
        <v>0</v>
      </c>
      <c r="O99" s="214"/>
      <c r="P99" s="203">
        <v>130</v>
      </c>
      <c r="Q99" s="313">
        <f>VLOOKUP(B99,Valores!$A$2:$P$300,14,FALSE)</f>
        <v>1</v>
      </c>
      <c r="R99" s="313">
        <f>VLOOKUP(B99,Valores!$A$2:$P$300,15,FALSE)</f>
        <v>3.3300000000000003E-2</v>
      </c>
      <c r="S99" s="300">
        <f t="shared" si="30"/>
        <v>0</v>
      </c>
      <c r="T99" s="300">
        <f t="shared" si="31"/>
        <v>0</v>
      </c>
      <c r="U99" s="300">
        <f t="shared" si="32"/>
        <v>0</v>
      </c>
      <c r="V99" s="300">
        <f t="shared" si="33"/>
        <v>0</v>
      </c>
      <c r="W99" s="300">
        <f t="shared" si="34"/>
        <v>0</v>
      </c>
      <c r="Y99" s="3">
        <f t="shared" si="35"/>
        <v>0</v>
      </c>
      <c r="Z99" s="3">
        <f t="shared" si="36"/>
        <v>0</v>
      </c>
      <c r="AA99" s="3">
        <f t="shared" si="37"/>
        <v>0</v>
      </c>
      <c r="AB99" s="3">
        <f t="shared" si="38"/>
        <v>0</v>
      </c>
      <c r="AC99" s="3">
        <f t="shared" si="39"/>
        <v>0</v>
      </c>
      <c r="AE99" s="298">
        <f t="shared" si="40"/>
        <v>0</v>
      </c>
      <c r="AF99" s="298">
        <f t="shared" si="41"/>
        <v>0</v>
      </c>
      <c r="AG99" s="298">
        <f t="shared" si="42"/>
        <v>0</v>
      </c>
      <c r="AH99" s="298">
        <f t="shared" si="43"/>
        <v>0</v>
      </c>
      <c r="AI99" s="298">
        <f t="shared" si="44"/>
        <v>0</v>
      </c>
    </row>
    <row r="100" spans="1:35" ht="15" x14ac:dyDescent="0.25">
      <c r="A100" s="181"/>
      <c r="B100" s="264" t="s">
        <v>7</v>
      </c>
      <c r="C100" s="377" t="str">
        <f>VLOOKUP(B100,Valores!$A$2:$F$300,5,FALSE)</f>
        <v>m2</v>
      </c>
      <c r="D100" s="331">
        <f>P100</f>
        <v>195</v>
      </c>
      <c r="E100" s="200">
        <f>VLOOKUP($B100,Valores!$A$2:$G$300,6,FALSE)*VLOOKUP($E$146,Regional!$A$2:$B$7,2,FALSE)*VLOOKUP(VLOOKUP($B100,Indices_Poder!$B$5:$E$300,3,FALSE),Indices_Poder!$G$6:$N$27,4,FALSE)</f>
        <v>47.340530859584717</v>
      </c>
      <c r="F100" s="201">
        <f>VLOOKUP($B100,Valores!$A$2:$G$300,6,FALSE)*VLOOKUP($F$146,Regional!$A$2:$B$7,2,FALSE)*VLOOKUP(VLOOKUP($B100,Indices_Poder!$B$5:$E$300,3,FALSE),Indices_Poder!$G$6:$N$27,4,FALSE)</f>
        <v>45.498341313048783</v>
      </c>
      <c r="G100" s="201">
        <f>VLOOKUP($B100,Valores!$A$2:$G$300,6,FALSE)*VLOOKUP($G$146,Regional!$A$2:$B$7,2,FALSE)*VLOOKUP(VLOOKUP($B100,Indices_Poder!$B$5:$E$300,3,FALSE),Indices_Poder!$G$6:$N$27,4,FALSE)</f>
        <v>48.018494017573829</v>
      </c>
      <c r="H100" s="201">
        <f>VLOOKUP($B100,Valores!$A$2:$G$300,6,FALSE)*VLOOKUP($H$146,Regional!$A$2:$B$7,2,FALSE)*VLOOKUP(VLOOKUP($B100,Indices_Poder!$B$5:$E$300,3,FALSE),Indices_Poder!$G$6:$N$27,4,FALSE)</f>
        <v>47.027265124513889</v>
      </c>
      <c r="I100" s="201">
        <f>VLOOKUP($B100,Valores!$A$2:$G$300,6,FALSE)*VLOOKUP($I$146,Regional!$A$2:$B$7,2,FALSE)*VLOOKUP(VLOOKUP($B100,Indices_Poder!$B$5:$E$300,3,FALSE),Indices_Poder!$G$6:$N$27,4,FALSE)</f>
        <v>47.43871862729349</v>
      </c>
      <c r="J100" s="200">
        <f t="shared" si="29"/>
        <v>9231.4035176190191</v>
      </c>
      <c r="K100" s="201">
        <f t="shared" si="29"/>
        <v>8872.1765560445128</v>
      </c>
      <c r="L100" s="201">
        <f t="shared" si="29"/>
        <v>9363.6063334268965</v>
      </c>
      <c r="M100" s="201">
        <f t="shared" si="29"/>
        <v>9170.3166992802089</v>
      </c>
      <c r="N100" s="202">
        <f t="shared" si="29"/>
        <v>9250.5501323222306</v>
      </c>
      <c r="O100" s="214"/>
      <c r="P100" s="203">
        <v>195</v>
      </c>
      <c r="Q100" s="313">
        <f>VLOOKUP(B100,Valores!$A$2:$P$300,14,FALSE)</f>
        <v>1</v>
      </c>
      <c r="R100" s="313">
        <f>VLOOKUP(B100,Valores!$A$2:$P$300,15,FALSE)</f>
        <v>3.3300000000000003E-2</v>
      </c>
      <c r="S100" s="300">
        <f t="shared" si="30"/>
        <v>0</v>
      </c>
      <c r="T100" s="300">
        <f t="shared" si="31"/>
        <v>0</v>
      </c>
      <c r="U100" s="300">
        <f t="shared" si="32"/>
        <v>0</v>
      </c>
      <c r="V100" s="300">
        <f t="shared" si="33"/>
        <v>0</v>
      </c>
      <c r="W100" s="300">
        <f t="shared" si="34"/>
        <v>0</v>
      </c>
      <c r="Y100" s="3">
        <f t="shared" si="35"/>
        <v>9231.4035176190191</v>
      </c>
      <c r="Z100" s="3">
        <f t="shared" si="36"/>
        <v>8872.1765560445128</v>
      </c>
      <c r="AA100" s="3">
        <f t="shared" si="37"/>
        <v>9363.6063334268965</v>
      </c>
      <c r="AB100" s="3">
        <f t="shared" si="38"/>
        <v>9170.3166992802089</v>
      </c>
      <c r="AC100" s="3">
        <f t="shared" si="39"/>
        <v>9250.5501323222306</v>
      </c>
      <c r="AE100" s="298">
        <f t="shared" si="40"/>
        <v>9231.4035176190191</v>
      </c>
      <c r="AF100" s="298">
        <f t="shared" si="41"/>
        <v>8872.1765560445128</v>
      </c>
      <c r="AG100" s="298">
        <f t="shared" si="42"/>
        <v>9363.6063334268965</v>
      </c>
      <c r="AH100" s="298">
        <f t="shared" si="43"/>
        <v>9170.3166992802089</v>
      </c>
      <c r="AI100" s="298">
        <f t="shared" si="44"/>
        <v>9250.5501323222306</v>
      </c>
    </row>
    <row r="101" spans="1:35" ht="15" x14ac:dyDescent="0.25">
      <c r="A101" s="181">
        <v>21</v>
      </c>
      <c r="B101" s="264" t="s">
        <v>119</v>
      </c>
      <c r="C101" s="377" t="str">
        <f>VLOOKUP(B101,Valores!$A$2:$F$300,5,FALSE)</f>
        <v>unid.</v>
      </c>
      <c r="D101" s="331">
        <f>IF(SE!$N$35=138,$P101,0)</f>
        <v>0</v>
      </c>
      <c r="E101" s="200">
        <f>VLOOKUP($B101,Valores!$A$2:$G$300,6,FALSE)*VLOOKUP($E$77,Regional!$A$2:$B$7,2,FALSE)*VLOOKUP(VLOOKUP($B101,Indices_Poder!$B$5:$E$300,3,FALSE),Indices_Poder!$G$6:$N$27,4,FALSE)</f>
        <v>118012.06615087453</v>
      </c>
      <c r="F101" s="201">
        <f>VLOOKUP($B101,Valores!$A$2:$G$300,6,FALSE)*VLOOKUP($F$77,Regional!$A$2:$B$7,2,FALSE)*VLOOKUP(VLOOKUP($B101,Indices_Poder!$B$5:$E$300,3,FALSE),Indices_Poder!$G$6:$N$27,4,FALSE)</f>
        <v>113419.7941446084</v>
      </c>
      <c r="G101" s="201">
        <f>VLOOKUP($B101,Valores!$A$2:$G$300,6,FALSE)*VLOOKUP($G$77,Regional!$A$2:$B$7,2,FALSE)*VLOOKUP(VLOOKUP($B101,Indices_Poder!$B$5:$E$300,3,FALSE),Indices_Poder!$G$6:$N$27,4,FALSE)</f>
        <v>119702.11549328209</v>
      </c>
      <c r="H101" s="201">
        <f>VLOOKUP($B101,Valores!$A$2:$G$300,6,FALSE)*VLOOKUP($H$77,Regional!$A$2:$B$7,2,FALSE)*VLOOKUP(VLOOKUP($B101,Indices_Poder!$B$5:$E$300,3,FALSE),Indices_Poder!$G$6:$N$27,4,FALSE)</f>
        <v>117231.14679955516</v>
      </c>
      <c r="I101" s="201">
        <f>VLOOKUP($B101,Valores!$A$2:$G$300,6,FALSE)*VLOOKUP($I$77,Regional!$A$2:$B$7,2,FALSE)*VLOOKUP(VLOOKUP($B101,Indices_Poder!$B$5:$E$300,3,FALSE),Indices_Poder!$G$6:$N$27,4,FALSE)</f>
        <v>118256.83191770596</v>
      </c>
      <c r="J101" s="200">
        <f t="shared" si="29"/>
        <v>0</v>
      </c>
      <c r="K101" s="201">
        <f t="shared" si="29"/>
        <v>0</v>
      </c>
      <c r="L101" s="201">
        <f t="shared" si="29"/>
        <v>0</v>
      </c>
      <c r="M101" s="201">
        <f t="shared" si="29"/>
        <v>0</v>
      </c>
      <c r="N101" s="202">
        <f t="shared" si="29"/>
        <v>0</v>
      </c>
      <c r="O101" s="214"/>
      <c r="P101" s="203">
        <v>1</v>
      </c>
      <c r="Q101" s="313">
        <f>VLOOKUP(B101,Valores!$A$2:$P$300,14,FALSE)</f>
        <v>1</v>
      </c>
      <c r="R101" s="313">
        <f>VLOOKUP(B101,Valores!$A$2:$P$300,15,FALSE)</f>
        <v>5.8799999999999998E-2</v>
      </c>
      <c r="S101" s="300">
        <f t="shared" si="30"/>
        <v>0</v>
      </c>
      <c r="T101" s="300">
        <f t="shared" si="31"/>
        <v>0</v>
      </c>
      <c r="U101" s="300">
        <f t="shared" si="32"/>
        <v>0</v>
      </c>
      <c r="V101" s="300">
        <f t="shared" si="33"/>
        <v>0</v>
      </c>
      <c r="W101" s="300">
        <f t="shared" si="34"/>
        <v>0</v>
      </c>
      <c r="Y101" s="3">
        <f t="shared" si="35"/>
        <v>0</v>
      </c>
      <c r="Z101" s="3">
        <f t="shared" si="36"/>
        <v>0</v>
      </c>
      <c r="AA101" s="3">
        <f t="shared" si="37"/>
        <v>0</v>
      </c>
      <c r="AB101" s="3">
        <f t="shared" si="38"/>
        <v>0</v>
      </c>
      <c r="AC101" s="3">
        <f t="shared" si="39"/>
        <v>0</v>
      </c>
      <c r="AE101" s="298">
        <f t="shared" si="40"/>
        <v>0</v>
      </c>
      <c r="AF101" s="298">
        <f t="shared" si="41"/>
        <v>0</v>
      </c>
      <c r="AG101" s="298">
        <f t="shared" si="42"/>
        <v>0</v>
      </c>
      <c r="AH101" s="298">
        <f t="shared" si="43"/>
        <v>0</v>
      </c>
      <c r="AI101" s="298">
        <f t="shared" si="44"/>
        <v>0</v>
      </c>
    </row>
    <row r="102" spans="1:35" ht="15" x14ac:dyDescent="0.25">
      <c r="A102" s="181">
        <v>22</v>
      </c>
      <c r="B102" s="264" t="s">
        <v>83</v>
      </c>
      <c r="C102" s="377" t="str">
        <f>VLOOKUP(B102,Valores!$A$2:$F$300,5,FALSE)</f>
        <v>m²</v>
      </c>
      <c r="D102" s="331">
        <f>IF(SE!$N$35=138,SE!D45,0)</f>
        <v>0</v>
      </c>
      <c r="E102" s="200">
        <f>VLOOKUP($B102,Valores!$A$2:$G$300,6,FALSE)*VLOOKUP($E$77,Regional!$A$2:$B$7,2,FALSE)*VLOOKUP(VLOOKUP($B102,Indices_Poder!$B$5:$E$300,3,FALSE),Indices_Poder!$G$6:$N$27,4,FALSE)</f>
        <v>19.778604740049772</v>
      </c>
      <c r="F102" s="201">
        <f>VLOOKUP($B102,Valores!$A$2:$G$300,6,FALSE)*VLOOKUP($F$77,Regional!$A$2:$B$7,2,FALSE)*VLOOKUP(VLOOKUP($B102,Indices_Poder!$B$5:$E$300,3,FALSE),Indices_Poder!$G$6:$N$27,4,FALSE)</f>
        <v>19.008948417325861</v>
      </c>
      <c r="G102" s="201">
        <f>VLOOKUP($B102,Valores!$A$2:$G$300,6,FALSE)*VLOOKUP($G$77,Regional!$A$2:$B$7,2,FALSE)*VLOOKUP(VLOOKUP($B102,Indices_Poder!$B$5:$E$300,3,FALSE),Indices_Poder!$G$6:$N$27,4,FALSE)</f>
        <v>20.061853894351721</v>
      </c>
      <c r="H102" s="201">
        <f>VLOOKUP($B102,Valores!$A$2:$G$300,6,FALSE)*VLOOKUP($H$77,Regional!$A$2:$B$7,2,FALSE)*VLOOKUP(VLOOKUP($B102,Indices_Poder!$B$5:$E$300,3,FALSE),Indices_Poder!$G$6:$N$27,4,FALSE)</f>
        <v>19.647724096337839</v>
      </c>
      <c r="I102" s="201">
        <f>VLOOKUP($B102,Valores!$A$2:$G$300,6,FALSE)*VLOOKUP($I$77,Regional!$A$2:$B$7,2,FALSE)*VLOOKUP(VLOOKUP($B102,Indices_Poder!$B$5:$E$300,3,FALSE),Indices_Poder!$G$6:$N$27,4,FALSE)</f>
        <v>19.819627031362469</v>
      </c>
      <c r="J102" s="200">
        <f t="shared" si="29"/>
        <v>0</v>
      </c>
      <c r="K102" s="201">
        <f t="shared" si="29"/>
        <v>0</v>
      </c>
      <c r="L102" s="201">
        <f t="shared" si="29"/>
        <v>0</v>
      </c>
      <c r="M102" s="201">
        <f t="shared" si="29"/>
        <v>0</v>
      </c>
      <c r="N102" s="202">
        <f t="shared" si="29"/>
        <v>0</v>
      </c>
      <c r="O102" s="214"/>
      <c r="P102" s="203">
        <v>5</v>
      </c>
      <c r="Q102" s="313">
        <f>VLOOKUP(B102,Valores!$A$2:$P$300,14,FALSE)</f>
        <v>1</v>
      </c>
      <c r="R102" s="313">
        <f>VLOOKUP(B102,Valores!$A$2:$P$300,15,FALSE)</f>
        <v>3.3300000000000003E-2</v>
      </c>
      <c r="S102" s="300">
        <f t="shared" si="30"/>
        <v>0</v>
      </c>
      <c r="T102" s="300">
        <f t="shared" si="31"/>
        <v>0</v>
      </c>
      <c r="U102" s="300">
        <f t="shared" si="32"/>
        <v>0</v>
      </c>
      <c r="V102" s="300">
        <f t="shared" si="33"/>
        <v>0</v>
      </c>
      <c r="W102" s="300">
        <f t="shared" si="34"/>
        <v>0</v>
      </c>
      <c r="Y102" s="3">
        <f t="shared" si="35"/>
        <v>0</v>
      </c>
      <c r="Z102" s="3">
        <f t="shared" si="36"/>
        <v>0</v>
      </c>
      <c r="AA102" s="3">
        <f t="shared" si="37"/>
        <v>0</v>
      </c>
      <c r="AB102" s="3">
        <f t="shared" si="38"/>
        <v>0</v>
      </c>
      <c r="AC102" s="3">
        <f t="shared" si="39"/>
        <v>0</v>
      </c>
      <c r="AE102" s="298">
        <f t="shared" si="40"/>
        <v>0</v>
      </c>
      <c r="AF102" s="298">
        <f t="shared" si="41"/>
        <v>0</v>
      </c>
      <c r="AG102" s="298">
        <f t="shared" si="42"/>
        <v>0</v>
      </c>
      <c r="AH102" s="298">
        <f t="shared" si="43"/>
        <v>0</v>
      </c>
      <c r="AI102" s="298">
        <f t="shared" si="44"/>
        <v>0</v>
      </c>
    </row>
    <row r="103" spans="1:35" ht="15" x14ac:dyDescent="0.25">
      <c r="A103" s="181"/>
      <c r="B103" s="264" t="s">
        <v>97</v>
      </c>
      <c r="C103" s="377" t="str">
        <f>VLOOKUP(B103,Valores!$A$2:$F$300,5,FALSE)</f>
        <v>m²</v>
      </c>
      <c r="D103" s="331">
        <f>IF(SE!$N$35=138,$P103,0)</f>
        <v>0</v>
      </c>
      <c r="E103" s="200">
        <f>VLOOKUP($B103,Valores!$A$2:$G$300,6,FALSE)*VLOOKUP($E$77,Regional!$A$2:$B$7,2,FALSE)*VLOOKUP(VLOOKUP($B103,Indices_Poder!$B$5:$E$300,3,FALSE),Indices_Poder!$G$6:$N$27,4,FALSE)</f>
        <v>2982.4053989601366</v>
      </c>
      <c r="F103" s="201">
        <f>VLOOKUP($B103,Valores!$A$2:$G$300,6,FALSE)*VLOOKUP($F$77,Regional!$A$2:$B$7,2,FALSE)*VLOOKUP(VLOOKUP($B103,Indices_Poder!$B$5:$E$300,3,FALSE),Indices_Poder!$G$6:$N$27,4,FALSE)</f>
        <v>2866.3493271388729</v>
      </c>
      <c r="G103" s="201">
        <f>VLOOKUP($B103,Valores!$A$2:$G$300,6,FALSE)*VLOOKUP($G$77,Regional!$A$2:$B$7,2,FALSE)*VLOOKUP(VLOOKUP($B103,Indices_Poder!$B$5:$E$300,3,FALSE),Indices_Poder!$G$6:$N$27,4,FALSE)</f>
        <v>3025.1163898588252</v>
      </c>
      <c r="H103" s="201">
        <f>VLOOKUP($B103,Valores!$A$2:$G$300,6,FALSE)*VLOOKUP($H$77,Regional!$A$2:$B$7,2,FALSE)*VLOOKUP(VLOOKUP($B103,Indices_Poder!$B$5:$E$300,3,FALSE),Indices_Poder!$G$6:$N$27,4,FALSE)</f>
        <v>2962.6699755793638</v>
      </c>
      <c r="I103" s="201">
        <f>VLOOKUP($B103,Valores!$A$2:$G$300,6,FALSE)*VLOOKUP($I$77,Regional!$A$2:$B$7,2,FALSE)*VLOOKUP(VLOOKUP($B103,Indices_Poder!$B$5:$E$300,3,FALSE),Indices_Poder!$G$6:$N$27,4,FALSE)</f>
        <v>2988.5911286764986</v>
      </c>
      <c r="J103" s="200">
        <f t="shared" si="29"/>
        <v>0</v>
      </c>
      <c r="K103" s="201">
        <f t="shared" si="29"/>
        <v>0</v>
      </c>
      <c r="L103" s="201">
        <f t="shared" si="29"/>
        <v>0</v>
      </c>
      <c r="M103" s="201">
        <f t="shared" si="29"/>
        <v>0</v>
      </c>
      <c r="N103" s="202">
        <f t="shared" si="29"/>
        <v>0</v>
      </c>
      <c r="O103" s="214"/>
      <c r="P103" s="203">
        <v>12</v>
      </c>
      <c r="Q103" s="313">
        <f>VLOOKUP(B103,Valores!$A$2:$P$300,14,FALSE)</f>
        <v>1</v>
      </c>
      <c r="R103" s="313">
        <f>VLOOKUP(B103,Valores!$A$2:$P$300,15,FALSE)</f>
        <v>3.3300000000000003E-2</v>
      </c>
      <c r="S103" s="300">
        <f t="shared" si="30"/>
        <v>0</v>
      </c>
      <c r="T103" s="300">
        <f t="shared" si="31"/>
        <v>0</v>
      </c>
      <c r="U103" s="300">
        <f t="shared" si="32"/>
        <v>0</v>
      </c>
      <c r="V103" s="300">
        <f t="shared" si="33"/>
        <v>0</v>
      </c>
      <c r="W103" s="300">
        <f t="shared" si="34"/>
        <v>0</v>
      </c>
      <c r="Y103" s="3">
        <f t="shared" si="35"/>
        <v>0</v>
      </c>
      <c r="Z103" s="3">
        <f t="shared" si="36"/>
        <v>0</v>
      </c>
      <c r="AA103" s="3">
        <f t="shared" si="37"/>
        <v>0</v>
      </c>
      <c r="AB103" s="3">
        <f t="shared" si="38"/>
        <v>0</v>
      </c>
      <c r="AC103" s="3">
        <f t="shared" si="39"/>
        <v>0</v>
      </c>
      <c r="AE103" s="298">
        <f t="shared" si="40"/>
        <v>0</v>
      </c>
      <c r="AF103" s="298">
        <f t="shared" si="41"/>
        <v>0</v>
      </c>
      <c r="AG103" s="298">
        <f t="shared" si="42"/>
        <v>0</v>
      </c>
      <c r="AH103" s="298">
        <f t="shared" si="43"/>
        <v>0</v>
      </c>
      <c r="AI103" s="298">
        <f t="shared" si="44"/>
        <v>0</v>
      </c>
    </row>
    <row r="104" spans="1:35" ht="15" x14ac:dyDescent="0.25">
      <c r="A104" s="181">
        <v>23</v>
      </c>
      <c r="B104" s="264" t="s">
        <v>9</v>
      </c>
      <c r="C104" s="377" t="str">
        <f>VLOOKUP(B104,Valores!$A$2:$F$300,5,FALSE)</f>
        <v>unid.</v>
      </c>
      <c r="D104" s="331">
        <f>P104</f>
        <v>12</v>
      </c>
      <c r="E104" s="200">
        <f>VLOOKUP($B104,Valores!$A$2:$G$300,6,FALSE)*VLOOKUP($E$77,Regional!$A$2:$B$7,2,FALSE)*VLOOKUP(VLOOKUP($B104,Indices_Poder!$B$5:$E$300,3,FALSE),Indices_Poder!$G$6:$N$27,4,FALSE)</f>
        <v>3856.4595778246685</v>
      </c>
      <c r="F104" s="201">
        <f>VLOOKUP($B104,Valores!$A$2:$G$300,6,FALSE)*VLOOKUP($F$77,Regional!$A$2:$B$7,2,FALSE)*VLOOKUP(VLOOKUP($B104,Indices_Poder!$B$5:$E$300,3,FALSE),Indices_Poder!$G$6:$N$27,4,FALSE)</f>
        <v>3706.3909285740101</v>
      </c>
      <c r="G104" s="201">
        <f>VLOOKUP($B104,Valores!$A$2:$G$300,6,FALSE)*VLOOKUP($G$77,Regional!$A$2:$B$7,2,FALSE)*VLOOKUP(VLOOKUP($B104,Indices_Poder!$B$5:$E$300,3,FALSE),Indices_Poder!$G$6:$N$27,4,FALSE)</f>
        <v>3911.6878878280836</v>
      </c>
      <c r="H104" s="201">
        <f>VLOOKUP($B104,Valores!$A$2:$G$300,6,FALSE)*VLOOKUP($H$77,Regional!$A$2:$B$7,2,FALSE)*VLOOKUP(VLOOKUP($B104,Indices_Poder!$B$5:$E$300,3,FALSE),Indices_Poder!$G$6:$N$27,4,FALSE)</f>
        <v>3830.9402897541254</v>
      </c>
      <c r="I104" s="201">
        <f>VLOOKUP($B104,Valores!$A$2:$G$300,6,FALSE)*VLOOKUP($I$77,Regional!$A$2:$B$7,2,FALSE)*VLOOKUP(VLOOKUP($B104,Indices_Poder!$B$5:$E$300,3,FALSE),Indices_Poder!$G$6:$N$27,4,FALSE)</f>
        <v>3864.4581606527495</v>
      </c>
      <c r="J104" s="200">
        <f t="shared" si="29"/>
        <v>46277.514933896018</v>
      </c>
      <c r="K104" s="201">
        <f t="shared" si="29"/>
        <v>44476.691142888121</v>
      </c>
      <c r="L104" s="201">
        <f t="shared" si="29"/>
        <v>46940.254653937001</v>
      </c>
      <c r="M104" s="201">
        <f t="shared" si="29"/>
        <v>45971.283477049503</v>
      </c>
      <c r="N104" s="202">
        <f t="shared" si="29"/>
        <v>46373.497927832992</v>
      </c>
      <c r="O104" s="214"/>
      <c r="P104" s="203">
        <v>12</v>
      </c>
      <c r="Q104" s="313">
        <f>VLOOKUP(B104,Valores!$A$2:$P$300,14,FALSE)</f>
        <v>1</v>
      </c>
      <c r="R104" s="313">
        <f>VLOOKUP(B104,Valores!$A$2:$P$300,15,FALSE)</f>
        <v>0.04</v>
      </c>
      <c r="S104" s="300">
        <f t="shared" si="30"/>
        <v>0</v>
      </c>
      <c r="T104" s="300">
        <f t="shared" si="31"/>
        <v>0</v>
      </c>
      <c r="U104" s="300">
        <f t="shared" si="32"/>
        <v>0</v>
      </c>
      <c r="V104" s="300">
        <f t="shared" si="33"/>
        <v>0</v>
      </c>
      <c r="W104" s="300">
        <f t="shared" si="34"/>
        <v>0</v>
      </c>
      <c r="Y104" s="3">
        <f t="shared" si="35"/>
        <v>46277.514933896018</v>
      </c>
      <c r="Z104" s="3">
        <f t="shared" si="36"/>
        <v>44476.691142888121</v>
      </c>
      <c r="AA104" s="3">
        <f t="shared" si="37"/>
        <v>46940.254653937001</v>
      </c>
      <c r="AB104" s="3">
        <f t="shared" si="38"/>
        <v>45971.283477049503</v>
      </c>
      <c r="AC104" s="3">
        <f t="shared" si="39"/>
        <v>46373.497927832992</v>
      </c>
      <c r="AE104" s="298">
        <f t="shared" si="40"/>
        <v>46277.514933896018</v>
      </c>
      <c r="AF104" s="298">
        <f t="shared" si="41"/>
        <v>44476.691142888121</v>
      </c>
      <c r="AG104" s="298">
        <f t="shared" si="42"/>
        <v>46940.254653937001</v>
      </c>
      <c r="AH104" s="298">
        <f t="shared" si="43"/>
        <v>45971.283477049503</v>
      </c>
      <c r="AI104" s="298">
        <f t="shared" si="44"/>
        <v>46373.497927832992</v>
      </c>
    </row>
    <row r="105" spans="1:35" ht="15" x14ac:dyDescent="0.25">
      <c r="A105" s="181">
        <v>24</v>
      </c>
      <c r="B105" s="264" t="s">
        <v>86</v>
      </c>
      <c r="C105" s="377" t="str">
        <f>VLOOKUP(B105,Valores!$A$2:$F$300,5,FALSE)</f>
        <v>unid.</v>
      </c>
      <c r="D105" s="331">
        <f>IF(SE!$N$35=138,$P105,0)</f>
        <v>0</v>
      </c>
      <c r="E105" s="200">
        <f>VLOOKUP($B105,Valores!$A$2:$G$300,6,FALSE)*VLOOKUP($E$77,Regional!$A$2:$B$7,2,FALSE)*VLOOKUP(VLOOKUP($B105,Indices_Poder!$B$5:$E$300,3,FALSE),Indices_Poder!$G$6:$N$27,4,FALSE)</f>
        <v>35771.503258870289</v>
      </c>
      <c r="F105" s="201">
        <f>VLOOKUP($B105,Valores!$A$2:$G$300,6,FALSE)*VLOOKUP($F$77,Regional!$A$2:$B$7,2,FALSE)*VLOOKUP(VLOOKUP($B105,Indices_Poder!$B$5:$E$300,3,FALSE),Indices_Poder!$G$6:$N$27,4,FALSE)</f>
        <v>34379.505996253509</v>
      </c>
      <c r="G105" s="201">
        <f>VLOOKUP($B105,Valores!$A$2:$G$300,6,FALSE)*VLOOKUP($G$77,Regional!$A$2:$B$7,2,FALSE)*VLOOKUP(VLOOKUP($B105,Indices_Poder!$B$5:$E$300,3,FALSE),Indices_Poder!$G$6:$N$27,4,FALSE)</f>
        <v>36283.786515417072</v>
      </c>
      <c r="H105" s="201">
        <f>VLOOKUP($B105,Valores!$A$2:$G$300,6,FALSE)*VLOOKUP($H$77,Regional!$A$2:$B$7,2,FALSE)*VLOOKUP(VLOOKUP($B105,Indices_Poder!$B$5:$E$300,3,FALSE),Indices_Poder!$G$6:$N$27,4,FALSE)</f>
        <v>35534.793064465921</v>
      </c>
      <c r="I105" s="201">
        <f>VLOOKUP($B105,Valores!$A$2:$G$300,6,FALSE)*VLOOKUP($I$77,Regional!$A$2:$B$7,2,FALSE)*VLOOKUP(VLOOKUP($B105,Indices_Poder!$B$5:$E$300,3,FALSE),Indices_Poder!$G$6:$N$27,4,FALSE)</f>
        <v>35845.69600637017</v>
      </c>
      <c r="J105" s="200">
        <f t="shared" si="29"/>
        <v>0</v>
      </c>
      <c r="K105" s="201">
        <f t="shared" si="29"/>
        <v>0</v>
      </c>
      <c r="L105" s="201">
        <f t="shared" si="29"/>
        <v>0</v>
      </c>
      <c r="M105" s="201">
        <f t="shared" si="29"/>
        <v>0</v>
      </c>
      <c r="N105" s="202">
        <f t="shared" si="29"/>
        <v>0</v>
      </c>
      <c r="O105" s="214"/>
      <c r="P105" s="203">
        <v>1</v>
      </c>
      <c r="Q105" s="313">
        <f>VLOOKUP(B105,Valores!$A$2:$P$300,14,FALSE)</f>
        <v>1</v>
      </c>
      <c r="R105" s="313">
        <f>VLOOKUP(B105,Valores!$A$2:$P$300,15,FALSE)</f>
        <v>0.04</v>
      </c>
      <c r="S105" s="300">
        <f t="shared" si="30"/>
        <v>0</v>
      </c>
      <c r="T105" s="300">
        <f t="shared" si="31"/>
        <v>0</v>
      </c>
      <c r="U105" s="300">
        <f t="shared" si="32"/>
        <v>0</v>
      </c>
      <c r="V105" s="300">
        <f t="shared" si="33"/>
        <v>0</v>
      </c>
      <c r="W105" s="300">
        <f t="shared" si="34"/>
        <v>0</v>
      </c>
      <c r="Y105" s="3">
        <f t="shared" si="35"/>
        <v>0</v>
      </c>
      <c r="Z105" s="3">
        <f t="shared" si="36"/>
        <v>0</v>
      </c>
      <c r="AA105" s="3">
        <f t="shared" si="37"/>
        <v>0</v>
      </c>
      <c r="AB105" s="3">
        <f t="shared" si="38"/>
        <v>0</v>
      </c>
      <c r="AC105" s="3">
        <f t="shared" si="39"/>
        <v>0</v>
      </c>
      <c r="AE105" s="298">
        <f t="shared" si="40"/>
        <v>0</v>
      </c>
      <c r="AF105" s="298">
        <f t="shared" si="41"/>
        <v>0</v>
      </c>
      <c r="AG105" s="298">
        <f t="shared" si="42"/>
        <v>0</v>
      </c>
      <c r="AH105" s="298">
        <f t="shared" si="43"/>
        <v>0</v>
      </c>
      <c r="AI105" s="298">
        <f t="shared" si="44"/>
        <v>0</v>
      </c>
    </row>
    <row r="106" spans="1:35" ht="15" x14ac:dyDescent="0.25">
      <c r="A106" s="181">
        <v>25</v>
      </c>
      <c r="B106" s="264" t="s">
        <v>11</v>
      </c>
      <c r="C106" s="377" t="str">
        <f>VLOOKUP(B106,Valores!$A$2:$F$300,5,FALSE)</f>
        <v>m²</v>
      </c>
      <c r="D106" s="331">
        <f>P106</f>
        <v>1300</v>
      </c>
      <c r="E106" s="200">
        <f>VLOOKUP($B106,Valores!$A$2:$G$300,6,FALSE)*VLOOKUP($E$77,Regional!$A$2:$B$7,2,FALSE)*VLOOKUP(VLOOKUP($B106,Indices_Poder!$B$5:$E$300,3,FALSE),Indices_Poder!$G$6:$N$27,4,FALSE)</f>
        <v>97.409091528467869</v>
      </c>
      <c r="F106" s="201">
        <f>VLOOKUP($B106,Valores!$A$2:$G$300,6,FALSE)*VLOOKUP($F$77,Regional!$A$2:$B$7,2,FALSE)*VLOOKUP(VLOOKUP($B106,Indices_Poder!$B$5:$E$300,3,FALSE),Indices_Poder!$G$6:$N$27,4,FALSE)</f>
        <v>93.618555028495877</v>
      </c>
      <c r="G106" s="201">
        <f>VLOOKUP($B106,Valores!$A$2:$G$300,6,FALSE)*VLOOKUP($G$77,Regional!$A$2:$B$7,2,FALSE)*VLOOKUP(VLOOKUP($B106,Indices_Poder!$B$5:$E$300,3,FALSE),Indices_Poder!$G$6:$N$27,4,FALSE)</f>
        <v>98.804085925665674</v>
      </c>
      <c r="H106" s="201">
        <f>VLOOKUP($B106,Valores!$A$2:$G$300,6,FALSE)*VLOOKUP($H$77,Regional!$A$2:$B$7,2,FALSE)*VLOOKUP(VLOOKUP($B106,Indices_Poder!$B$5:$E$300,3,FALSE),Indices_Poder!$G$6:$N$27,4,FALSE)</f>
        <v>96.764507910452323</v>
      </c>
      <c r="I106" s="201">
        <f>VLOOKUP($B106,Valores!$A$2:$G$300,6,FALSE)*VLOOKUP($I$77,Regional!$A$2:$B$7,2,FALSE)*VLOOKUP(VLOOKUP($B106,Indices_Poder!$B$5:$E$300,3,FALSE),Indices_Poder!$G$6:$N$27,4,FALSE)</f>
        <v>97.611125199786159</v>
      </c>
      <c r="J106" s="200">
        <f t="shared" si="29"/>
        <v>126631.81898700823</v>
      </c>
      <c r="K106" s="201">
        <f t="shared" si="29"/>
        <v>121704.12153704464</v>
      </c>
      <c r="L106" s="201">
        <f t="shared" si="29"/>
        <v>128445.31170336538</v>
      </c>
      <c r="M106" s="201">
        <f t="shared" si="29"/>
        <v>125793.86028358802</v>
      </c>
      <c r="N106" s="202">
        <f t="shared" si="29"/>
        <v>126894.46275972201</v>
      </c>
      <c r="O106" s="214"/>
      <c r="P106" s="203">
        <v>1300</v>
      </c>
      <c r="Q106" s="313">
        <f>VLOOKUP(B106,Valores!$A$2:$P$300,14,FALSE)</f>
        <v>1</v>
      </c>
      <c r="R106" s="313">
        <f>VLOOKUP(B106,Valores!$A$2:$P$300,15,FALSE)</f>
        <v>3.0300000000000001E-2</v>
      </c>
      <c r="S106" s="300">
        <f t="shared" si="30"/>
        <v>0</v>
      </c>
      <c r="T106" s="300">
        <f t="shared" si="31"/>
        <v>0</v>
      </c>
      <c r="U106" s="300">
        <f t="shared" si="32"/>
        <v>0</v>
      </c>
      <c r="V106" s="300">
        <f t="shared" si="33"/>
        <v>0</v>
      </c>
      <c r="W106" s="300">
        <f t="shared" si="34"/>
        <v>0</v>
      </c>
      <c r="Y106" s="3">
        <f t="shared" si="35"/>
        <v>126631.81898700823</v>
      </c>
      <c r="Z106" s="3">
        <f t="shared" si="36"/>
        <v>121704.12153704464</v>
      </c>
      <c r="AA106" s="3">
        <f t="shared" si="37"/>
        <v>128445.31170336538</v>
      </c>
      <c r="AB106" s="3">
        <f t="shared" si="38"/>
        <v>125793.86028358802</v>
      </c>
      <c r="AC106" s="3">
        <f t="shared" si="39"/>
        <v>126894.46275972201</v>
      </c>
      <c r="AE106" s="298">
        <f t="shared" si="40"/>
        <v>126631.81898700823</v>
      </c>
      <c r="AF106" s="298">
        <f t="shared" si="41"/>
        <v>121704.12153704464</v>
      </c>
      <c r="AG106" s="298">
        <f t="shared" si="42"/>
        <v>128445.31170336538</v>
      </c>
      <c r="AH106" s="298">
        <f t="shared" si="43"/>
        <v>125793.86028358802</v>
      </c>
      <c r="AI106" s="298">
        <f t="shared" si="44"/>
        <v>126894.46275972201</v>
      </c>
    </row>
    <row r="107" spans="1:35" ht="15" x14ac:dyDescent="0.25">
      <c r="A107" s="181">
        <v>26</v>
      </c>
      <c r="B107" s="264" t="s">
        <v>214</v>
      </c>
      <c r="C107" s="377" t="str">
        <f>VLOOKUP(B107,Valores!$A$2:$F$300,5,FALSE)</f>
        <v>unid.</v>
      </c>
      <c r="D107" s="331">
        <f>IF(SE!$N$35=138,$P107,0)</f>
        <v>0</v>
      </c>
      <c r="E107" s="200">
        <f>VLOOKUP($B107,Valores!$A$2:$G$300,6,FALSE)*VLOOKUP($E$77,Regional!$A$2:$B$7,2,FALSE)*VLOOKUP(VLOOKUP($B107,Indices_Poder!$B$5:$E$300,3,FALSE),Indices_Poder!$G$6:$N$27,4,FALSE)</f>
        <v>251679.91635849181</v>
      </c>
      <c r="F107" s="201">
        <f>VLOOKUP($B107,Valores!$A$2:$G$300,6,FALSE)*VLOOKUP($F$77,Regional!$A$2:$B$7,2,FALSE)*VLOOKUP(VLOOKUP($B107,Indices_Poder!$B$5:$E$300,3,FALSE),Indices_Poder!$G$6:$N$27,4,FALSE)</f>
        <v>241886.14973673914</v>
      </c>
      <c r="G107" s="201">
        <f>VLOOKUP($B107,Valores!$A$2:$G$300,6,FALSE)*VLOOKUP($G$77,Regional!$A$2:$B$7,2,FALSE)*VLOOKUP(VLOOKUP($B107,Indices_Poder!$B$5:$E$300,3,FALSE),Indices_Poder!$G$6:$N$27,4,FALSE)</f>
        <v>255284.2213335023</v>
      </c>
      <c r="H107" s="201">
        <f>VLOOKUP($B107,Valores!$A$2:$G$300,6,FALSE)*VLOOKUP($H$77,Regional!$A$2:$B$7,2,FALSE)*VLOOKUP(VLOOKUP($B107,Indices_Poder!$B$5:$E$300,3,FALSE),Indices_Poder!$G$6:$N$27,4,FALSE)</f>
        <v>250014.4788872801</v>
      </c>
      <c r="I107" s="201">
        <f>VLOOKUP($B107,Valores!$A$2:$G$300,6,FALSE)*VLOOKUP($I$77,Regional!$A$2:$B$7,2,FALSE)*VLOOKUP(VLOOKUP($B107,Indices_Poder!$B$5:$E$300,3,FALSE),Indices_Poder!$G$6:$N$27,4,FALSE)</f>
        <v>252201.91914797612</v>
      </c>
      <c r="J107" s="200">
        <f t="shared" si="29"/>
        <v>0</v>
      </c>
      <c r="K107" s="201">
        <f t="shared" si="29"/>
        <v>0</v>
      </c>
      <c r="L107" s="201">
        <f t="shared" si="29"/>
        <v>0</v>
      </c>
      <c r="M107" s="201">
        <f t="shared" si="29"/>
        <v>0</v>
      </c>
      <c r="N107" s="202">
        <f t="shared" si="29"/>
        <v>0</v>
      </c>
      <c r="O107" s="214"/>
      <c r="P107" s="203">
        <v>1</v>
      </c>
      <c r="Q107" s="313">
        <f>VLOOKUP(B107,Valores!$A$2:$P$300,14,FALSE)</f>
        <v>1</v>
      </c>
      <c r="R107" s="313">
        <f>VLOOKUP(B107,Valores!$A$2:$P$300,15,FALSE)</f>
        <v>6.6699999999999995E-2</v>
      </c>
      <c r="S107" s="300">
        <f t="shared" si="30"/>
        <v>0</v>
      </c>
      <c r="T107" s="300">
        <f t="shared" si="31"/>
        <v>0</v>
      </c>
      <c r="U107" s="300">
        <f t="shared" si="32"/>
        <v>0</v>
      </c>
      <c r="V107" s="300">
        <f t="shared" si="33"/>
        <v>0</v>
      </c>
      <c r="W107" s="300">
        <f t="shared" si="34"/>
        <v>0</v>
      </c>
      <c r="Y107" s="3">
        <f t="shared" si="35"/>
        <v>0</v>
      </c>
      <c r="Z107" s="3">
        <f t="shared" si="36"/>
        <v>0</v>
      </c>
      <c r="AA107" s="3">
        <f t="shared" si="37"/>
        <v>0</v>
      </c>
      <c r="AB107" s="3">
        <f t="shared" si="38"/>
        <v>0</v>
      </c>
      <c r="AC107" s="3">
        <f t="shared" si="39"/>
        <v>0</v>
      </c>
      <c r="AE107" s="298">
        <f t="shared" si="40"/>
        <v>0</v>
      </c>
      <c r="AF107" s="298">
        <f t="shared" si="41"/>
        <v>0</v>
      </c>
      <c r="AG107" s="298">
        <f t="shared" si="42"/>
        <v>0</v>
      </c>
      <c r="AH107" s="298">
        <f t="shared" si="43"/>
        <v>0</v>
      </c>
      <c r="AI107" s="298">
        <f t="shared" si="44"/>
        <v>0</v>
      </c>
    </row>
    <row r="108" spans="1:35" ht="15" x14ac:dyDescent="0.25">
      <c r="A108" s="181">
        <v>27</v>
      </c>
      <c r="B108" s="264" t="s">
        <v>212</v>
      </c>
      <c r="C108" s="377" t="str">
        <f>VLOOKUP(B108,Valores!$A$2:$F$300,5,FALSE)</f>
        <v>unid.</v>
      </c>
      <c r="D108" s="331">
        <f>IF(SE!$N$35=138,$P108,0)</f>
        <v>0</v>
      </c>
      <c r="E108" s="200">
        <f>VLOOKUP($B108,Valores!$A$2:$G$300,6,FALSE)*VLOOKUP($E$77,Regional!$A$2:$B$7,2,FALSE)*VLOOKUP(VLOOKUP($B108,Indices_Poder!$B$5:$E$300,3,FALSE),Indices_Poder!$G$6:$N$27,4,FALSE)</f>
        <v>23699.587890306437</v>
      </c>
      <c r="F108" s="201">
        <f>VLOOKUP($B108,Valores!$A$2:$G$300,6,FALSE)*VLOOKUP($F$77,Regional!$A$2:$B$7,2,FALSE)*VLOOKUP(VLOOKUP($B108,Indices_Poder!$B$5:$E$300,3,FALSE),Indices_Poder!$G$6:$N$27,4,FALSE)</f>
        <v>22777.352075118215</v>
      </c>
      <c r="G108" s="201">
        <f>VLOOKUP($B108,Valores!$A$2:$G$300,6,FALSE)*VLOOKUP($G$77,Regional!$A$2:$B$7,2,FALSE)*VLOOKUP(VLOOKUP($B108,Indices_Poder!$B$5:$E$300,3,FALSE),Indices_Poder!$G$6:$N$27,4,FALSE)</f>
        <v>24038.989395896009</v>
      </c>
      <c r="H108" s="201">
        <f>VLOOKUP($B108,Valores!$A$2:$G$300,6,FALSE)*VLOOKUP($H$77,Regional!$A$2:$B$7,2,FALSE)*VLOOKUP(VLOOKUP($B108,Indices_Poder!$B$5:$E$300,3,FALSE),Indices_Poder!$G$6:$N$27,4,FALSE)</f>
        <v>23542.760987723668</v>
      </c>
      <c r="I108" s="201">
        <f>VLOOKUP($B108,Valores!$A$2:$G$300,6,FALSE)*VLOOKUP($I$77,Regional!$A$2:$B$7,2,FALSE)*VLOOKUP(VLOOKUP($B108,Indices_Poder!$B$5:$E$300,3,FALSE),Indices_Poder!$G$6:$N$27,4,FALSE)</f>
        <v>23748.742591115963</v>
      </c>
      <c r="J108" s="200">
        <f t="shared" si="29"/>
        <v>0</v>
      </c>
      <c r="K108" s="201">
        <f t="shared" si="29"/>
        <v>0</v>
      </c>
      <c r="L108" s="201">
        <f t="shared" si="29"/>
        <v>0</v>
      </c>
      <c r="M108" s="201">
        <f t="shared" si="29"/>
        <v>0</v>
      </c>
      <c r="N108" s="202">
        <f t="shared" si="29"/>
        <v>0</v>
      </c>
      <c r="O108" s="214"/>
      <c r="P108" s="203">
        <v>2</v>
      </c>
      <c r="Q108" s="313">
        <f>VLOOKUP(B108,Valores!$A$2:$P$300,14,FALSE)</f>
        <v>1</v>
      </c>
      <c r="R108" s="313">
        <f>VLOOKUP(B108,Valores!$A$2:$P$300,15,FALSE)</f>
        <v>6.6699999999999995E-2</v>
      </c>
      <c r="S108" s="300">
        <f t="shared" si="30"/>
        <v>0</v>
      </c>
      <c r="T108" s="300">
        <f t="shared" si="31"/>
        <v>0</v>
      </c>
      <c r="U108" s="300">
        <f t="shared" si="32"/>
        <v>0</v>
      </c>
      <c r="V108" s="300">
        <f t="shared" si="33"/>
        <v>0</v>
      </c>
      <c r="W108" s="300">
        <f t="shared" si="34"/>
        <v>0</v>
      </c>
      <c r="Y108" s="3">
        <f t="shared" si="35"/>
        <v>0</v>
      </c>
      <c r="Z108" s="3">
        <f t="shared" si="36"/>
        <v>0</v>
      </c>
      <c r="AA108" s="3">
        <f t="shared" si="37"/>
        <v>0</v>
      </c>
      <c r="AB108" s="3">
        <f t="shared" si="38"/>
        <v>0</v>
      </c>
      <c r="AC108" s="3">
        <f t="shared" si="39"/>
        <v>0</v>
      </c>
      <c r="AE108" s="298">
        <f t="shared" si="40"/>
        <v>0</v>
      </c>
      <c r="AF108" s="298">
        <f t="shared" si="41"/>
        <v>0</v>
      </c>
      <c r="AG108" s="298">
        <f t="shared" si="42"/>
        <v>0</v>
      </c>
      <c r="AH108" s="298">
        <f t="shared" si="43"/>
        <v>0</v>
      </c>
      <c r="AI108" s="298">
        <f t="shared" si="44"/>
        <v>0</v>
      </c>
    </row>
    <row r="109" spans="1:35" ht="15" x14ac:dyDescent="0.25">
      <c r="A109" s="181">
        <v>28</v>
      </c>
      <c r="B109" s="264" t="s">
        <v>213</v>
      </c>
      <c r="C109" s="377" t="str">
        <f>VLOOKUP(B109,Valores!$A$2:$F$300,5,FALSE)</f>
        <v>unid.</v>
      </c>
      <c r="D109" s="331">
        <f>IF(SE!$N$35=138,$P109,0)</f>
        <v>0</v>
      </c>
      <c r="E109" s="200">
        <f>VLOOKUP($B109,Valores!$A$2:$G$300,6,FALSE)*VLOOKUP($E$77,Regional!$A$2:$B$7,2,FALSE)*VLOOKUP(VLOOKUP($B109,Indices_Poder!$B$5:$E$300,3,FALSE),Indices_Poder!$G$6:$N$27,4,FALSE)</f>
        <v>23699.587890306437</v>
      </c>
      <c r="F109" s="201">
        <f>VLOOKUP($B109,Valores!$A$2:$G$300,6,FALSE)*VLOOKUP($F$77,Regional!$A$2:$B$7,2,FALSE)*VLOOKUP(VLOOKUP($B109,Indices_Poder!$B$5:$E$300,3,FALSE),Indices_Poder!$G$6:$N$27,4,FALSE)</f>
        <v>22777.352075118215</v>
      </c>
      <c r="G109" s="201">
        <f>VLOOKUP($B109,Valores!$A$2:$G$300,6,FALSE)*VLOOKUP($G$77,Regional!$A$2:$B$7,2,FALSE)*VLOOKUP(VLOOKUP($B109,Indices_Poder!$B$5:$E$300,3,FALSE),Indices_Poder!$G$6:$N$27,4,FALSE)</f>
        <v>24038.989395896009</v>
      </c>
      <c r="H109" s="201">
        <f>VLOOKUP($B109,Valores!$A$2:$G$300,6,FALSE)*VLOOKUP($H$77,Regional!$A$2:$B$7,2,FALSE)*VLOOKUP(VLOOKUP($B109,Indices_Poder!$B$5:$E$300,3,FALSE),Indices_Poder!$G$6:$N$27,4,FALSE)</f>
        <v>23542.760987723668</v>
      </c>
      <c r="I109" s="201">
        <f>VLOOKUP($B109,Valores!$A$2:$G$300,6,FALSE)*VLOOKUP($I$77,Regional!$A$2:$B$7,2,FALSE)*VLOOKUP(VLOOKUP($B109,Indices_Poder!$B$5:$E$300,3,FALSE),Indices_Poder!$G$6:$N$27,4,FALSE)</f>
        <v>23748.742591115963</v>
      </c>
      <c r="J109" s="200">
        <f t="shared" si="29"/>
        <v>0</v>
      </c>
      <c r="K109" s="201">
        <f t="shared" si="29"/>
        <v>0</v>
      </c>
      <c r="L109" s="201">
        <f t="shared" si="29"/>
        <v>0</v>
      </c>
      <c r="M109" s="201">
        <f t="shared" si="29"/>
        <v>0</v>
      </c>
      <c r="N109" s="202">
        <f t="shared" si="29"/>
        <v>0</v>
      </c>
      <c r="O109" s="214"/>
      <c r="P109" s="203">
        <v>1</v>
      </c>
      <c r="Q109" s="313">
        <f>VLOOKUP(B109,Valores!$A$2:$P$300,14,FALSE)</f>
        <v>1</v>
      </c>
      <c r="R109" s="313">
        <f>VLOOKUP(B109,Valores!$A$2:$P$300,15,FALSE)</f>
        <v>6.6699999999999995E-2</v>
      </c>
      <c r="S109" s="300">
        <f t="shared" si="30"/>
        <v>0</v>
      </c>
      <c r="T109" s="300">
        <f t="shared" si="31"/>
        <v>0</v>
      </c>
      <c r="U109" s="300">
        <f t="shared" si="32"/>
        <v>0</v>
      </c>
      <c r="V109" s="300">
        <f t="shared" si="33"/>
        <v>0</v>
      </c>
      <c r="W109" s="300">
        <f t="shared" si="34"/>
        <v>0</v>
      </c>
      <c r="Y109" s="3">
        <f t="shared" si="35"/>
        <v>0</v>
      </c>
      <c r="Z109" s="3">
        <f t="shared" si="36"/>
        <v>0</v>
      </c>
      <c r="AA109" s="3">
        <f t="shared" si="37"/>
        <v>0</v>
      </c>
      <c r="AB109" s="3">
        <f t="shared" si="38"/>
        <v>0</v>
      </c>
      <c r="AC109" s="3">
        <f t="shared" si="39"/>
        <v>0</v>
      </c>
      <c r="AE109" s="298">
        <f t="shared" si="40"/>
        <v>0</v>
      </c>
      <c r="AF109" s="298">
        <f t="shared" si="41"/>
        <v>0</v>
      </c>
      <c r="AG109" s="298">
        <f t="shared" si="42"/>
        <v>0</v>
      </c>
      <c r="AH109" s="298">
        <f t="shared" si="43"/>
        <v>0</v>
      </c>
      <c r="AI109" s="298">
        <f t="shared" si="44"/>
        <v>0</v>
      </c>
    </row>
    <row r="110" spans="1:35" ht="15" x14ac:dyDescent="0.25">
      <c r="A110" s="181">
        <v>29</v>
      </c>
      <c r="B110" s="264" t="s">
        <v>211</v>
      </c>
      <c r="C110" s="377" t="str">
        <f>VLOOKUP(B110,Valores!$A$2:$F$300,5,FALSE)</f>
        <v>unid.</v>
      </c>
      <c r="D110" s="331">
        <f>IF(SE!$N$35=138,$P110,0)</f>
        <v>0</v>
      </c>
      <c r="E110" s="200">
        <f>VLOOKUP($B110,Valores!$A$2:$G$300,6,FALSE)*VLOOKUP($E$77,Regional!$A$2:$B$7,2,FALSE)*VLOOKUP(VLOOKUP($B110,Indices_Poder!$B$5:$E$300,3,FALSE),Indices_Poder!$G$6:$N$27,4,FALSE)</f>
        <v>250800.09243993936</v>
      </c>
      <c r="F110" s="201">
        <f>VLOOKUP($B110,Valores!$A$2:$G$300,6,FALSE)*VLOOKUP($F$77,Regional!$A$2:$B$7,2,FALSE)*VLOOKUP(VLOOKUP($B110,Indices_Poder!$B$5:$E$300,3,FALSE),Indices_Poder!$G$6:$N$27,4,FALSE)</f>
        <v>241040.56291684444</v>
      </c>
      <c r="G110" s="201">
        <f>VLOOKUP($B110,Valores!$A$2:$G$300,6,FALSE)*VLOOKUP($G$77,Regional!$A$2:$B$7,2,FALSE)*VLOOKUP(VLOOKUP($B110,Indices_Poder!$B$5:$E$300,3,FALSE),Indices_Poder!$G$6:$N$27,4,FALSE)</f>
        <v>254391.7974674743</v>
      </c>
      <c r="H110" s="201">
        <f>VLOOKUP($B110,Valores!$A$2:$G$300,6,FALSE)*VLOOKUP($H$77,Regional!$A$2:$B$7,2,FALSE)*VLOOKUP(VLOOKUP($B110,Indices_Poder!$B$5:$E$300,3,FALSE),Indices_Poder!$G$6:$N$27,4,FALSE)</f>
        <v>249140.47701342322</v>
      </c>
      <c r="I110" s="201">
        <f>VLOOKUP($B110,Valores!$A$2:$G$300,6,FALSE)*VLOOKUP($I$77,Regional!$A$2:$B$7,2,FALSE)*VLOOKUP(VLOOKUP($B110,Indices_Poder!$B$5:$E$300,3,FALSE),Indices_Poder!$G$6:$N$27,4,FALSE)</f>
        <v>251320.27040944443</v>
      </c>
      <c r="J110" s="200">
        <f t="shared" si="29"/>
        <v>0</v>
      </c>
      <c r="K110" s="201">
        <f t="shared" si="29"/>
        <v>0</v>
      </c>
      <c r="L110" s="201">
        <f t="shared" si="29"/>
        <v>0</v>
      </c>
      <c r="M110" s="201">
        <f t="shared" si="29"/>
        <v>0</v>
      </c>
      <c r="N110" s="202">
        <f t="shared" si="29"/>
        <v>0</v>
      </c>
      <c r="O110" s="214"/>
      <c r="P110" s="203">
        <v>2</v>
      </c>
      <c r="Q110" s="313">
        <f>VLOOKUP(B110,Valores!$A$2:$P$300,14,FALSE)</f>
        <v>1</v>
      </c>
      <c r="R110" s="313">
        <f>VLOOKUP(B110,Valores!$A$2:$P$300,15,FALSE)</f>
        <v>6.6699999999999995E-2</v>
      </c>
      <c r="S110" s="300">
        <f t="shared" si="30"/>
        <v>0</v>
      </c>
      <c r="T110" s="300">
        <f t="shared" ref="T110:T129" si="45">IF($R110="UAR",K110*T$77,0)</f>
        <v>0</v>
      </c>
      <c r="U110" s="300">
        <f t="shared" ref="U110:U129" si="46">IF($R110="UAR",L110*U$77,0)</f>
        <v>0</v>
      </c>
      <c r="V110" s="300">
        <f t="shared" ref="V110:V129" si="47">IF($R110="UAR",M110*V$77,0)</f>
        <v>0</v>
      </c>
      <c r="W110" s="300">
        <f t="shared" ref="W110:W129" si="48">IF($R110="UAR",N110*W$77,0)</f>
        <v>0</v>
      </c>
      <c r="Y110" s="3">
        <f t="shared" ref="Y110:Y129" si="49">J110+S110</f>
        <v>0</v>
      </c>
      <c r="Z110" s="3">
        <f t="shared" ref="Z110:Z129" si="50">K110+T110</f>
        <v>0</v>
      </c>
      <c r="AA110" s="3">
        <f t="shared" si="37"/>
        <v>0</v>
      </c>
      <c r="AB110" s="3">
        <f t="shared" si="38"/>
        <v>0</v>
      </c>
      <c r="AC110" s="3">
        <f t="shared" ref="AC110:AC129" si="51">N110+W110</f>
        <v>0</v>
      </c>
      <c r="AE110" s="298">
        <f t="shared" ref="AE110:AE129" si="52">IF($Q110="rateio",0,Y110*$Q110)</f>
        <v>0</v>
      </c>
      <c r="AF110" s="298">
        <f t="shared" ref="AF110:AF129" si="53">IF($Q110="rateio",0,Z110*$Q110)</f>
        <v>0</v>
      </c>
      <c r="AG110" s="298">
        <f t="shared" ref="AG110:AG129" si="54">IF($Q110="rateio",0,AA110*$Q110)</f>
        <v>0</v>
      </c>
      <c r="AH110" s="298">
        <f t="shared" ref="AH110:AH129" si="55">IF($Q110="rateio",0,AB110*$Q110)</f>
        <v>0</v>
      </c>
      <c r="AI110" s="298">
        <f t="shared" ref="AI110:AI129" si="56">IF($Q110="rateio",0,AC110*$Q110)</f>
        <v>0</v>
      </c>
    </row>
    <row r="111" spans="1:35" ht="15" x14ac:dyDescent="0.25">
      <c r="A111" s="181">
        <v>30</v>
      </c>
      <c r="B111" s="264" t="s">
        <v>215</v>
      </c>
      <c r="C111" s="377" t="str">
        <f>VLOOKUP(B111,Valores!$A$2:$F$300,5,FALSE)</f>
        <v>unid.</v>
      </c>
      <c r="D111" s="331">
        <f>IF(SE!$N$35=138,$P111,0)</f>
        <v>0</v>
      </c>
      <c r="E111" s="200">
        <f>VLOOKUP($B111,Valores!$A$2:$G$300,6,FALSE)*VLOOKUP($E$77,Regional!$A$2:$B$7,2,FALSE)*VLOOKUP(VLOOKUP($B111,Indices_Poder!$B$5:$E$300,3,FALSE),Indices_Poder!$G$6:$N$27,4,FALSE)</f>
        <v>23699.587890306437</v>
      </c>
      <c r="F111" s="201">
        <f>VLOOKUP($B111,Valores!$A$2:$G$300,6,FALSE)*VLOOKUP($F$77,Regional!$A$2:$B$7,2,FALSE)*VLOOKUP(VLOOKUP($B111,Indices_Poder!$B$5:$E$300,3,FALSE),Indices_Poder!$G$6:$N$27,4,FALSE)</f>
        <v>22777.352075118215</v>
      </c>
      <c r="G111" s="201">
        <f>VLOOKUP($B111,Valores!$A$2:$G$300,6,FALSE)*VLOOKUP($G$77,Regional!$A$2:$B$7,2,FALSE)*VLOOKUP(VLOOKUP($B111,Indices_Poder!$B$5:$E$300,3,FALSE),Indices_Poder!$G$6:$N$27,4,FALSE)</f>
        <v>24038.989395896009</v>
      </c>
      <c r="H111" s="201">
        <f>VLOOKUP($B111,Valores!$A$2:$G$300,6,FALSE)*VLOOKUP($H$77,Regional!$A$2:$B$7,2,FALSE)*VLOOKUP(VLOOKUP($B111,Indices_Poder!$B$5:$E$300,3,FALSE),Indices_Poder!$G$6:$N$27,4,FALSE)</f>
        <v>23542.760987723668</v>
      </c>
      <c r="I111" s="201">
        <f>VLOOKUP($B111,Valores!$A$2:$G$300,6,FALSE)*VLOOKUP($I$77,Regional!$A$2:$B$7,2,FALSE)*VLOOKUP(VLOOKUP($B111,Indices_Poder!$B$5:$E$300,3,FALSE),Indices_Poder!$G$6:$N$27,4,FALSE)</f>
        <v>23748.742591115963</v>
      </c>
      <c r="J111" s="200">
        <f t="shared" si="29"/>
        <v>0</v>
      </c>
      <c r="K111" s="201">
        <f t="shared" si="29"/>
        <v>0</v>
      </c>
      <c r="L111" s="201">
        <f t="shared" si="29"/>
        <v>0</v>
      </c>
      <c r="M111" s="201">
        <f t="shared" si="29"/>
        <v>0</v>
      </c>
      <c r="N111" s="202">
        <f t="shared" si="29"/>
        <v>0</v>
      </c>
      <c r="O111" s="214"/>
      <c r="P111" s="203">
        <v>1</v>
      </c>
      <c r="Q111" s="313">
        <f>VLOOKUP(B111,Valores!$A$2:$P$300,14,FALSE)</f>
        <v>1</v>
      </c>
      <c r="R111" s="313">
        <f>VLOOKUP(B111,Valores!$A$2:$P$300,15,FALSE)</f>
        <v>6.6699999999999995E-2</v>
      </c>
      <c r="S111" s="300">
        <f t="shared" si="30"/>
        <v>0</v>
      </c>
      <c r="T111" s="300">
        <f t="shared" si="45"/>
        <v>0</v>
      </c>
      <c r="U111" s="300">
        <f t="shared" si="46"/>
        <v>0</v>
      </c>
      <c r="V111" s="300">
        <f t="shared" si="47"/>
        <v>0</v>
      </c>
      <c r="W111" s="300">
        <f t="shared" si="48"/>
        <v>0</v>
      </c>
      <c r="Y111" s="3">
        <f t="shared" si="49"/>
        <v>0</v>
      </c>
      <c r="Z111" s="3">
        <f t="shared" si="50"/>
        <v>0</v>
      </c>
      <c r="AA111" s="3">
        <f t="shared" si="37"/>
        <v>0</v>
      </c>
      <c r="AB111" s="3">
        <f t="shared" si="38"/>
        <v>0</v>
      </c>
      <c r="AC111" s="3">
        <f t="shared" si="51"/>
        <v>0</v>
      </c>
      <c r="AE111" s="298">
        <f t="shared" si="52"/>
        <v>0</v>
      </c>
      <c r="AF111" s="298">
        <f t="shared" si="53"/>
        <v>0</v>
      </c>
      <c r="AG111" s="298">
        <f t="shared" si="54"/>
        <v>0</v>
      </c>
      <c r="AH111" s="298">
        <f t="shared" si="55"/>
        <v>0</v>
      </c>
      <c r="AI111" s="298">
        <f t="shared" si="56"/>
        <v>0</v>
      </c>
    </row>
    <row r="112" spans="1:35" ht="15" x14ac:dyDescent="0.25">
      <c r="A112" s="181">
        <v>31</v>
      </c>
      <c r="B112" s="264" t="s">
        <v>108</v>
      </c>
      <c r="C112" s="377" t="str">
        <f>VLOOKUP(B112,Valores!$A$2:$F$300,5,FALSE)</f>
        <v>unid.</v>
      </c>
      <c r="D112" s="331">
        <f>IF(SE!$N$35=138,$P112,0)</f>
        <v>0</v>
      </c>
      <c r="E112" s="200">
        <f>VLOOKUP($B112,Valores!$A$2:$G$300,6,FALSE)*VLOOKUP($E$77,Regional!$A$2:$B$7,2,FALSE)*VLOOKUP(VLOOKUP($B112,Indices_Poder!$B$5:$E$300,3,FALSE),Indices_Poder!$G$6:$N$27,4,FALSE)</f>
        <v>61193.057856496533</v>
      </c>
      <c r="F112" s="201">
        <f>VLOOKUP($B112,Valores!$A$2:$G$300,6,FALSE)*VLOOKUP($F$77,Regional!$A$2:$B$7,2,FALSE)*VLOOKUP(VLOOKUP($B112,Indices_Poder!$B$5:$E$300,3,FALSE),Indices_Poder!$G$6:$N$27,4,FALSE)</f>
        <v>58811.816889043723</v>
      </c>
      <c r="G112" s="201">
        <f>VLOOKUP($B112,Valores!$A$2:$G$300,6,FALSE)*VLOOKUP($G$77,Regional!$A$2:$B$7,2,FALSE)*VLOOKUP(VLOOKUP($B112,Indices_Poder!$B$5:$E$300,3,FALSE),Indices_Poder!$G$6:$N$27,4,FALSE)</f>
        <v>62069.402882589573</v>
      </c>
      <c r="H112" s="201">
        <f>VLOOKUP($B112,Valores!$A$2:$G$300,6,FALSE)*VLOOKUP($H$77,Regional!$A$2:$B$7,2,FALSE)*VLOOKUP(VLOOKUP($B112,Indices_Poder!$B$5:$E$300,3,FALSE),Indices_Poder!$G$6:$N$27,4,FALSE)</f>
        <v>60788.126016853552</v>
      </c>
      <c r="I112" s="201">
        <f>VLOOKUP($B112,Valores!$A$2:$G$300,6,FALSE)*VLOOKUP($I$77,Regional!$A$2:$B$7,2,FALSE)*VLOOKUP(VLOOKUP($B112,Indices_Poder!$B$5:$E$300,3,FALSE),Indices_Poder!$G$6:$N$27,4,FALSE)</f>
        <v>61319.97679131</v>
      </c>
      <c r="J112" s="200">
        <f t="shared" si="29"/>
        <v>0</v>
      </c>
      <c r="K112" s="201">
        <f t="shared" si="29"/>
        <v>0</v>
      </c>
      <c r="L112" s="201">
        <f t="shared" si="29"/>
        <v>0</v>
      </c>
      <c r="M112" s="201">
        <f t="shared" si="29"/>
        <v>0</v>
      </c>
      <c r="N112" s="202">
        <f t="shared" si="29"/>
        <v>0</v>
      </c>
      <c r="O112" s="214"/>
      <c r="P112" s="203">
        <v>1</v>
      </c>
      <c r="Q112" s="313">
        <f>VLOOKUP(B112,Valores!$A$2:$P$300,14,FALSE)</f>
        <v>1</v>
      </c>
      <c r="R112" s="313">
        <f>VLOOKUP(B112,Valores!$A$2:$P$300,15,FALSE)</f>
        <v>3.5700000000000003E-2</v>
      </c>
      <c r="S112" s="300">
        <f t="shared" si="30"/>
        <v>0</v>
      </c>
      <c r="T112" s="300">
        <f t="shared" si="45"/>
        <v>0</v>
      </c>
      <c r="U112" s="300">
        <f t="shared" si="46"/>
        <v>0</v>
      </c>
      <c r="V112" s="300">
        <f t="shared" si="47"/>
        <v>0</v>
      </c>
      <c r="W112" s="300">
        <f t="shared" si="48"/>
        <v>0</v>
      </c>
      <c r="Y112" s="3">
        <f t="shared" si="49"/>
        <v>0</v>
      </c>
      <c r="Z112" s="3">
        <f t="shared" si="50"/>
        <v>0</v>
      </c>
      <c r="AA112" s="3">
        <f t="shared" si="37"/>
        <v>0</v>
      </c>
      <c r="AB112" s="3">
        <f t="shared" si="38"/>
        <v>0</v>
      </c>
      <c r="AC112" s="3">
        <f t="shared" si="51"/>
        <v>0</v>
      </c>
      <c r="AE112" s="298">
        <f t="shared" si="52"/>
        <v>0</v>
      </c>
      <c r="AF112" s="298">
        <f t="shared" si="53"/>
        <v>0</v>
      </c>
      <c r="AG112" s="298">
        <f t="shared" si="54"/>
        <v>0</v>
      </c>
      <c r="AH112" s="298">
        <f t="shared" si="55"/>
        <v>0</v>
      </c>
      <c r="AI112" s="298">
        <f t="shared" si="56"/>
        <v>0</v>
      </c>
    </row>
    <row r="113" spans="1:35" ht="15" x14ac:dyDescent="0.25">
      <c r="A113" s="181">
        <v>32</v>
      </c>
      <c r="B113" s="264" t="s">
        <v>109</v>
      </c>
      <c r="C113" s="377" t="str">
        <f>VLOOKUP(B113,Valores!$A$2:$F$300,5,FALSE)</f>
        <v>unid.</v>
      </c>
      <c r="D113" s="331">
        <f>IF(SE!$N$35=138,$P113,0)</f>
        <v>0</v>
      </c>
      <c r="E113" s="200">
        <f>VLOOKUP($B113,Valores!$A$2:$G$300,6,FALSE)*VLOOKUP($E$77,Regional!$A$2:$B$7,2,FALSE)*VLOOKUP(VLOOKUP($B113,Indices_Poder!$B$5:$E$300,3,FALSE),Indices_Poder!$G$6:$N$27,4,FALSE)</f>
        <v>61193.057856496533</v>
      </c>
      <c r="F113" s="201">
        <f>VLOOKUP($B113,Valores!$A$2:$G$300,6,FALSE)*VLOOKUP($F$77,Regional!$A$2:$B$7,2,FALSE)*VLOOKUP(VLOOKUP($B113,Indices_Poder!$B$5:$E$300,3,FALSE),Indices_Poder!$G$6:$N$27,4,FALSE)</f>
        <v>58811.816889043723</v>
      </c>
      <c r="G113" s="201">
        <f>VLOOKUP($B113,Valores!$A$2:$G$300,6,FALSE)*VLOOKUP($G$77,Regional!$A$2:$B$7,2,FALSE)*VLOOKUP(VLOOKUP($B113,Indices_Poder!$B$5:$E$300,3,FALSE),Indices_Poder!$G$6:$N$27,4,FALSE)</f>
        <v>62069.402882589573</v>
      </c>
      <c r="H113" s="201">
        <f>VLOOKUP($B113,Valores!$A$2:$G$300,6,FALSE)*VLOOKUP($H$77,Regional!$A$2:$B$7,2,FALSE)*VLOOKUP(VLOOKUP($B113,Indices_Poder!$B$5:$E$300,3,FALSE),Indices_Poder!$G$6:$N$27,4,FALSE)</f>
        <v>60788.126016853552</v>
      </c>
      <c r="I113" s="201">
        <f>VLOOKUP($B113,Valores!$A$2:$G$300,6,FALSE)*VLOOKUP($I$77,Regional!$A$2:$B$7,2,FALSE)*VLOOKUP(VLOOKUP($B113,Indices_Poder!$B$5:$E$300,3,FALSE),Indices_Poder!$G$6:$N$27,4,FALSE)</f>
        <v>61319.97679131</v>
      </c>
      <c r="J113" s="200">
        <f t="shared" si="29"/>
        <v>0</v>
      </c>
      <c r="K113" s="201">
        <f t="shared" si="29"/>
        <v>0</v>
      </c>
      <c r="L113" s="201">
        <f t="shared" si="29"/>
        <v>0</v>
      </c>
      <c r="M113" s="201">
        <f t="shared" si="29"/>
        <v>0</v>
      </c>
      <c r="N113" s="202">
        <f t="shared" si="29"/>
        <v>0</v>
      </c>
      <c r="O113" s="214"/>
      <c r="P113" s="203">
        <v>1</v>
      </c>
      <c r="Q113" s="313">
        <f>VLOOKUP(B113,Valores!$A$2:$P$300,14,FALSE)</f>
        <v>1</v>
      </c>
      <c r="R113" s="313">
        <f>VLOOKUP(B113,Valores!$A$2:$P$300,15,FALSE)</f>
        <v>3.5700000000000003E-2</v>
      </c>
      <c r="S113" s="300">
        <f t="shared" si="30"/>
        <v>0</v>
      </c>
      <c r="T113" s="300">
        <f t="shared" si="45"/>
        <v>0</v>
      </c>
      <c r="U113" s="300">
        <f t="shared" si="46"/>
        <v>0</v>
      </c>
      <c r="V113" s="300">
        <f t="shared" si="47"/>
        <v>0</v>
      </c>
      <c r="W113" s="300">
        <f t="shared" si="48"/>
        <v>0</v>
      </c>
      <c r="Y113" s="3">
        <f t="shared" si="49"/>
        <v>0</v>
      </c>
      <c r="Z113" s="3">
        <f t="shared" si="50"/>
        <v>0</v>
      </c>
      <c r="AA113" s="3">
        <f t="shared" si="37"/>
        <v>0</v>
      </c>
      <c r="AB113" s="3">
        <f t="shared" si="38"/>
        <v>0</v>
      </c>
      <c r="AC113" s="3">
        <f t="shared" si="51"/>
        <v>0</v>
      </c>
      <c r="AE113" s="298">
        <f t="shared" si="52"/>
        <v>0</v>
      </c>
      <c r="AF113" s="298">
        <f t="shared" si="53"/>
        <v>0</v>
      </c>
      <c r="AG113" s="298">
        <f t="shared" si="54"/>
        <v>0</v>
      </c>
      <c r="AH113" s="298">
        <f t="shared" si="55"/>
        <v>0</v>
      </c>
      <c r="AI113" s="298">
        <f t="shared" si="56"/>
        <v>0</v>
      </c>
    </row>
    <row r="114" spans="1:35" ht="15" x14ac:dyDescent="0.25">
      <c r="A114" s="181">
        <v>33</v>
      </c>
      <c r="B114" s="264" t="s">
        <v>89</v>
      </c>
      <c r="C114" s="377" t="str">
        <f>VLOOKUP(B114,Valores!$A$2:$F$300,5,FALSE)</f>
        <v>m</v>
      </c>
      <c r="D114" s="331">
        <f>IF(SE!$N$35=138,$P114,0)</f>
        <v>0</v>
      </c>
      <c r="E114" s="200">
        <f>VLOOKUP($B114,Valores!$A$2:$G$300,6,FALSE)*VLOOKUP($E$77,Regional!$A$2:$B$7,2,FALSE)*VLOOKUP(VLOOKUP($B114,Indices_Poder!$B$5:$E$300,3,FALSE),Indices_Poder!$G$6:$N$27,4,FALSE)</f>
        <v>95.55904854245361</v>
      </c>
      <c r="F114" s="201">
        <f>VLOOKUP($B114,Valores!$A$2:$G$300,6,FALSE)*VLOOKUP($F$77,Regional!$A$2:$B$7,2,FALSE)*VLOOKUP(VLOOKUP($B114,Indices_Poder!$B$5:$E$300,3,FALSE),Indices_Poder!$G$6:$N$27,4,FALSE)</f>
        <v>91.840503838678131</v>
      </c>
      <c r="G114" s="201">
        <f>VLOOKUP($B114,Valores!$A$2:$G$300,6,FALSE)*VLOOKUP($G$77,Regional!$A$2:$B$7,2,FALSE)*VLOOKUP(VLOOKUP($B114,Indices_Poder!$B$5:$E$300,3,FALSE),Indices_Poder!$G$6:$N$27,4,FALSE)</f>
        <v>96.927548496888747</v>
      </c>
      <c r="H114" s="201">
        <f>VLOOKUP($B114,Valores!$A$2:$G$300,6,FALSE)*VLOOKUP($H$77,Regional!$A$2:$B$7,2,FALSE)*VLOOKUP(VLOOKUP($B114,Indices_Poder!$B$5:$E$300,3,FALSE),Indices_Poder!$G$6:$N$27,4,FALSE)</f>
        <v>94.926707184197369</v>
      </c>
      <c r="I114" s="201">
        <f>VLOOKUP($B114,Valores!$A$2:$G$300,6,FALSE)*VLOOKUP($I$77,Regional!$A$2:$B$7,2,FALSE)*VLOOKUP(VLOOKUP($B114,Indices_Poder!$B$5:$E$300,3,FALSE),Indices_Poder!$G$6:$N$27,4,FALSE)</f>
        <v>95.757245087578696</v>
      </c>
      <c r="J114" s="200">
        <f t="shared" si="29"/>
        <v>0</v>
      </c>
      <c r="K114" s="201">
        <f t="shared" si="29"/>
        <v>0</v>
      </c>
      <c r="L114" s="201">
        <f t="shared" si="29"/>
        <v>0</v>
      </c>
      <c r="M114" s="201">
        <f t="shared" si="29"/>
        <v>0</v>
      </c>
      <c r="N114" s="202">
        <f t="shared" si="29"/>
        <v>0</v>
      </c>
      <c r="O114" s="214"/>
      <c r="P114" s="203">
        <v>70</v>
      </c>
      <c r="Q114" s="313">
        <f>VLOOKUP(B114,Valores!$A$2:$P$300,14,FALSE)</f>
        <v>1</v>
      </c>
      <c r="R114" s="313">
        <f>VLOOKUP(B114,Valores!$A$2:$P$300,15,FALSE)</f>
        <v>0.04</v>
      </c>
      <c r="S114" s="300">
        <f t="shared" si="30"/>
        <v>0</v>
      </c>
      <c r="T114" s="300">
        <f t="shared" si="45"/>
        <v>0</v>
      </c>
      <c r="U114" s="300">
        <f t="shared" si="46"/>
        <v>0</v>
      </c>
      <c r="V114" s="300">
        <f t="shared" si="47"/>
        <v>0</v>
      </c>
      <c r="W114" s="300">
        <f t="shared" si="48"/>
        <v>0</v>
      </c>
      <c r="Y114" s="3">
        <f t="shared" si="49"/>
        <v>0</v>
      </c>
      <c r="Z114" s="3">
        <f t="shared" si="50"/>
        <v>0</v>
      </c>
      <c r="AA114" s="3">
        <f t="shared" si="37"/>
        <v>0</v>
      </c>
      <c r="AB114" s="3">
        <f t="shared" si="38"/>
        <v>0</v>
      </c>
      <c r="AC114" s="3">
        <f t="shared" si="51"/>
        <v>0</v>
      </c>
      <c r="AE114" s="298">
        <f t="shared" si="52"/>
        <v>0</v>
      </c>
      <c r="AF114" s="298">
        <f t="shared" si="53"/>
        <v>0</v>
      </c>
      <c r="AG114" s="298">
        <f t="shared" si="54"/>
        <v>0</v>
      </c>
      <c r="AH114" s="298">
        <f t="shared" si="55"/>
        <v>0</v>
      </c>
      <c r="AI114" s="298">
        <f t="shared" si="56"/>
        <v>0</v>
      </c>
    </row>
    <row r="115" spans="1:35" ht="15" x14ac:dyDescent="0.25">
      <c r="A115" s="181">
        <v>34</v>
      </c>
      <c r="B115" s="264" t="s">
        <v>210</v>
      </c>
      <c r="C115" s="377" t="str">
        <f>VLOOKUP(B115,Valores!$A$2:$F$300,5,FALSE)</f>
        <v>unid.</v>
      </c>
      <c r="D115" s="331">
        <f>IF(SE!$N$35=138,$P115,0)</f>
        <v>0</v>
      </c>
      <c r="E115" s="200">
        <f>VLOOKUP($B115,Valores!$A$2:$G$300,6,FALSE)*VLOOKUP($E$77,Regional!$A$2:$B$7,2,FALSE)*VLOOKUP(VLOOKUP($B115,Indices_Poder!$B$5:$E$300,3,FALSE),Indices_Poder!$G$6:$N$27,4,FALSE)</f>
        <v>78609.756433289527</v>
      </c>
      <c r="F115" s="201">
        <f>VLOOKUP($B115,Valores!$A$2:$G$300,6,FALSE)*VLOOKUP($F$77,Regional!$A$2:$B$7,2,FALSE)*VLOOKUP(VLOOKUP($B115,Indices_Poder!$B$5:$E$300,3,FALSE),Indices_Poder!$G$6:$N$27,4,FALSE)</f>
        <v>75550.769368132373</v>
      </c>
      <c r="G115" s="201">
        <f>VLOOKUP($B115,Valores!$A$2:$G$300,6,FALSE)*VLOOKUP($G$77,Regional!$A$2:$B$7,2,FALSE)*VLOOKUP(VLOOKUP($B115,Indices_Poder!$B$5:$E$300,3,FALSE),Indices_Poder!$G$6:$N$27,4,FALSE)</f>
        <v>79735.525784679834</v>
      </c>
      <c r="H115" s="201">
        <f>VLOOKUP($B115,Valores!$A$2:$G$300,6,FALSE)*VLOOKUP($H$77,Regional!$A$2:$B$7,2,FALSE)*VLOOKUP(VLOOKUP($B115,Indices_Poder!$B$5:$E$300,3,FALSE),Indices_Poder!$G$6:$N$27,4,FALSE)</f>
        <v>78089.573353681582</v>
      </c>
      <c r="I115" s="201">
        <f>VLOOKUP($B115,Valores!$A$2:$G$300,6,FALSE)*VLOOKUP($I$77,Regional!$A$2:$B$7,2,FALSE)*VLOOKUP(VLOOKUP($B115,Indices_Poder!$B$5:$E$300,3,FALSE),Indices_Poder!$G$6:$N$27,4,FALSE)</f>
        <v>78772.79889107708</v>
      </c>
      <c r="J115" s="200">
        <f t="shared" si="29"/>
        <v>0</v>
      </c>
      <c r="K115" s="201">
        <f t="shared" si="29"/>
        <v>0</v>
      </c>
      <c r="L115" s="201">
        <f t="shared" si="29"/>
        <v>0</v>
      </c>
      <c r="M115" s="201">
        <f t="shared" si="29"/>
        <v>0</v>
      </c>
      <c r="N115" s="202">
        <f t="shared" si="29"/>
        <v>0</v>
      </c>
      <c r="O115" s="214"/>
      <c r="P115" s="203">
        <v>0</v>
      </c>
      <c r="Q115" s="313">
        <f>VLOOKUP(B115,Valores!$A$2:$P$300,14,FALSE)</f>
        <v>1</v>
      </c>
      <c r="R115" s="313">
        <f>VLOOKUP(B115,Valores!$A$2:$P$300,15,FALSE)</f>
        <v>6.6699999999999995E-2</v>
      </c>
      <c r="S115" s="300">
        <f t="shared" si="30"/>
        <v>0</v>
      </c>
      <c r="T115" s="300">
        <f t="shared" si="45"/>
        <v>0</v>
      </c>
      <c r="U115" s="300">
        <f t="shared" si="46"/>
        <v>0</v>
      </c>
      <c r="V115" s="300">
        <f t="shared" si="47"/>
        <v>0</v>
      </c>
      <c r="W115" s="300">
        <f t="shared" si="48"/>
        <v>0</v>
      </c>
      <c r="Y115" s="3">
        <f t="shared" si="49"/>
        <v>0</v>
      </c>
      <c r="Z115" s="3">
        <f t="shared" si="50"/>
        <v>0</v>
      </c>
      <c r="AA115" s="3">
        <f t="shared" si="37"/>
        <v>0</v>
      </c>
      <c r="AB115" s="3">
        <f t="shared" si="38"/>
        <v>0</v>
      </c>
      <c r="AC115" s="3">
        <f t="shared" si="51"/>
        <v>0</v>
      </c>
      <c r="AE115" s="298">
        <f t="shared" si="52"/>
        <v>0</v>
      </c>
      <c r="AF115" s="298">
        <f t="shared" si="53"/>
        <v>0</v>
      </c>
      <c r="AG115" s="298">
        <f t="shared" si="54"/>
        <v>0</v>
      </c>
      <c r="AH115" s="298">
        <f t="shared" si="55"/>
        <v>0</v>
      </c>
      <c r="AI115" s="298">
        <f t="shared" si="56"/>
        <v>0</v>
      </c>
    </row>
    <row r="116" spans="1:35" ht="15" x14ac:dyDescent="0.25">
      <c r="A116" s="181">
        <v>35</v>
      </c>
      <c r="B116" s="264" t="s">
        <v>99</v>
      </c>
      <c r="C116" s="377" t="str">
        <f>VLOOKUP(B116,Valores!$A$2:$F$300,5,FALSE)</f>
        <v>unid.</v>
      </c>
      <c r="D116" s="331">
        <f>IF(SE!$N$35=138,$P116,0)</f>
        <v>0</v>
      </c>
      <c r="E116" s="200">
        <f>VLOOKUP($B116,Valores!$A$2:$G$300,6,FALSE)*VLOOKUP($E$77,Regional!$A$2:$B$7,2,FALSE)*VLOOKUP(VLOOKUP($B116,Indices_Poder!$B$5:$E$300,3,FALSE),Indices_Poder!$G$6:$N$27,4,FALSE)</f>
        <v>38962.599594820458</v>
      </c>
      <c r="F116" s="201">
        <f>VLOOKUP($B116,Valores!$A$2:$G$300,6,FALSE)*VLOOKUP($F$77,Regional!$A$2:$B$7,2,FALSE)*VLOOKUP(VLOOKUP($B116,Indices_Poder!$B$5:$E$300,3,FALSE),Indices_Poder!$G$6:$N$27,4,FALSE)</f>
        <v>37446.425348859048</v>
      </c>
      <c r="G116" s="201">
        <f>VLOOKUP($B116,Valores!$A$2:$G$300,6,FALSE)*VLOOKUP($G$77,Regional!$A$2:$B$7,2,FALSE)*VLOOKUP(VLOOKUP($B116,Indices_Poder!$B$5:$E$300,3,FALSE),Indices_Poder!$G$6:$N$27,4,FALSE)</f>
        <v>39520.582502598132</v>
      </c>
      <c r="H116" s="201">
        <f>VLOOKUP($B116,Valores!$A$2:$G$300,6,FALSE)*VLOOKUP($H$77,Regional!$A$2:$B$7,2,FALSE)*VLOOKUP(VLOOKUP($B116,Indices_Poder!$B$5:$E$300,3,FALSE),Indices_Poder!$G$6:$N$27,4,FALSE)</f>
        <v>38704.773009847326</v>
      </c>
      <c r="I116" s="201">
        <f>VLOOKUP($B116,Valores!$A$2:$G$300,6,FALSE)*VLOOKUP($I$77,Regional!$A$2:$B$7,2,FALSE)*VLOOKUP(VLOOKUP($B116,Indices_Poder!$B$5:$E$300,3,FALSE),Indices_Poder!$G$6:$N$27,4,FALSE)</f>
        <v>39043.410912498606</v>
      </c>
      <c r="J116" s="200">
        <f t="shared" si="29"/>
        <v>0</v>
      </c>
      <c r="K116" s="201">
        <f t="shared" si="29"/>
        <v>0</v>
      </c>
      <c r="L116" s="201">
        <f t="shared" si="29"/>
        <v>0</v>
      </c>
      <c r="M116" s="201">
        <f t="shared" si="29"/>
        <v>0</v>
      </c>
      <c r="N116" s="202">
        <f t="shared" si="29"/>
        <v>0</v>
      </c>
      <c r="O116" s="214"/>
      <c r="P116" s="203">
        <v>10</v>
      </c>
      <c r="Q116" s="313">
        <f>VLOOKUP(B116,Valores!$A$2:$P$300,14,FALSE)</f>
        <v>1</v>
      </c>
      <c r="R116" s="313">
        <f>VLOOKUP(B116,Valores!$A$2:$P$300,15,FALSE)</f>
        <v>3.5700000000000003E-2</v>
      </c>
      <c r="S116" s="300">
        <f t="shared" si="30"/>
        <v>0</v>
      </c>
      <c r="T116" s="300">
        <f t="shared" si="45"/>
        <v>0</v>
      </c>
      <c r="U116" s="300">
        <f t="shared" si="46"/>
        <v>0</v>
      </c>
      <c r="V116" s="300">
        <f t="shared" si="47"/>
        <v>0</v>
      </c>
      <c r="W116" s="300">
        <f t="shared" si="48"/>
        <v>0</v>
      </c>
      <c r="Y116" s="3">
        <f t="shared" si="49"/>
        <v>0</v>
      </c>
      <c r="Z116" s="3">
        <f t="shared" si="50"/>
        <v>0</v>
      </c>
      <c r="AA116" s="3">
        <f t="shared" si="37"/>
        <v>0</v>
      </c>
      <c r="AB116" s="3">
        <f t="shared" si="38"/>
        <v>0</v>
      </c>
      <c r="AC116" s="3">
        <f t="shared" si="51"/>
        <v>0</v>
      </c>
      <c r="AE116" s="298">
        <f t="shared" si="52"/>
        <v>0</v>
      </c>
      <c r="AF116" s="298">
        <f t="shared" si="53"/>
        <v>0</v>
      </c>
      <c r="AG116" s="298">
        <f t="shared" si="54"/>
        <v>0</v>
      </c>
      <c r="AH116" s="298">
        <f t="shared" si="55"/>
        <v>0</v>
      </c>
      <c r="AI116" s="298">
        <f t="shared" si="56"/>
        <v>0</v>
      </c>
    </row>
    <row r="117" spans="1:35" ht="15" x14ac:dyDescent="0.25">
      <c r="A117" s="181">
        <v>36</v>
      </c>
      <c r="B117" s="264" t="s">
        <v>88</v>
      </c>
      <c r="C117" s="377" t="str">
        <f>VLOOKUP(B117,Valores!$A$2:$F$300,5,FALSE)</f>
        <v>unid.</v>
      </c>
      <c r="D117" s="331">
        <f>IF(SE!$N$35=138,$P117,0)</f>
        <v>0</v>
      </c>
      <c r="E117" s="200">
        <f>VLOOKUP($B117,Valores!$A$2:$G$300,6,FALSE)*VLOOKUP($E$77,Regional!$A$2:$B$7,2,FALSE)*VLOOKUP(VLOOKUP($B117,Indices_Poder!$B$5:$E$300,3,FALSE),Indices_Poder!$G$6:$N$27,4,FALSE)</f>
        <v>120699.42773990672</v>
      </c>
      <c r="F117" s="201">
        <f>VLOOKUP($B117,Valores!$A$2:$G$300,6,FALSE)*VLOOKUP($F$77,Regional!$A$2:$B$7,2,FALSE)*VLOOKUP(VLOOKUP($B117,Indices_Poder!$B$5:$E$300,3,FALSE),Indices_Poder!$G$6:$N$27,4,FALSE)</f>
        <v>116002.58087279332</v>
      </c>
      <c r="G117" s="201">
        <f>VLOOKUP($B117,Valores!$A$2:$G$300,6,FALSE)*VLOOKUP($G$77,Regional!$A$2:$B$7,2,FALSE)*VLOOKUP(VLOOKUP($B117,Indices_Poder!$B$5:$E$300,3,FALSE),Indices_Poder!$G$6:$N$27,4,FALSE)</f>
        <v>122427.96275445355</v>
      </c>
      <c r="H117" s="201">
        <f>VLOOKUP($B117,Valores!$A$2:$G$300,6,FALSE)*VLOOKUP($H$77,Regional!$A$2:$B$7,2,FALSE)*VLOOKUP(VLOOKUP($B117,Indices_Poder!$B$5:$E$300,3,FALSE),Indices_Poder!$G$6:$N$27,4,FALSE)</f>
        <v>119900.72535387476</v>
      </c>
      <c r="I117" s="201">
        <f>VLOOKUP($B117,Valores!$A$2:$G$300,6,FALSE)*VLOOKUP($I$77,Regional!$A$2:$B$7,2,FALSE)*VLOOKUP(VLOOKUP($B117,Indices_Poder!$B$5:$E$300,3,FALSE),Indices_Poder!$G$6:$N$27,4,FALSE)</f>
        <v>120949.76729373765</v>
      </c>
      <c r="J117" s="200">
        <f t="shared" si="29"/>
        <v>0</v>
      </c>
      <c r="K117" s="201">
        <f t="shared" si="29"/>
        <v>0</v>
      </c>
      <c r="L117" s="201">
        <f t="shared" si="29"/>
        <v>0</v>
      </c>
      <c r="M117" s="201">
        <f t="shared" si="29"/>
        <v>0</v>
      </c>
      <c r="N117" s="202">
        <f t="shared" si="29"/>
        <v>0</v>
      </c>
      <c r="O117" s="214"/>
      <c r="P117" s="203">
        <v>1</v>
      </c>
      <c r="Q117" s="313">
        <f>VLOOKUP(B117,Valores!$A$2:$P$300,14,FALSE)</f>
        <v>1</v>
      </c>
      <c r="R117" s="313">
        <f>VLOOKUP(B117,Valores!$A$2:$P$300,15,FALSE)</f>
        <v>0.04</v>
      </c>
      <c r="S117" s="300">
        <f t="shared" si="30"/>
        <v>0</v>
      </c>
      <c r="T117" s="300">
        <f t="shared" si="45"/>
        <v>0</v>
      </c>
      <c r="U117" s="300">
        <f t="shared" si="46"/>
        <v>0</v>
      </c>
      <c r="V117" s="300">
        <f t="shared" si="47"/>
        <v>0</v>
      </c>
      <c r="W117" s="300">
        <f t="shared" si="48"/>
        <v>0</v>
      </c>
      <c r="Y117" s="3">
        <f t="shared" si="49"/>
        <v>0</v>
      </c>
      <c r="Z117" s="3">
        <f t="shared" si="50"/>
        <v>0</v>
      </c>
      <c r="AA117" s="3">
        <f t="shared" si="37"/>
        <v>0</v>
      </c>
      <c r="AB117" s="3">
        <f t="shared" si="38"/>
        <v>0</v>
      </c>
      <c r="AC117" s="3">
        <f t="shared" si="51"/>
        <v>0</v>
      </c>
      <c r="AE117" s="298">
        <f t="shared" si="52"/>
        <v>0</v>
      </c>
      <c r="AF117" s="298">
        <f t="shared" si="53"/>
        <v>0</v>
      </c>
      <c r="AG117" s="298">
        <f t="shared" si="54"/>
        <v>0</v>
      </c>
      <c r="AH117" s="298">
        <f t="shared" si="55"/>
        <v>0</v>
      </c>
      <c r="AI117" s="298">
        <f t="shared" si="56"/>
        <v>0</v>
      </c>
    </row>
    <row r="118" spans="1:35" ht="15" x14ac:dyDescent="0.25">
      <c r="A118" s="181">
        <v>37</v>
      </c>
      <c r="B118" s="264" t="s">
        <v>296</v>
      </c>
      <c r="C118" s="377" t="str">
        <f>VLOOKUP(B118,Valores!$A$2:$F$300,5,FALSE)</f>
        <v>unid.</v>
      </c>
      <c r="D118" s="331">
        <f>IF(SE!$N$35=138,$P118,0)</f>
        <v>0</v>
      </c>
      <c r="E118" s="200">
        <f>VLOOKUP($B118,Valores!$A$2:$G$300,6,FALSE)*VLOOKUP($E$77,Regional!$A$2:$B$7,2,FALSE)*VLOOKUP(VLOOKUP($B118,Indices_Poder!$B$5:$E$300,3,FALSE),Indices_Poder!$G$6:$N$27,4,FALSE)</f>
        <v>80434.69395426198</v>
      </c>
      <c r="F118" s="201">
        <f>VLOOKUP($B118,Valores!$A$2:$G$300,6,FALSE)*VLOOKUP($F$77,Regional!$A$2:$B$7,2,FALSE)*VLOOKUP(VLOOKUP($B118,Indices_Poder!$B$5:$E$300,3,FALSE),Indices_Poder!$G$6:$N$27,4,FALSE)</f>
        <v>77304.692036436871</v>
      </c>
      <c r="G118" s="201">
        <f>VLOOKUP($B118,Valores!$A$2:$G$300,6,FALSE)*VLOOKUP($G$77,Regional!$A$2:$B$7,2,FALSE)*VLOOKUP(VLOOKUP($B118,Indices_Poder!$B$5:$E$300,3,FALSE),Indices_Poder!$G$6:$N$27,4,FALSE)</f>
        <v>81586.598213360048</v>
      </c>
      <c r="H118" s="201">
        <f>VLOOKUP($B118,Valores!$A$2:$G$300,6,FALSE)*VLOOKUP($H$77,Regional!$A$2:$B$7,2,FALSE)*VLOOKUP(VLOOKUP($B118,Indices_Poder!$B$5:$E$300,3,FALSE),Indices_Poder!$G$6:$N$27,4,FALSE)</f>
        <v>79902.434744885642</v>
      </c>
      <c r="I118" s="201">
        <f>VLOOKUP($B118,Valores!$A$2:$G$300,6,FALSE)*VLOOKUP($I$77,Regional!$A$2:$B$7,2,FALSE)*VLOOKUP(VLOOKUP($B118,Indices_Poder!$B$5:$E$300,3,FALSE),Indices_Poder!$G$6:$N$27,4,FALSE)</f>
        <v>80601.521467648607</v>
      </c>
      <c r="J118" s="200">
        <f t="shared" si="29"/>
        <v>0</v>
      </c>
      <c r="K118" s="201">
        <f t="shared" si="29"/>
        <v>0</v>
      </c>
      <c r="L118" s="201">
        <f t="shared" si="29"/>
        <v>0</v>
      </c>
      <c r="M118" s="201">
        <f t="shared" si="29"/>
        <v>0</v>
      </c>
      <c r="N118" s="202">
        <f t="shared" si="29"/>
        <v>0</v>
      </c>
      <c r="O118" s="214"/>
      <c r="P118" s="203">
        <v>1</v>
      </c>
      <c r="Q118" s="313">
        <f>VLOOKUP(B118,Valores!$A$2:$P$300,14,FALSE)</f>
        <v>1</v>
      </c>
      <c r="R118" s="313">
        <f>VLOOKUP(B118,Valores!$A$2:$P$300,15,FALSE)</f>
        <v>5.8799999999999998E-2</v>
      </c>
      <c r="S118" s="300">
        <f t="shared" si="30"/>
        <v>0</v>
      </c>
      <c r="T118" s="300">
        <f t="shared" si="45"/>
        <v>0</v>
      </c>
      <c r="U118" s="300">
        <f t="shared" si="46"/>
        <v>0</v>
      </c>
      <c r="V118" s="300">
        <f t="shared" si="47"/>
        <v>0</v>
      </c>
      <c r="W118" s="300">
        <f t="shared" si="48"/>
        <v>0</v>
      </c>
      <c r="Y118" s="3">
        <f t="shared" si="49"/>
        <v>0</v>
      </c>
      <c r="Z118" s="3">
        <f t="shared" si="50"/>
        <v>0</v>
      </c>
      <c r="AA118" s="3">
        <f t="shared" si="37"/>
        <v>0</v>
      </c>
      <c r="AB118" s="3">
        <f t="shared" si="38"/>
        <v>0</v>
      </c>
      <c r="AC118" s="3">
        <f t="shared" si="51"/>
        <v>0</v>
      </c>
      <c r="AE118" s="298">
        <f t="shared" si="52"/>
        <v>0</v>
      </c>
      <c r="AF118" s="298">
        <f t="shared" si="53"/>
        <v>0</v>
      </c>
      <c r="AG118" s="298">
        <f t="shared" si="54"/>
        <v>0</v>
      </c>
      <c r="AH118" s="298">
        <f t="shared" si="55"/>
        <v>0</v>
      </c>
      <c r="AI118" s="298">
        <f t="shared" si="56"/>
        <v>0</v>
      </c>
    </row>
    <row r="119" spans="1:35" ht="15" x14ac:dyDescent="0.25">
      <c r="A119" s="181">
        <v>38</v>
      </c>
      <c r="B119" s="264" t="s">
        <v>3</v>
      </c>
      <c r="C119" s="377" t="s">
        <v>4</v>
      </c>
      <c r="D119" s="331">
        <f>P119</f>
        <v>1026.9797953221864</v>
      </c>
      <c r="E119" s="200">
        <f>VLOOKUP($B119,Valores!$A$2:$G$300,6,FALSE)*VLOOKUP($E$77,Regional!$A$2:$B$7,2,FALSE)*VLOOKUP(VLOOKUP($B119,Indices_Poder!$B$5:$E$300,3,FALSE),Indices_Poder!$G$6:$N$27,4,FALSE)</f>
        <v>18.566915766905815</v>
      </c>
      <c r="F119" s="201">
        <f>VLOOKUP($B119,Valores!$A$2:$G$300,6,FALSE)*VLOOKUP($F$77,Regional!$A$2:$B$7,2,FALSE)*VLOOKUP(VLOOKUP($B119,Indices_Poder!$B$5:$E$300,3,FALSE),Indices_Poder!$G$6:$N$27,4,FALSE)</f>
        <v>17.844410600272639</v>
      </c>
      <c r="G119" s="201">
        <f>VLOOKUP($B119,Valores!$A$2:$G$300,6,FALSE)*VLOOKUP($G$77,Regional!$A$2:$B$7,2,FALSE)*VLOOKUP(VLOOKUP($B119,Indices_Poder!$B$5:$E$300,3,FALSE),Indices_Poder!$G$6:$N$27,4,FALSE)</f>
        <v>18.832812338382489</v>
      </c>
      <c r="H119" s="201">
        <f>VLOOKUP($B119,Valores!$A$2:$G$300,6,FALSE)*VLOOKUP($H$77,Regional!$A$2:$B$7,2,FALSE)*VLOOKUP(VLOOKUP($B119,Indices_Poder!$B$5:$E$300,3,FALSE),Indices_Poder!$G$6:$N$27,4,FALSE)</f>
        <v>18.444053213189004</v>
      </c>
      <c r="I119" s="201">
        <f>VLOOKUP($B119,Valores!$A$2:$G$300,6,FALSE)*VLOOKUP($I$77,Regional!$A$2:$B$7,2,FALSE)*VLOOKUP(VLOOKUP($B119,Indices_Poder!$B$5:$E$300,3,FALSE),Indices_Poder!$G$6:$N$27,4,FALSE)</f>
        <v>18.60542492553347</v>
      </c>
      <c r="J119" s="200">
        <f>$D119*E119</f>
        <v>19067.84735406121</v>
      </c>
      <c r="K119" s="201">
        <f>$D119*F119</f>
        <v>18325.849145913049</v>
      </c>
      <c r="L119" s="201">
        <f>$D119*G119</f>
        <v>19340.917760613196</v>
      </c>
      <c r="M119" s="201">
        <f>$D119*H119</f>
        <v>18941.669993792359</v>
      </c>
      <c r="N119" s="202">
        <f>$D119*I119</f>
        <v>19107.395481906668</v>
      </c>
      <c r="O119" s="214"/>
      <c r="P119" s="294">
        <v>1026.9797953221864</v>
      </c>
      <c r="Q119" s="313">
        <f>VLOOKUP(B119,Valores!$A$2:$P$300,14,FALSE)</f>
        <v>1</v>
      </c>
      <c r="R119" s="313">
        <f>VLOOKUP(B119,Valores!$A$2:$P$300,15,FALSE)</f>
        <v>3.3300000000000003E-2</v>
      </c>
      <c r="S119" s="300">
        <f t="shared" si="30"/>
        <v>0</v>
      </c>
      <c r="T119" s="300">
        <f t="shared" si="45"/>
        <v>0</v>
      </c>
      <c r="U119" s="300">
        <f t="shared" si="46"/>
        <v>0</v>
      </c>
      <c r="V119" s="300">
        <f t="shared" si="47"/>
        <v>0</v>
      </c>
      <c r="W119" s="300">
        <f t="shared" si="48"/>
        <v>0</v>
      </c>
      <c r="Y119" s="3">
        <f t="shared" si="49"/>
        <v>19067.84735406121</v>
      </c>
      <c r="Z119" s="3">
        <f t="shared" si="50"/>
        <v>18325.849145913049</v>
      </c>
      <c r="AA119" s="3">
        <f t="shared" si="37"/>
        <v>19340.917760613196</v>
      </c>
      <c r="AB119" s="3">
        <f t="shared" si="38"/>
        <v>18941.669993792359</v>
      </c>
      <c r="AC119" s="3">
        <f t="shared" si="51"/>
        <v>19107.395481906668</v>
      </c>
      <c r="AE119" s="298">
        <f t="shared" si="52"/>
        <v>19067.84735406121</v>
      </c>
      <c r="AF119" s="298">
        <f t="shared" si="53"/>
        <v>18325.849145913049</v>
      </c>
      <c r="AG119" s="298">
        <f t="shared" si="54"/>
        <v>19340.917760613196</v>
      </c>
      <c r="AH119" s="298">
        <f t="shared" si="55"/>
        <v>18941.669993792359</v>
      </c>
      <c r="AI119" s="298">
        <f t="shared" si="56"/>
        <v>19107.395481906668</v>
      </c>
    </row>
    <row r="120" spans="1:35" ht="15" x14ac:dyDescent="0.25">
      <c r="A120" s="181">
        <v>39</v>
      </c>
      <c r="B120" s="264" t="s">
        <v>266</v>
      </c>
      <c r="C120" s="377" t="str">
        <f>VLOOKUP(B120,Valores!$A$2:$F$300,5,FALSE)</f>
        <v>unid.</v>
      </c>
      <c r="D120" s="331">
        <f>IF(SE!$N$35=138,$P120,0)</f>
        <v>0</v>
      </c>
      <c r="E120" s="200">
        <f>VLOOKUP($B120,Valores!$A$2:$G$300,6,FALSE)*VLOOKUP($E$77,Regional!$A$2:$B$7,2,FALSE)*VLOOKUP(VLOOKUP($B120,Indices_Poder!$B$5:$E$300,3,FALSE),Indices_Poder!$G$6:$N$27,4,FALSE)</f>
        <v>16727.2526494663</v>
      </c>
      <c r="F120" s="201">
        <f>VLOOKUP($B120,Valores!$A$2:$G$300,6,FALSE)*VLOOKUP($F$77,Regional!$A$2:$B$7,2,FALSE)*VLOOKUP(VLOOKUP($B120,Indices_Poder!$B$5:$E$300,3,FALSE),Indices_Poder!$G$6:$N$27,4,FALSE)</f>
        <v>16076.335361180896</v>
      </c>
      <c r="G120" s="201">
        <f>VLOOKUP($B120,Valores!$A$2:$G$300,6,FALSE)*VLOOKUP($G$77,Regional!$A$2:$B$7,2,FALSE)*VLOOKUP(VLOOKUP($B120,Indices_Poder!$B$5:$E$300,3,FALSE),Indices_Poder!$G$6:$N$27,4,FALSE)</f>
        <v>16966.803428150015</v>
      </c>
      <c r="H120" s="201">
        <f>VLOOKUP($B120,Valores!$A$2:$G$300,6,FALSE)*VLOOKUP($H$77,Regional!$A$2:$B$7,2,FALSE)*VLOOKUP(VLOOKUP($B120,Indices_Poder!$B$5:$E$300,3,FALSE),Indices_Poder!$G$6:$N$27,4,FALSE)</f>
        <v>16616.563668971066</v>
      </c>
      <c r="I120" s="201">
        <f>VLOOKUP($B120,Valores!$A$2:$G$300,6,FALSE)*VLOOKUP($I$77,Regional!$A$2:$B$7,2,FALSE)*VLOOKUP(VLOOKUP($B120,Indices_Poder!$B$5:$E$300,3,FALSE),Indices_Poder!$G$6:$N$27,4,FALSE)</f>
        <v>16761.946210517046</v>
      </c>
      <c r="J120" s="200">
        <f t="shared" si="29"/>
        <v>0</v>
      </c>
      <c r="K120" s="201">
        <f t="shared" si="29"/>
        <v>0</v>
      </c>
      <c r="L120" s="201">
        <f t="shared" si="29"/>
        <v>0</v>
      </c>
      <c r="M120" s="201">
        <f t="shared" si="29"/>
        <v>0</v>
      </c>
      <c r="N120" s="202">
        <f t="shared" si="29"/>
        <v>0</v>
      </c>
      <c r="O120" s="214"/>
      <c r="P120" s="203">
        <v>0</v>
      </c>
      <c r="Q120" s="313">
        <f>VLOOKUP(B120,Valores!$A$2:$P$300,14,FALSE)</f>
        <v>1</v>
      </c>
      <c r="R120" s="313">
        <f>VLOOKUP(B120,Valores!$A$2:$P$300,15,FALSE)</f>
        <v>3.3300000000000003E-2</v>
      </c>
      <c r="S120" s="300">
        <f t="shared" si="30"/>
        <v>0</v>
      </c>
      <c r="T120" s="300">
        <f t="shared" si="45"/>
        <v>0</v>
      </c>
      <c r="U120" s="300">
        <f t="shared" si="46"/>
        <v>0</v>
      </c>
      <c r="V120" s="300">
        <f t="shared" si="47"/>
        <v>0</v>
      </c>
      <c r="W120" s="300">
        <f t="shared" si="48"/>
        <v>0</v>
      </c>
      <c r="Y120" s="3">
        <f t="shared" si="49"/>
        <v>0</v>
      </c>
      <c r="Z120" s="3">
        <f t="shared" si="50"/>
        <v>0</v>
      </c>
      <c r="AA120" s="3">
        <f t="shared" si="37"/>
        <v>0</v>
      </c>
      <c r="AB120" s="3">
        <f t="shared" si="38"/>
        <v>0</v>
      </c>
      <c r="AC120" s="3">
        <f t="shared" si="51"/>
        <v>0</v>
      </c>
      <c r="AE120" s="298">
        <f t="shared" si="52"/>
        <v>0</v>
      </c>
      <c r="AF120" s="298">
        <f t="shared" si="53"/>
        <v>0</v>
      </c>
      <c r="AG120" s="298">
        <f t="shared" si="54"/>
        <v>0</v>
      </c>
      <c r="AH120" s="298">
        <f t="shared" si="55"/>
        <v>0</v>
      </c>
      <c r="AI120" s="298">
        <f t="shared" si="56"/>
        <v>0</v>
      </c>
    </row>
    <row r="121" spans="1:35" ht="15" x14ac:dyDescent="0.25">
      <c r="A121" s="181">
        <v>40</v>
      </c>
      <c r="B121" s="264" t="s">
        <v>268</v>
      </c>
      <c r="C121" s="5" t="str">
        <f>VLOOKUP(B121,Valores!$A$2:$F$300,5,FALSE)</f>
        <v>unid.</v>
      </c>
      <c r="D121" s="331">
        <f>IF(SE!$N$35=138,$P121,0)</f>
        <v>0</v>
      </c>
      <c r="E121" s="200">
        <f>VLOOKUP($B121,Valores!$A$2:$G$300,6,FALSE)*VLOOKUP($E$77,Regional!$A$2:$B$7,2,FALSE)*VLOOKUP(VLOOKUP($B121,Indices_Poder!$B$5:$E$300,3,FALSE),Indices_Poder!$G$6:$N$27,4,FALSE)</f>
        <v>25513.139416398873</v>
      </c>
      <c r="F121" s="201">
        <f>VLOOKUP($B121,Valores!$A$2:$G$300,6,FALSE)*VLOOKUP($F$77,Regional!$A$2:$B$7,2,FALSE)*VLOOKUP(VLOOKUP($B121,Indices_Poder!$B$5:$E$300,3,FALSE),Indices_Poder!$G$6:$N$27,4,FALSE)</f>
        <v>24520.331818368144</v>
      </c>
      <c r="G121" s="201">
        <f>VLOOKUP($B121,Valores!$A$2:$G$300,6,FALSE)*VLOOKUP($G$77,Regional!$A$2:$B$7,2,FALSE)*VLOOKUP(VLOOKUP($B121,Indices_Poder!$B$5:$E$300,3,FALSE),Indices_Poder!$G$6:$N$27,4,FALSE)</f>
        <v>25878.512771004094</v>
      </c>
      <c r="H121" s="201">
        <f>VLOOKUP($B121,Valores!$A$2:$G$300,6,FALSE)*VLOOKUP($H$77,Regional!$A$2:$B$7,2,FALSE)*VLOOKUP(VLOOKUP($B121,Indices_Poder!$B$5:$E$300,3,FALSE),Indices_Poder!$G$6:$N$27,4,FALSE)</f>
        <v>25344.31172840888</v>
      </c>
      <c r="I121" s="201">
        <f>VLOOKUP($B121,Valores!$A$2:$G$300,6,FALSE)*VLOOKUP($I$77,Regional!$A$2:$B$7,2,FALSE)*VLOOKUP(VLOOKUP($B121,Indices_Poder!$B$5:$E$300,3,FALSE),Indices_Poder!$G$6:$N$27,4,FALSE)</f>
        <v>25566.055557410666</v>
      </c>
      <c r="J121" s="200">
        <f t="shared" si="29"/>
        <v>0</v>
      </c>
      <c r="K121" s="201">
        <f t="shared" si="29"/>
        <v>0</v>
      </c>
      <c r="L121" s="201">
        <f t="shared" si="29"/>
        <v>0</v>
      </c>
      <c r="M121" s="201">
        <f t="shared" si="29"/>
        <v>0</v>
      </c>
      <c r="N121" s="202">
        <f t="shared" si="29"/>
        <v>0</v>
      </c>
      <c r="O121" s="214"/>
      <c r="P121" s="203">
        <v>2</v>
      </c>
      <c r="Q121" s="313">
        <f>VLOOKUP(B121,Valores!$A$2:$P$300,14,FALSE)</f>
        <v>1</v>
      </c>
      <c r="R121" s="313">
        <f>VLOOKUP(B121,Valores!$A$2:$P$300,15,FALSE)</f>
        <v>3.3300000000000003E-2</v>
      </c>
      <c r="S121" s="300">
        <f t="shared" si="30"/>
        <v>0</v>
      </c>
      <c r="T121" s="300">
        <f t="shared" si="45"/>
        <v>0</v>
      </c>
      <c r="U121" s="300">
        <f t="shared" si="46"/>
        <v>0</v>
      </c>
      <c r="V121" s="300">
        <f t="shared" si="47"/>
        <v>0</v>
      </c>
      <c r="W121" s="300">
        <f t="shared" si="48"/>
        <v>0</v>
      </c>
      <c r="Y121" s="3">
        <f t="shared" si="49"/>
        <v>0</v>
      </c>
      <c r="Z121" s="3">
        <f t="shared" si="50"/>
        <v>0</v>
      </c>
      <c r="AA121" s="3">
        <f t="shared" si="37"/>
        <v>0</v>
      </c>
      <c r="AB121" s="3">
        <f t="shared" si="38"/>
        <v>0</v>
      </c>
      <c r="AC121" s="3">
        <f t="shared" si="51"/>
        <v>0</v>
      </c>
      <c r="AE121" s="298">
        <f t="shared" si="52"/>
        <v>0</v>
      </c>
      <c r="AF121" s="298">
        <f t="shared" si="53"/>
        <v>0</v>
      </c>
      <c r="AG121" s="298">
        <f t="shared" si="54"/>
        <v>0</v>
      </c>
      <c r="AH121" s="298">
        <f t="shared" si="55"/>
        <v>0</v>
      </c>
      <c r="AI121" s="298">
        <f t="shared" si="56"/>
        <v>0</v>
      </c>
    </row>
    <row r="122" spans="1:35" ht="15" x14ac:dyDescent="0.25">
      <c r="A122" s="181">
        <v>41</v>
      </c>
      <c r="B122" s="264" t="s">
        <v>269</v>
      </c>
      <c r="C122" s="5" t="str">
        <f>VLOOKUP(B122,Valores!$A$2:$F$300,5,FALSE)</f>
        <v>unid.</v>
      </c>
      <c r="D122" s="331">
        <f>IF(SE!$N$35=138,$P122,0)</f>
        <v>0</v>
      </c>
      <c r="E122" s="200">
        <f>VLOOKUP($B122,Valores!$A$2:$G$300,6,FALSE)*VLOOKUP($E$77,Regional!$A$2:$B$7,2,FALSE)*VLOOKUP(VLOOKUP($B122,Indices_Poder!$B$5:$E$300,3,FALSE),Indices_Poder!$G$6:$N$27,4,FALSE)</f>
        <v>28044.408082602076</v>
      </c>
      <c r="F122" s="201">
        <f>VLOOKUP($B122,Valores!$A$2:$G$300,6,FALSE)*VLOOKUP($F$77,Regional!$A$2:$B$7,2,FALSE)*VLOOKUP(VLOOKUP($B122,Indices_Poder!$B$5:$E$300,3,FALSE),Indices_Poder!$G$6:$N$27,4,FALSE)</f>
        <v>26953.099758202548</v>
      </c>
      <c r="G122" s="201">
        <f>VLOOKUP($B122,Valores!$A$2:$G$300,6,FALSE)*VLOOKUP($G$77,Regional!$A$2:$B$7,2,FALSE)*VLOOKUP(VLOOKUP($B122,Indices_Poder!$B$5:$E$300,3,FALSE),Indices_Poder!$G$6:$N$27,4,FALSE)</f>
        <v>28446.031704525758</v>
      </c>
      <c r="H122" s="201">
        <f>VLOOKUP($B122,Valores!$A$2:$G$300,6,FALSE)*VLOOKUP($H$77,Regional!$A$2:$B$7,2,FALSE)*VLOOKUP(VLOOKUP($B122,Indices_Poder!$B$5:$E$300,3,FALSE),Indices_Poder!$G$6:$N$27,4,FALSE)</f>
        <v>27858.830271092516</v>
      </c>
      <c r="I122" s="201">
        <f>VLOOKUP($B122,Valores!$A$2:$G$300,6,FALSE)*VLOOKUP($I$77,Regional!$A$2:$B$7,2,FALSE)*VLOOKUP(VLOOKUP($B122,Indices_Poder!$B$5:$E$300,3,FALSE),Indices_Poder!$G$6:$N$27,4,FALSE)</f>
        <v>28102.574262328955</v>
      </c>
      <c r="J122" s="200">
        <f t="shared" si="29"/>
        <v>0</v>
      </c>
      <c r="K122" s="201">
        <f t="shared" si="29"/>
        <v>0</v>
      </c>
      <c r="L122" s="201">
        <f t="shared" si="29"/>
        <v>0</v>
      </c>
      <c r="M122" s="201">
        <f t="shared" si="29"/>
        <v>0</v>
      </c>
      <c r="N122" s="202">
        <f t="shared" si="29"/>
        <v>0</v>
      </c>
      <c r="O122" s="214"/>
      <c r="P122" s="203">
        <v>0</v>
      </c>
      <c r="Q122" s="313">
        <f>VLOOKUP(B122,Valores!$A$2:$P$300,14,FALSE)</f>
        <v>1</v>
      </c>
      <c r="R122" s="313">
        <f>VLOOKUP(B122,Valores!$A$2:$P$300,15,FALSE)</f>
        <v>3.3300000000000003E-2</v>
      </c>
      <c r="S122" s="300">
        <f t="shared" si="30"/>
        <v>0</v>
      </c>
      <c r="T122" s="300">
        <f t="shared" si="45"/>
        <v>0</v>
      </c>
      <c r="U122" s="300">
        <f t="shared" si="46"/>
        <v>0</v>
      </c>
      <c r="V122" s="300">
        <f t="shared" si="47"/>
        <v>0</v>
      </c>
      <c r="W122" s="300">
        <f t="shared" si="48"/>
        <v>0</v>
      </c>
      <c r="Y122" s="3">
        <f t="shared" si="49"/>
        <v>0</v>
      </c>
      <c r="Z122" s="3">
        <f t="shared" si="50"/>
        <v>0</v>
      </c>
      <c r="AA122" s="3">
        <f t="shared" si="37"/>
        <v>0</v>
      </c>
      <c r="AB122" s="3">
        <f t="shared" si="38"/>
        <v>0</v>
      </c>
      <c r="AC122" s="3">
        <f t="shared" si="51"/>
        <v>0</v>
      </c>
      <c r="AE122" s="298">
        <f t="shared" si="52"/>
        <v>0</v>
      </c>
      <c r="AF122" s="298">
        <f t="shared" si="53"/>
        <v>0</v>
      </c>
      <c r="AG122" s="298">
        <f t="shared" si="54"/>
        <v>0</v>
      </c>
      <c r="AH122" s="298">
        <f t="shared" si="55"/>
        <v>0</v>
      </c>
      <c r="AI122" s="298">
        <f t="shared" si="56"/>
        <v>0</v>
      </c>
    </row>
    <row r="123" spans="1:35" ht="15" x14ac:dyDescent="0.25">
      <c r="A123" s="181">
        <v>42</v>
      </c>
      <c r="B123" s="264" t="s">
        <v>270</v>
      </c>
      <c r="C123" s="5" t="str">
        <f>VLOOKUP(B123,Valores!$A$2:$F$300,5,FALSE)</f>
        <v>unid.</v>
      </c>
      <c r="D123" s="331">
        <f>IF(SE!$N$35=138,$P123,0)</f>
        <v>0</v>
      </c>
      <c r="E123" s="200">
        <f>VLOOKUP($B123,Valores!$A$2:$G$300,6,FALSE)*VLOOKUP($E$77,Regional!$A$2:$B$7,2,FALSE)*VLOOKUP(VLOOKUP($B123,Indices_Poder!$B$5:$E$300,3,FALSE),Indices_Poder!$G$6:$N$27,4,FALSE)</f>
        <v>49009.801702336008</v>
      </c>
      <c r="F123" s="201">
        <f>VLOOKUP($B123,Valores!$A$2:$G$300,6,FALSE)*VLOOKUP($F$77,Regional!$A$2:$B$7,2,FALSE)*VLOOKUP(VLOOKUP($B123,Indices_Poder!$B$5:$E$300,3,FALSE),Indices_Poder!$G$6:$N$27,4,FALSE)</f>
        <v>47102.654850906838</v>
      </c>
      <c r="G123" s="201">
        <f>VLOOKUP($B123,Valores!$A$2:$G$300,6,FALSE)*VLOOKUP($G$77,Regional!$A$2:$B$7,2,FALSE)*VLOOKUP(VLOOKUP($B123,Indices_Poder!$B$5:$E$300,3,FALSE),Indices_Poder!$G$6:$N$27,4,FALSE)</f>
        <v>49711.670467455879</v>
      </c>
      <c r="H123" s="201">
        <f>VLOOKUP($B123,Valores!$A$2:$G$300,6,FALSE)*VLOOKUP($H$77,Regional!$A$2:$B$7,2,FALSE)*VLOOKUP(VLOOKUP($B123,Indices_Poder!$B$5:$E$300,3,FALSE),Indices_Poder!$G$6:$N$27,4,FALSE)</f>
        <v>48685.489928108211</v>
      </c>
      <c r="I123" s="201">
        <f>VLOOKUP($B123,Valores!$A$2:$G$300,6,FALSE)*VLOOKUP($I$77,Regional!$A$2:$B$7,2,FALSE)*VLOOKUP(VLOOKUP($B123,Indices_Poder!$B$5:$E$300,3,FALSE),Indices_Poder!$G$6:$N$27,4,FALSE)</f>
        <v>49111.451661422332</v>
      </c>
      <c r="J123" s="200">
        <f t="shared" si="29"/>
        <v>0</v>
      </c>
      <c r="K123" s="201">
        <f t="shared" si="29"/>
        <v>0</v>
      </c>
      <c r="L123" s="201">
        <f t="shared" si="29"/>
        <v>0</v>
      </c>
      <c r="M123" s="201">
        <f t="shared" si="29"/>
        <v>0</v>
      </c>
      <c r="N123" s="202">
        <f t="shared" si="29"/>
        <v>0</v>
      </c>
      <c r="O123" s="214"/>
      <c r="P123" s="203">
        <v>0</v>
      </c>
      <c r="Q123" s="313">
        <f>VLOOKUP(B123,Valores!$A$2:$P$300,14,FALSE)</f>
        <v>1</v>
      </c>
      <c r="R123" s="313">
        <f>VLOOKUP(B123,Valores!$A$2:$P$300,15,FALSE)</f>
        <v>3.3300000000000003E-2</v>
      </c>
      <c r="S123" s="300">
        <f t="shared" si="30"/>
        <v>0</v>
      </c>
      <c r="T123" s="300">
        <f t="shared" si="45"/>
        <v>0</v>
      </c>
      <c r="U123" s="300">
        <f t="shared" si="46"/>
        <v>0</v>
      </c>
      <c r="V123" s="300">
        <f t="shared" si="47"/>
        <v>0</v>
      </c>
      <c r="W123" s="300">
        <f t="shared" si="48"/>
        <v>0</v>
      </c>
      <c r="Y123" s="3">
        <f t="shared" si="49"/>
        <v>0</v>
      </c>
      <c r="Z123" s="3">
        <f t="shared" si="50"/>
        <v>0</v>
      </c>
      <c r="AA123" s="3">
        <f t="shared" si="37"/>
        <v>0</v>
      </c>
      <c r="AB123" s="3">
        <f t="shared" si="38"/>
        <v>0</v>
      </c>
      <c r="AC123" s="3">
        <f t="shared" si="51"/>
        <v>0</v>
      </c>
      <c r="AE123" s="298">
        <f t="shared" si="52"/>
        <v>0</v>
      </c>
      <c r="AF123" s="298">
        <f t="shared" si="53"/>
        <v>0</v>
      </c>
      <c r="AG123" s="298">
        <f t="shared" si="54"/>
        <v>0</v>
      </c>
      <c r="AH123" s="298">
        <f t="shared" si="55"/>
        <v>0</v>
      </c>
      <c r="AI123" s="298">
        <f t="shared" si="56"/>
        <v>0</v>
      </c>
    </row>
    <row r="124" spans="1:35" ht="15" x14ac:dyDescent="0.25">
      <c r="A124" s="181">
        <v>43</v>
      </c>
      <c r="B124" s="264" t="s">
        <v>272</v>
      </c>
      <c r="C124" s="5" t="str">
        <f>VLOOKUP(B124,Valores!$A$2:$F$300,5,FALSE)</f>
        <v>unid.</v>
      </c>
      <c r="D124" s="331">
        <f>IF(SE!$N$35=138,$P124,0)</f>
        <v>0</v>
      </c>
      <c r="E124" s="200">
        <f>VLOOKUP($B124,Valores!$A$2:$G$300,6,FALSE)*VLOOKUP($E$77,Regional!$A$2:$B$7,2,FALSE)*VLOOKUP(VLOOKUP($B124,Indices_Poder!$B$5:$E$300,3,FALSE),Indices_Poder!$G$6:$N$27,4,FALSE)</f>
        <v>7855.0702627282453</v>
      </c>
      <c r="F124" s="201">
        <f>VLOOKUP($B124,Valores!$A$2:$G$300,6,FALSE)*VLOOKUP($F$77,Regional!$A$2:$B$7,2,FALSE)*VLOOKUP(VLOOKUP($B124,Indices_Poder!$B$5:$E$300,3,FALSE),Indices_Poder!$G$6:$N$27,4,FALSE)</f>
        <v>7549.4013557144253</v>
      </c>
      <c r="G124" s="201">
        <f>VLOOKUP($B124,Valores!$A$2:$G$300,6,FALSE)*VLOOKUP($G$77,Regional!$A$2:$B$7,2,FALSE)*VLOOKUP(VLOOKUP($B124,Indices_Poder!$B$5:$E$300,3,FALSE),Indices_Poder!$G$6:$N$27,4,FALSE)</f>
        <v>7967.5626269845998</v>
      </c>
      <c r="H124" s="201">
        <f>VLOOKUP($B124,Valores!$A$2:$G$300,6,FALSE)*VLOOKUP($H$77,Regional!$A$2:$B$7,2,FALSE)*VLOOKUP(VLOOKUP($B124,Indices_Poder!$B$5:$E$300,3,FALSE),Indices_Poder!$G$6:$N$27,4,FALSE)</f>
        <v>7803.0910323477228</v>
      </c>
      <c r="I124" s="201">
        <f>VLOOKUP($B124,Valores!$A$2:$G$300,6,FALSE)*VLOOKUP($I$77,Regional!$A$2:$B$7,2,FALSE)*VLOOKUP(VLOOKUP($B124,Indices_Poder!$B$5:$E$300,3,FALSE),Indices_Poder!$G$6:$N$27,4,FALSE)</f>
        <v>7871.3622603101994</v>
      </c>
      <c r="J124" s="200">
        <f>$D124*E124</f>
        <v>0</v>
      </c>
      <c r="K124" s="201">
        <f>$D124*F124</f>
        <v>0</v>
      </c>
      <c r="L124" s="201">
        <f>$D124*G124</f>
        <v>0</v>
      </c>
      <c r="M124" s="201">
        <f>$D124*H124</f>
        <v>0</v>
      </c>
      <c r="N124" s="202">
        <f>$D124*I124</f>
        <v>0</v>
      </c>
      <c r="O124" s="214"/>
      <c r="P124" s="203">
        <v>2</v>
      </c>
      <c r="Q124" s="313">
        <f>VLOOKUP(B124,Valores!$A$2:$P$300,14,FALSE)</f>
        <v>1</v>
      </c>
      <c r="R124" s="313">
        <f>VLOOKUP(B124,Valores!$A$2:$P$300,15,FALSE)</f>
        <v>0.04</v>
      </c>
      <c r="S124" s="300">
        <f t="shared" si="30"/>
        <v>0</v>
      </c>
      <c r="T124" s="300">
        <f t="shared" si="45"/>
        <v>0</v>
      </c>
      <c r="U124" s="300">
        <f t="shared" si="46"/>
        <v>0</v>
      </c>
      <c r="V124" s="300">
        <f t="shared" si="47"/>
        <v>0</v>
      </c>
      <c r="W124" s="300">
        <f t="shared" si="48"/>
        <v>0</v>
      </c>
      <c r="Y124" s="3">
        <f t="shared" si="49"/>
        <v>0</v>
      </c>
      <c r="Z124" s="3">
        <f t="shared" si="50"/>
        <v>0</v>
      </c>
      <c r="AA124" s="3">
        <f t="shared" si="37"/>
        <v>0</v>
      </c>
      <c r="AB124" s="3">
        <f t="shared" si="38"/>
        <v>0</v>
      </c>
      <c r="AC124" s="3">
        <f t="shared" si="51"/>
        <v>0</v>
      </c>
      <c r="AE124" s="298">
        <f t="shared" si="52"/>
        <v>0</v>
      </c>
      <c r="AF124" s="298">
        <f t="shared" si="53"/>
        <v>0</v>
      </c>
      <c r="AG124" s="298">
        <f t="shared" si="54"/>
        <v>0</v>
      </c>
      <c r="AH124" s="298">
        <f t="shared" si="55"/>
        <v>0</v>
      </c>
      <c r="AI124" s="298">
        <f t="shared" si="56"/>
        <v>0</v>
      </c>
    </row>
    <row r="125" spans="1:35" ht="15" x14ac:dyDescent="0.25">
      <c r="A125" s="181">
        <v>44</v>
      </c>
      <c r="B125" s="182" t="s">
        <v>385</v>
      </c>
      <c r="C125" s="5" t="str">
        <f>VLOOKUP(B125,Valores!$A$2:$F$300,5,FALSE)</f>
        <v>unid.</v>
      </c>
      <c r="D125" s="330">
        <f>IF(SE!$N$35=138,$P125,0)</f>
        <v>0</v>
      </c>
      <c r="E125" s="200">
        <f>VLOOKUP($B125,Valores!$A$2:$G$300,6,FALSE)*VLOOKUP($E$77,Regional!$A$2:$B$7,2,FALSE)*VLOOKUP(VLOOKUP($B125,Indices_Poder!$B$5:$E$300,3,FALSE),Indices_Poder!$G$6:$N$27,4,FALSE)</f>
        <v>74187.313722001913</v>
      </c>
      <c r="F125" s="201">
        <f>VLOOKUP($B125,Valores!$A$2:$G$300,6,FALSE)*VLOOKUP($F$77,Regional!$A$2:$B$7,2,FALSE)*VLOOKUP(VLOOKUP($B125,Indices_Poder!$B$5:$E$300,3,FALSE),Indices_Poder!$G$6:$N$27,4,FALSE)</f>
        <v>71300.419736177835</v>
      </c>
      <c r="G125" s="201">
        <f>VLOOKUP($B125,Valores!$A$2:$G$300,6,FALSE)*VLOOKUP($G$77,Regional!$A$2:$B$7,2,FALSE)*VLOOKUP(VLOOKUP($B125,Indices_Poder!$B$5:$E$300,3,FALSE),Indices_Poder!$G$6:$N$27,4,FALSE)</f>
        <v>75249.749325921934</v>
      </c>
      <c r="H125" s="201">
        <f>VLOOKUP($B125,Valores!$A$2:$G$300,6,FALSE)*VLOOKUP($H$77,Regional!$A$2:$B$7,2,FALSE)*VLOOKUP(VLOOKUP($B125,Indices_Poder!$B$5:$E$300,3,FALSE),Indices_Poder!$G$6:$N$27,4,FALSE)</f>
        <v>73696.395201569903</v>
      </c>
      <c r="I125" s="201">
        <f>VLOOKUP($B125,Valores!$A$2:$G$300,6,FALSE)*VLOOKUP($I$77,Regional!$A$2:$B$7,2,FALSE)*VLOOKUP(VLOOKUP($B125,Indices_Poder!$B$5:$E$300,3,FALSE),Indices_Poder!$G$6:$N$27,4,FALSE)</f>
        <v>74341.18370601791</v>
      </c>
      <c r="J125" s="201">
        <f t="shared" si="29"/>
        <v>0</v>
      </c>
      <c r="K125" s="201">
        <f t="shared" si="29"/>
        <v>0</v>
      </c>
      <c r="L125" s="201">
        <f t="shared" si="29"/>
        <v>0</v>
      </c>
      <c r="M125" s="201">
        <f t="shared" si="29"/>
        <v>0</v>
      </c>
      <c r="N125" s="202">
        <f t="shared" si="29"/>
        <v>0</v>
      </c>
      <c r="O125" s="214"/>
      <c r="P125" s="203">
        <v>1</v>
      </c>
      <c r="Q125" s="313">
        <f>VLOOKUP(B125,Valores!$A$2:$P$300,14,FALSE)</f>
        <v>1</v>
      </c>
      <c r="R125" s="313">
        <f>VLOOKUP(B125,Valores!$A$2:$P$300,15,FALSE)</f>
        <v>6.6699999999999995E-2</v>
      </c>
      <c r="S125" s="300">
        <f t="shared" si="30"/>
        <v>0</v>
      </c>
      <c r="T125" s="300">
        <f t="shared" si="45"/>
        <v>0</v>
      </c>
      <c r="U125" s="300">
        <f t="shared" si="46"/>
        <v>0</v>
      </c>
      <c r="V125" s="300">
        <f t="shared" si="47"/>
        <v>0</v>
      </c>
      <c r="W125" s="300">
        <f t="shared" si="48"/>
        <v>0</v>
      </c>
      <c r="Y125" s="3">
        <f t="shared" si="49"/>
        <v>0</v>
      </c>
      <c r="Z125" s="3">
        <f t="shared" si="50"/>
        <v>0</v>
      </c>
      <c r="AA125" s="3">
        <f t="shared" si="37"/>
        <v>0</v>
      </c>
      <c r="AB125" s="3">
        <f t="shared" si="38"/>
        <v>0</v>
      </c>
      <c r="AC125" s="3">
        <f t="shared" si="51"/>
        <v>0</v>
      </c>
      <c r="AE125" s="298">
        <f t="shared" si="52"/>
        <v>0</v>
      </c>
      <c r="AF125" s="298">
        <f t="shared" si="53"/>
        <v>0</v>
      </c>
      <c r="AG125" s="298">
        <f t="shared" si="54"/>
        <v>0</v>
      </c>
      <c r="AH125" s="298">
        <f t="shared" si="55"/>
        <v>0</v>
      </c>
      <c r="AI125" s="298">
        <f t="shared" si="56"/>
        <v>0</v>
      </c>
    </row>
    <row r="126" spans="1:35" ht="15" x14ac:dyDescent="0.25">
      <c r="A126" s="181">
        <v>45</v>
      </c>
      <c r="B126" s="264" t="s">
        <v>478</v>
      </c>
      <c r="C126" s="5" t="str">
        <f>VLOOKUP(B126,Valores!$A$2:$F$300,5,FALSE)</f>
        <v>unid.</v>
      </c>
      <c r="D126" s="331">
        <f>$P126</f>
        <v>6</v>
      </c>
      <c r="E126" s="200">
        <f>EXP(7.07899+0.44081)*POWER(138,0.52822)*1.004817*(1+Valores!$H$162)*(1+Valores!$I$162)*(1+Valores!$J$162)*VLOOKUP(VLOOKUP($B126,Indices_Poder!$B$5:$E$300,3,FALSE),Indices_Poder!$G$6:$N$27,8,FALSE)*VLOOKUP($E$77,Regional!$A$2:$B$7,2,FALSE)</f>
        <v>52135.612938206294</v>
      </c>
      <c r="F126" s="201">
        <f>EXP(7.07899+0.44081)*POWER(138,0.52822)*1.004817*(1+Valores!$H$162)*(1+Valores!$I$162)*(1+Valores!$J$162)*VLOOKUP(VLOOKUP($B126,Indices_Poder!$B$5:$E$300,3,FALSE),Indices_Poder!$G$6:$N$27,8,FALSE)*VLOOKUP($F$77,Regional!$A$2:$B$7,2,FALSE)</f>
        <v>50106.829580413374</v>
      </c>
      <c r="G126" s="201">
        <f>EXP(7.07899+0.44081)*POWER(138,0.52822)*1.004817*(1+Valores!$H$162)*(1+Valores!$I$162)*(1+Valores!$J$162)*VLOOKUP(VLOOKUP($B126,Indices_Poder!$B$5:$E$300,3,FALSE),Indices_Poder!$G$6:$N$27,8,FALSE)*VLOOKUP($G$77,Regional!$A$2:$B$7,2,FALSE)</f>
        <v>52882.2464074448</v>
      </c>
      <c r="H126" s="201">
        <f>EXP(7.07899+0.44081)*POWER(138,0.52822)*1.004817*(1+Valores!$H$162)*(1+Valores!$I$162)*(1+Valores!$J$162)*VLOOKUP(VLOOKUP($B126,Indices_Poder!$B$5:$E$300,3,FALSE),Indices_Poder!$G$6:$N$27,8,FALSE)*VLOOKUP($H$77,Regional!$A$2:$B$7,2,FALSE)</f>
        <v>51790.616783454709</v>
      </c>
      <c r="I126" s="201">
        <f>EXP(7.07899+0.44081)*POWER(138,0.52822)*1.004817*(1+Valores!$H$162)*(1+Valores!$I$162)*(1+Valores!$J$162)*VLOOKUP(VLOOKUP($B126,Indices_Poder!$B$5:$E$300,3,FALSE),Indices_Poder!$G$6:$N$27,8,FALSE)*VLOOKUP($I$77,Regional!$A$2:$B$7,2,FALSE)</f>
        <v>52243.746061337384</v>
      </c>
      <c r="J126" s="200">
        <f t="shared" si="29"/>
        <v>312813.67762923776</v>
      </c>
      <c r="K126" s="201">
        <f t="shared" si="29"/>
        <v>300640.97748248023</v>
      </c>
      <c r="L126" s="201">
        <f t="shared" si="29"/>
        <v>317293.47844466881</v>
      </c>
      <c r="M126" s="201">
        <f t="shared" si="29"/>
        <v>310743.70070072822</v>
      </c>
      <c r="N126" s="202">
        <f t="shared" si="29"/>
        <v>313462.4763680243</v>
      </c>
      <c r="O126" s="214"/>
      <c r="P126" s="203">
        <v>6</v>
      </c>
      <c r="Q126" s="313">
        <f>VLOOKUP(B126,Valores!$A$2:$P$300,14,FALSE)</f>
        <v>1</v>
      </c>
      <c r="R126" s="313">
        <f>VLOOKUP(B126,Valores!$A$2:$P$300,15,FALSE)</f>
        <v>3.3300000000000003E-2</v>
      </c>
      <c r="S126" s="300">
        <f t="shared" si="30"/>
        <v>0</v>
      </c>
      <c r="T126" s="300">
        <f t="shared" si="45"/>
        <v>0</v>
      </c>
      <c r="U126" s="300">
        <f t="shared" si="46"/>
        <v>0</v>
      </c>
      <c r="V126" s="300">
        <f t="shared" si="47"/>
        <v>0</v>
      </c>
      <c r="W126" s="300">
        <f t="shared" si="48"/>
        <v>0</v>
      </c>
      <c r="Y126" s="3">
        <f t="shared" si="49"/>
        <v>312813.67762923776</v>
      </c>
      <c r="Z126" s="3">
        <f t="shared" si="50"/>
        <v>300640.97748248023</v>
      </c>
      <c r="AA126" s="3">
        <f t="shared" si="37"/>
        <v>317293.47844466881</v>
      </c>
      <c r="AB126" s="3">
        <f t="shared" si="38"/>
        <v>310743.70070072822</v>
      </c>
      <c r="AC126" s="3">
        <f t="shared" si="51"/>
        <v>313462.4763680243</v>
      </c>
      <c r="AE126" s="298">
        <f t="shared" si="52"/>
        <v>312813.67762923776</v>
      </c>
      <c r="AF126" s="298">
        <f t="shared" si="53"/>
        <v>300640.97748248023</v>
      </c>
      <c r="AG126" s="298">
        <f t="shared" si="54"/>
        <v>317293.47844466881</v>
      </c>
      <c r="AH126" s="298">
        <f t="shared" si="55"/>
        <v>310743.70070072822</v>
      </c>
      <c r="AI126" s="298">
        <f t="shared" si="56"/>
        <v>313462.4763680243</v>
      </c>
    </row>
    <row r="127" spans="1:35" ht="15" x14ac:dyDescent="0.25">
      <c r="A127" s="181">
        <v>46</v>
      </c>
      <c r="B127" s="182" t="s">
        <v>383</v>
      </c>
      <c r="C127" s="5" t="str">
        <f>VLOOKUP(B127,Valores!$A$2:$F$300,5,FALSE)</f>
        <v>m³</v>
      </c>
      <c r="D127" s="335">
        <f>$P127</f>
        <v>6.96</v>
      </c>
      <c r="E127" s="200">
        <f>VLOOKUP($B127,Valores!$A$2:$G$300,6,FALSE)*VLOOKUP($E$77,Regional!$A$2:$B$7,2,FALSE)*VLOOKUP(VLOOKUP($B127,Indices_Poder!$B$5:$E$300,3,FALSE),Indices_Poder!$G$6:$N$27,4,FALSE)</f>
        <v>4114.7439982547594</v>
      </c>
      <c r="F127" s="201">
        <f>VLOOKUP($B127,Valores!$A$2:$G$300,6,FALSE)*VLOOKUP($F$77,Regional!$A$2:$B$7,2,FALSE)*VLOOKUP(VLOOKUP($B127,Indices_Poder!$B$5:$E$300,3,FALSE),Indices_Poder!$G$6:$N$27,4,FALSE)</f>
        <v>3954.6245774831664</v>
      </c>
      <c r="G127" s="201">
        <f>VLOOKUP($B127,Valores!$A$2:$G$300,6,FALSE)*VLOOKUP($G$77,Regional!$A$2:$B$7,2,FALSE)*VLOOKUP(VLOOKUP($B127,Indices_Poder!$B$5:$E$300,3,FALSE),Indices_Poder!$G$6:$N$27,4,FALSE)</f>
        <v>4173.6711962544559</v>
      </c>
      <c r="H127" s="201">
        <f>VLOOKUP($B127,Valores!$A$2:$G$300,6,FALSE)*VLOOKUP($H$77,Regional!$A$2:$B$7,2,FALSE)*VLOOKUP(VLOOKUP($B127,Indices_Poder!$B$5:$E$300,3,FALSE),Indices_Poder!$G$6:$N$27,4,FALSE)</f>
        <v>4087.5155688342093</v>
      </c>
      <c r="I127" s="201">
        <f>VLOOKUP($B127,Valores!$A$2:$G$300,6,FALSE)*VLOOKUP($I$77,Regional!$A$2:$B$7,2,FALSE)*VLOOKUP(VLOOKUP($B127,Indices_Poder!$B$5:$E$300,3,FALSE),Indices_Poder!$G$6:$N$27,4,FALSE)</f>
        <v>4123.2782821029905</v>
      </c>
      <c r="J127" s="200">
        <f t="shared" si="29"/>
        <v>28638.618227853127</v>
      </c>
      <c r="K127" s="201">
        <f t="shared" si="29"/>
        <v>27524.187059282838</v>
      </c>
      <c r="L127" s="201">
        <f t="shared" si="29"/>
        <v>29048.751525931013</v>
      </c>
      <c r="M127" s="201">
        <f t="shared" si="29"/>
        <v>28449.108359086098</v>
      </c>
      <c r="N127" s="202">
        <f t="shared" si="29"/>
        <v>28698.016843436813</v>
      </c>
      <c r="O127" s="214"/>
      <c r="P127" s="203">
        <v>6.96</v>
      </c>
      <c r="Q127" s="313">
        <f>VLOOKUP(B127,Valores!$A$2:$P$300,14,FALSE)</f>
        <v>1</v>
      </c>
      <c r="R127" s="313">
        <f>VLOOKUP(B127,Valores!$A$2:$P$300,15,FALSE)</f>
        <v>3.1300000000000001E-2</v>
      </c>
      <c r="S127" s="300">
        <f t="shared" si="30"/>
        <v>0</v>
      </c>
      <c r="T127" s="300">
        <f t="shared" si="45"/>
        <v>0</v>
      </c>
      <c r="U127" s="300">
        <f t="shared" si="46"/>
        <v>0</v>
      </c>
      <c r="V127" s="300">
        <f t="shared" si="47"/>
        <v>0</v>
      </c>
      <c r="W127" s="300">
        <f t="shared" si="48"/>
        <v>0</v>
      </c>
      <c r="Y127" s="3">
        <f t="shared" si="49"/>
        <v>28638.618227853127</v>
      </c>
      <c r="Z127" s="3">
        <f t="shared" si="50"/>
        <v>27524.187059282838</v>
      </c>
      <c r="AA127" s="3">
        <f t="shared" si="37"/>
        <v>29048.751525931013</v>
      </c>
      <c r="AB127" s="3">
        <f t="shared" si="38"/>
        <v>28449.108359086098</v>
      </c>
      <c r="AC127" s="3">
        <f t="shared" si="51"/>
        <v>28698.016843436813</v>
      </c>
      <c r="AE127" s="298">
        <f t="shared" si="52"/>
        <v>28638.618227853127</v>
      </c>
      <c r="AF127" s="298">
        <f t="shared" si="53"/>
        <v>27524.187059282838</v>
      </c>
      <c r="AG127" s="298">
        <f t="shared" si="54"/>
        <v>29048.751525931013</v>
      </c>
      <c r="AH127" s="298">
        <f t="shared" si="55"/>
        <v>28449.108359086098</v>
      </c>
      <c r="AI127" s="298">
        <f t="shared" si="56"/>
        <v>28698.016843436813</v>
      </c>
    </row>
    <row r="128" spans="1:35" ht="15" x14ac:dyDescent="0.25">
      <c r="A128" s="181">
        <v>47</v>
      </c>
      <c r="B128" s="182" t="s">
        <v>384</v>
      </c>
      <c r="C128" s="5" t="str">
        <f>VLOOKUP(B128,Valores!$A$2:$F$300,5,FALSE)</f>
        <v>kg</v>
      </c>
      <c r="D128" s="331">
        <f>$P128</f>
        <v>630</v>
      </c>
      <c r="E128" s="200">
        <f>VLOOKUP($B128,Valores!$A$2:$G$300,6,FALSE)*VLOOKUP($E$77,Regional!$A$2:$B$7,2,FALSE)*VLOOKUP(VLOOKUP($B128,Indices_Poder!$B$5:$E$300,3,FALSE),Indices_Poder!$G$6:$N$27,4,FALSE)</f>
        <v>74.796576838266489</v>
      </c>
      <c r="F128" s="201">
        <f>VLOOKUP($B128,Valores!$A$2:$G$300,6,FALSE)*VLOOKUP($F$77,Regional!$A$2:$B$7,2,FALSE)*VLOOKUP(VLOOKUP($B128,Indices_Poder!$B$5:$E$300,3,FALSE),Indices_Poder!$G$6:$N$27,4,FALSE)</f>
        <v>71.885974243276166</v>
      </c>
      <c r="G128" s="201">
        <f>VLOOKUP($B128,Valores!$A$2:$G$300,6,FALSE)*VLOOKUP($G$77,Regional!$A$2:$B$7,2,FALSE)*VLOOKUP(VLOOKUP($B128,Indices_Poder!$B$5:$E$300,3,FALSE),Indices_Poder!$G$6:$N$27,4,FALSE)</f>
        <v>75.867737691752779</v>
      </c>
      <c r="H128" s="201">
        <f>VLOOKUP($B128,Valores!$A$2:$G$300,6,FALSE)*VLOOKUP($H$77,Regional!$A$2:$B$7,2,FALSE)*VLOOKUP(VLOOKUP($B128,Indices_Poder!$B$5:$E$300,3,FALSE),Indices_Poder!$G$6:$N$27,4,FALSE)</f>
        <v>74.301626650793523</v>
      </c>
      <c r="I128" s="201">
        <f>VLOOKUP($B128,Valores!$A$2:$G$300,6,FALSE)*VLOOKUP($I$77,Regional!$A$2:$B$7,2,FALSE)*VLOOKUP(VLOOKUP($B128,Indices_Poder!$B$5:$E$300,3,FALSE),Indices_Poder!$G$6:$N$27,4,FALSE)</f>
        <v>74.95171047911623</v>
      </c>
      <c r="J128" s="200">
        <f t="shared" si="29"/>
        <v>47121.843408107889</v>
      </c>
      <c r="K128" s="201">
        <f t="shared" si="29"/>
        <v>45288.163773263987</v>
      </c>
      <c r="L128" s="201">
        <f t="shared" si="29"/>
        <v>47796.674745804252</v>
      </c>
      <c r="M128" s="201">
        <f t="shared" si="29"/>
        <v>46810.024789999916</v>
      </c>
      <c r="N128" s="202">
        <f t="shared" si="29"/>
        <v>47219.577601843223</v>
      </c>
      <c r="O128" s="214"/>
      <c r="P128" s="203">
        <v>630</v>
      </c>
      <c r="Q128" s="313">
        <f>VLOOKUP(B128,Valores!$A$2:$P$300,14,FALSE)</f>
        <v>1</v>
      </c>
      <c r="R128" s="313">
        <f>VLOOKUP(B128,Valores!$A$2:$P$300,15,FALSE)</f>
        <v>3.1300000000000001E-2</v>
      </c>
      <c r="S128" s="300">
        <f t="shared" si="30"/>
        <v>0</v>
      </c>
      <c r="T128" s="300">
        <f t="shared" si="45"/>
        <v>0</v>
      </c>
      <c r="U128" s="300">
        <f t="shared" si="46"/>
        <v>0</v>
      </c>
      <c r="V128" s="300">
        <f t="shared" si="47"/>
        <v>0</v>
      </c>
      <c r="W128" s="300">
        <f t="shared" si="48"/>
        <v>0</v>
      </c>
      <c r="Y128" s="3">
        <f t="shared" si="49"/>
        <v>47121.843408107889</v>
      </c>
      <c r="Z128" s="3">
        <f t="shared" si="50"/>
        <v>45288.163773263987</v>
      </c>
      <c r="AA128" s="3">
        <f t="shared" si="37"/>
        <v>47796.674745804252</v>
      </c>
      <c r="AB128" s="3">
        <f t="shared" si="38"/>
        <v>46810.024789999916</v>
      </c>
      <c r="AC128" s="3">
        <f t="shared" si="51"/>
        <v>47219.577601843223</v>
      </c>
      <c r="AE128" s="298">
        <f t="shared" si="52"/>
        <v>47121.843408107889</v>
      </c>
      <c r="AF128" s="298">
        <f t="shared" si="53"/>
        <v>45288.163773263987</v>
      </c>
      <c r="AG128" s="298">
        <f t="shared" si="54"/>
        <v>47796.674745804252</v>
      </c>
      <c r="AH128" s="298">
        <f t="shared" si="55"/>
        <v>46810.024789999916</v>
      </c>
      <c r="AI128" s="298">
        <f t="shared" si="56"/>
        <v>47219.577601843223</v>
      </c>
    </row>
    <row r="129" spans="1:35" x14ac:dyDescent="0.2">
      <c r="A129" s="181"/>
      <c r="B129" s="188"/>
      <c r="C129" s="188"/>
      <c r="D129" s="204"/>
      <c r="E129" s="205"/>
      <c r="F129" s="205"/>
      <c r="G129" s="205"/>
      <c r="H129" s="205"/>
      <c r="I129" s="206"/>
      <c r="J129" s="205"/>
      <c r="K129" s="205"/>
      <c r="L129" s="205"/>
      <c r="M129" s="205"/>
      <c r="N129" s="206"/>
      <c r="O129" s="214"/>
      <c r="Q129" s="313"/>
      <c r="R129" s="313"/>
      <c r="S129" s="300">
        <f t="shared" si="30"/>
        <v>0</v>
      </c>
      <c r="T129" s="300">
        <f t="shared" si="45"/>
        <v>0</v>
      </c>
      <c r="U129" s="300">
        <f t="shared" si="46"/>
        <v>0</v>
      </c>
      <c r="V129" s="300">
        <f t="shared" si="47"/>
        <v>0</v>
      </c>
      <c r="W129" s="300">
        <f t="shared" si="48"/>
        <v>0</v>
      </c>
      <c r="Y129" s="3">
        <f t="shared" si="49"/>
        <v>0</v>
      </c>
      <c r="Z129" s="3">
        <f t="shared" si="50"/>
        <v>0</v>
      </c>
      <c r="AA129" s="3">
        <f>L129+U129</f>
        <v>0</v>
      </c>
      <c r="AB129" s="3">
        <f t="shared" si="38"/>
        <v>0</v>
      </c>
      <c r="AC129" s="3">
        <f t="shared" si="51"/>
        <v>0</v>
      </c>
      <c r="AE129" s="298">
        <f t="shared" si="52"/>
        <v>0</v>
      </c>
      <c r="AF129" s="298">
        <f t="shared" si="53"/>
        <v>0</v>
      </c>
      <c r="AG129" s="298">
        <f t="shared" si="54"/>
        <v>0</v>
      </c>
      <c r="AH129" s="298">
        <f t="shared" si="55"/>
        <v>0</v>
      </c>
      <c r="AI129" s="298">
        <f t="shared" si="56"/>
        <v>0</v>
      </c>
    </row>
    <row r="130" spans="1:35" s="145" customFormat="1" x14ac:dyDescent="0.2">
      <c r="A130" s="207"/>
      <c r="B130" s="141" t="s">
        <v>112</v>
      </c>
      <c r="C130" s="141"/>
      <c r="D130" s="142"/>
      <c r="E130" s="143"/>
      <c r="F130" s="143"/>
      <c r="G130" s="143"/>
      <c r="H130" s="143"/>
      <c r="I130" s="143"/>
      <c r="J130" s="143">
        <f>SUM(J78:J129)</f>
        <v>1035844.5520147872</v>
      </c>
      <c r="K130" s="143">
        <f>SUM(K78:K129)</f>
        <v>995536.13191663148</v>
      </c>
      <c r="L130" s="143">
        <f>SUM(L78:L129)</f>
        <v>1050678.8690559866</v>
      </c>
      <c r="M130" s="143">
        <f>SUM(M78:M129)</f>
        <v>1028990.0744854055</v>
      </c>
      <c r="N130" s="144">
        <f>SUM(N78:N129)</f>
        <v>1037992.970344892</v>
      </c>
      <c r="O130" s="277"/>
      <c r="S130" s="299">
        <f>SUMIF($Q79:$Q129,"&lt;&gt;Rateio",AE79:AE129)</f>
        <v>1035844.5520147872</v>
      </c>
      <c r="T130" s="299">
        <f>SUMIF($Q79:$Q129,"&lt;&gt;Rateio",AF79:AF129)</f>
        <v>995536.13191663148</v>
      </c>
      <c r="U130" s="299">
        <f>SUMIF($Q79:$Q129,"&lt;&gt;Rateio",AG79:AG129)</f>
        <v>1050678.8690559866</v>
      </c>
      <c r="V130" s="299">
        <f>SUMIF($Q79:$Q129,"&lt;&gt;Rateio",AH79:AH129)</f>
        <v>1028990.0744854055</v>
      </c>
      <c r="W130" s="299">
        <f>SUMIF($Q79:$Q129,"&lt;&gt;Rateio",AI79:AI129)</f>
        <v>1037992.970344892</v>
      </c>
      <c r="Y130" s="7"/>
      <c r="Z130" s="7"/>
      <c r="AA130" s="7"/>
      <c r="AB130" s="7"/>
      <c r="AC130" s="7"/>
      <c r="AE130" s="301"/>
      <c r="AF130" s="301"/>
      <c r="AG130" s="301"/>
      <c r="AH130" s="301"/>
      <c r="AI130" s="301"/>
    </row>
    <row r="131" spans="1:35" s="145" customFormat="1" x14ac:dyDescent="0.2">
      <c r="A131" s="207"/>
      <c r="B131" s="141"/>
      <c r="C131" s="141"/>
      <c r="D131" s="142"/>
      <c r="E131" s="146" t="s">
        <v>36</v>
      </c>
      <c r="F131" s="146" t="s">
        <v>37</v>
      </c>
      <c r="G131" s="146" t="s">
        <v>38</v>
      </c>
      <c r="H131" s="146" t="s">
        <v>39</v>
      </c>
      <c r="I131" s="146" t="s">
        <v>40</v>
      </c>
      <c r="J131" s="143"/>
      <c r="K131" s="143"/>
      <c r="L131" s="143"/>
      <c r="M131" s="143"/>
      <c r="N131" s="144"/>
      <c r="O131" s="277"/>
      <c r="S131" s="299">
        <f>SUMIF($Q79:$Q129,"&lt;&gt;Rateio",Y79:Y129)</f>
        <v>1035844.5520147872</v>
      </c>
      <c r="T131" s="299">
        <f>SUMIF($Q79:$Q129,"&lt;&gt;Rateio",Z79:Z129)</f>
        <v>995536.13191663148</v>
      </c>
      <c r="U131" s="299">
        <f>SUMIF($Q79:$Q129,"&lt;&gt;Rateio",AA79:AA129)</f>
        <v>1050678.8690559866</v>
      </c>
      <c r="V131" s="299">
        <f>SUMIF($Q79:$Q129,"&lt;&gt;Rateio",AB79:AB129)</f>
        <v>1028990.0744854055</v>
      </c>
      <c r="W131" s="299">
        <f>SUMIF($Q79:$Q129,"&lt;&gt;Rateio",AC79:AC129)</f>
        <v>1037992.970344892</v>
      </c>
      <c r="Y131" s="2"/>
      <c r="Z131" s="2"/>
      <c r="AA131" s="2"/>
      <c r="AB131" s="2"/>
      <c r="AC131" s="2"/>
      <c r="AE131" s="298"/>
      <c r="AF131" s="298"/>
      <c r="AG131" s="298"/>
      <c r="AH131" s="298"/>
      <c r="AI131" s="298"/>
    </row>
    <row r="132" spans="1:35" s="151" customFormat="1" ht="12.75" hidden="1" customHeight="1" x14ac:dyDescent="0.2">
      <c r="A132" s="208"/>
      <c r="B132" s="147" t="s">
        <v>242</v>
      </c>
      <c r="C132" s="147"/>
      <c r="D132" s="148"/>
      <c r="E132" s="149">
        <f>(J79+J80+J81+J82+J83+J84+J87+J88+J89+J90+J93+J94+J96+J97+J98+J106+J107)*3.98%</f>
        <v>20558.101817050188</v>
      </c>
      <c r="F132" s="149">
        <f>(K79+K80+K81+K82+K83+K84+K87+K88+K89+K90+K93+K94+K96+K97+K98+K106+K107)*3.98%</f>
        <v>19758.112472268189</v>
      </c>
      <c r="G132" s="149">
        <f>(L79+L80+L81+L82+L83+L84+L87+L88+L89+L90+L93+L94+L96+L97+L98+L106+L107)*3.98%</f>
        <v>20852.514139368439</v>
      </c>
      <c r="H132" s="149">
        <f>(M79+M80+M81+M82+M83+M84+M87+M88+M89+M90+M93+M94+M96+M97+M98+M106+M107)*3.98%</f>
        <v>20422.063019841065</v>
      </c>
      <c r="I132" s="149">
        <f>(N79+N80+N81+N82+N83+N84+N87+N88+N89+N90+N93+N94+N96+N97+N98+N106+N107)*3.98%</f>
        <v>20600.740843041105</v>
      </c>
      <c r="J132" s="149"/>
      <c r="K132" s="149"/>
      <c r="L132" s="149"/>
      <c r="M132" s="149"/>
      <c r="N132" s="150"/>
      <c r="O132" s="277"/>
      <c r="P132" s="145"/>
      <c r="Q132" s="145"/>
      <c r="R132" s="145"/>
      <c r="S132" s="342"/>
      <c r="T132" s="342"/>
      <c r="U132" s="342"/>
      <c r="V132" s="342"/>
      <c r="W132" s="342"/>
      <c r="Y132" s="343"/>
      <c r="Z132" s="343"/>
      <c r="AA132" s="343"/>
      <c r="AB132" s="343"/>
      <c r="AC132" s="343"/>
      <c r="AE132" s="344"/>
      <c r="AF132" s="344"/>
      <c r="AG132" s="344"/>
      <c r="AH132" s="344"/>
      <c r="AI132" s="344"/>
    </row>
    <row r="133" spans="1:35" s="151" customFormat="1" ht="12.75" hidden="1" customHeight="1" x14ac:dyDescent="0.2">
      <c r="A133" s="208"/>
      <c r="B133" s="147" t="s">
        <v>113</v>
      </c>
      <c r="C133" s="152"/>
      <c r="D133" s="153"/>
      <c r="E133" s="154">
        <f>E132+J130</f>
        <v>1056402.6538318375</v>
      </c>
      <c r="F133" s="154">
        <f>F132+K130</f>
        <v>1015294.2443888996</v>
      </c>
      <c r="G133" s="154">
        <f>G132+L130</f>
        <v>1071531.3831953551</v>
      </c>
      <c r="H133" s="154">
        <f>H132+M130</f>
        <v>1049412.1375052466</v>
      </c>
      <c r="I133" s="154">
        <f>I132+N130</f>
        <v>1058593.7111879331</v>
      </c>
      <c r="J133" s="154"/>
      <c r="K133" s="154"/>
      <c r="L133" s="154"/>
      <c r="M133" s="154"/>
      <c r="N133" s="155"/>
      <c r="O133" s="277"/>
      <c r="P133" s="145"/>
      <c r="Q133" s="145"/>
      <c r="R133" s="145"/>
      <c r="S133" s="300"/>
      <c r="T133" s="300"/>
      <c r="U133" s="300"/>
      <c r="V133" s="300"/>
      <c r="W133" s="300"/>
      <c r="Y133" s="2"/>
      <c r="Z133" s="2"/>
      <c r="AA133" s="2"/>
      <c r="AB133" s="2"/>
      <c r="AC133" s="2"/>
      <c r="AE133" s="298"/>
      <c r="AF133" s="298"/>
      <c r="AG133" s="298"/>
      <c r="AH133" s="298"/>
      <c r="AI133" s="298"/>
    </row>
    <row r="134" spans="1:35" s="151" customFormat="1" ht="12.75" hidden="1" customHeight="1" x14ac:dyDescent="0.2">
      <c r="A134" s="208"/>
      <c r="B134" s="147" t="s">
        <v>234</v>
      </c>
      <c r="C134" s="147"/>
      <c r="D134" s="148"/>
      <c r="E134" s="149">
        <f>E133*2.7%</f>
        <v>28522.871653459613</v>
      </c>
      <c r="F134" s="149">
        <f>F133*2.7%</f>
        <v>27412.944598500293</v>
      </c>
      <c r="G134" s="149">
        <f>G133*2.7%</f>
        <v>28931.34734627459</v>
      </c>
      <c r="H134" s="149">
        <f>H133*2.7%</f>
        <v>28334.127712641661</v>
      </c>
      <c r="I134" s="149">
        <f>I133*2.7%</f>
        <v>28582.030202074198</v>
      </c>
      <c r="J134" s="149"/>
      <c r="K134" s="149"/>
      <c r="L134" s="149"/>
      <c r="M134" s="149"/>
      <c r="N134" s="150"/>
      <c r="O134" s="277"/>
      <c r="P134" s="145"/>
      <c r="Q134" s="145"/>
      <c r="R134" s="145"/>
      <c r="S134" s="300"/>
      <c r="T134" s="300"/>
      <c r="U134" s="300"/>
      <c r="V134" s="300"/>
      <c r="W134" s="300"/>
      <c r="Y134" s="2"/>
      <c r="Z134" s="2"/>
      <c r="AA134" s="2"/>
      <c r="AB134" s="2"/>
      <c r="AC134" s="2"/>
      <c r="AE134" s="298"/>
      <c r="AF134" s="298"/>
      <c r="AG134" s="298"/>
      <c r="AH134" s="298"/>
      <c r="AI134" s="298"/>
    </row>
    <row r="135" spans="1:35" s="151" customFormat="1" ht="12.75" hidden="1" customHeight="1" x14ac:dyDescent="0.2">
      <c r="A135" s="208"/>
      <c r="B135" s="147" t="s">
        <v>235</v>
      </c>
      <c r="C135" s="152"/>
      <c r="D135" s="153"/>
      <c r="E135" s="154">
        <f>E133*1.4%</f>
        <v>14789.637153645723</v>
      </c>
      <c r="F135" s="154">
        <f>F133*1.4%</f>
        <v>14214.119421444593</v>
      </c>
      <c r="G135" s="154">
        <f>G133*1.4%</f>
        <v>15001.43936473497</v>
      </c>
      <c r="H135" s="154">
        <f>H133*1.4%</f>
        <v>14691.769925073449</v>
      </c>
      <c r="I135" s="154">
        <f>I133*1.4%</f>
        <v>14820.311956631062</v>
      </c>
      <c r="J135" s="154"/>
      <c r="K135" s="154"/>
      <c r="L135" s="154"/>
      <c r="M135" s="154"/>
      <c r="N135" s="155"/>
      <c r="O135" s="277"/>
      <c r="P135" s="145"/>
      <c r="Q135" s="145"/>
      <c r="R135" s="145"/>
      <c r="S135" s="300"/>
      <c r="T135" s="300"/>
      <c r="U135" s="300"/>
      <c r="V135" s="300"/>
      <c r="W135" s="300"/>
      <c r="Y135" s="2"/>
      <c r="Z135" s="2"/>
      <c r="AA135" s="2"/>
      <c r="AB135" s="2"/>
      <c r="AC135" s="2"/>
      <c r="AE135" s="298"/>
      <c r="AF135" s="298"/>
      <c r="AG135" s="298"/>
      <c r="AH135" s="298"/>
      <c r="AI135" s="298"/>
    </row>
    <row r="136" spans="1:35" s="151" customFormat="1" ht="12.75" hidden="1" customHeight="1" x14ac:dyDescent="0.2">
      <c r="A136" s="208"/>
      <c r="B136" s="147" t="s">
        <v>240</v>
      </c>
      <c r="C136" s="147"/>
      <c r="D136" s="147"/>
      <c r="E136" s="149">
        <f>E133*3.99%</f>
        <v>42150.465887890321</v>
      </c>
      <c r="F136" s="149">
        <f>F133*3.99%</f>
        <v>40510.2403511171</v>
      </c>
      <c r="G136" s="149">
        <f>G133*3.99%</f>
        <v>42754.102189494675</v>
      </c>
      <c r="H136" s="149">
        <f>H133*3.99%</f>
        <v>41871.544286459342</v>
      </c>
      <c r="I136" s="149">
        <f>I133*3.99%</f>
        <v>42237.889076398533</v>
      </c>
      <c r="J136" s="149"/>
      <c r="K136" s="149"/>
      <c r="L136" s="149"/>
      <c r="M136" s="149"/>
      <c r="N136" s="150"/>
      <c r="O136" s="277"/>
      <c r="P136" s="145"/>
      <c r="Q136" s="145"/>
      <c r="R136" s="145"/>
      <c r="S136" s="300"/>
      <c r="T136" s="300"/>
      <c r="U136" s="300"/>
      <c r="V136" s="300"/>
      <c r="W136" s="300"/>
      <c r="Y136" s="2"/>
      <c r="Z136" s="2"/>
      <c r="AA136" s="2"/>
      <c r="AB136" s="2"/>
      <c r="AC136" s="2"/>
      <c r="AE136" s="298"/>
      <c r="AF136" s="298"/>
      <c r="AG136" s="298"/>
      <c r="AH136" s="298"/>
      <c r="AI136" s="298"/>
    </row>
    <row r="137" spans="1:35" s="151" customFormat="1" ht="12.75" hidden="1" customHeight="1" x14ac:dyDescent="0.2">
      <c r="A137" s="208"/>
      <c r="B137" s="156" t="s">
        <v>236</v>
      </c>
      <c r="C137" s="156"/>
      <c r="D137" s="157"/>
      <c r="E137" s="158">
        <f>E133*2.7%</f>
        <v>28522.871653459613</v>
      </c>
      <c r="F137" s="158">
        <f>F133*2.7%</f>
        <v>27412.944598500293</v>
      </c>
      <c r="G137" s="158">
        <f>G133*2.7%</f>
        <v>28931.34734627459</v>
      </c>
      <c r="H137" s="158">
        <f>H133*2.7%</f>
        <v>28334.127712641661</v>
      </c>
      <c r="I137" s="158">
        <f>I133*2.7%</f>
        <v>28582.030202074198</v>
      </c>
      <c r="J137" s="158"/>
      <c r="K137" s="158"/>
      <c r="L137" s="158"/>
      <c r="M137" s="158"/>
      <c r="N137" s="159"/>
      <c r="O137" s="277"/>
      <c r="P137" s="145"/>
      <c r="Q137" s="145"/>
      <c r="R137" s="145"/>
      <c r="S137" s="300"/>
      <c r="T137" s="300"/>
      <c r="U137" s="300"/>
      <c r="V137" s="300"/>
      <c r="W137" s="300"/>
      <c r="Y137" s="2"/>
      <c r="Z137" s="2"/>
      <c r="AA137" s="2"/>
      <c r="AB137" s="2"/>
      <c r="AC137" s="2"/>
      <c r="AE137" s="298"/>
      <c r="AF137" s="298"/>
      <c r="AG137" s="298"/>
      <c r="AH137" s="298"/>
      <c r="AI137" s="298"/>
    </row>
    <row r="138" spans="1:35" s="151" customFormat="1" ht="12.75" hidden="1" customHeight="1" x14ac:dyDescent="0.2">
      <c r="A138" s="208"/>
      <c r="B138" s="147" t="s">
        <v>114</v>
      </c>
      <c r="C138" s="147"/>
      <c r="D138" s="148"/>
      <c r="E138" s="149">
        <f>E133+E134+E135+E136+E137</f>
        <v>1170388.5001802926</v>
      </c>
      <c r="F138" s="149">
        <f>F133+F134+F135+F136+F137</f>
        <v>1124844.4933584619</v>
      </c>
      <c r="G138" s="149">
        <f>G133+G134+G135+G136+G137</f>
        <v>1187149.6194421342</v>
      </c>
      <c r="H138" s="149">
        <f>H133+H134+H135+H136+H137</f>
        <v>1162643.7071420627</v>
      </c>
      <c r="I138" s="149">
        <f>I133+I134+I135+I136+I137</f>
        <v>1172815.972625111</v>
      </c>
      <c r="J138" s="149"/>
      <c r="K138" s="149"/>
      <c r="L138" s="149"/>
      <c r="M138" s="149"/>
      <c r="N138" s="150"/>
      <c r="O138" s="277"/>
      <c r="P138" s="145"/>
      <c r="Q138" s="145"/>
      <c r="R138" s="145"/>
      <c r="S138" s="300"/>
      <c r="T138" s="300"/>
      <c r="U138" s="300"/>
      <c r="V138" s="300"/>
      <c r="W138" s="300"/>
      <c r="Y138" s="2"/>
      <c r="Z138" s="2"/>
      <c r="AA138" s="2"/>
      <c r="AB138" s="2"/>
      <c r="AC138" s="2"/>
      <c r="AE138" s="298"/>
      <c r="AF138" s="298"/>
      <c r="AG138" s="298"/>
      <c r="AH138" s="298"/>
      <c r="AI138" s="298"/>
    </row>
    <row r="139" spans="1:35" s="151" customFormat="1" ht="12.75" hidden="1" customHeight="1" x14ac:dyDescent="0.2">
      <c r="A139" s="208"/>
      <c r="B139" s="147" t="s">
        <v>115</v>
      </c>
      <c r="C139" s="147"/>
      <c r="D139" s="148"/>
      <c r="E139" s="149">
        <f>E138*3%</f>
        <v>35111.655005408778</v>
      </c>
      <c r="F139" s="149">
        <f>F138*3%</f>
        <v>33745.334800753859</v>
      </c>
      <c r="G139" s="149">
        <f>G138*3%</f>
        <v>35614.488583264021</v>
      </c>
      <c r="H139" s="149">
        <f>H138*3%</f>
        <v>34879.311214261877</v>
      </c>
      <c r="I139" s="149">
        <f>I138*3%</f>
        <v>35184.479178753332</v>
      </c>
      <c r="J139" s="149"/>
      <c r="K139" s="149"/>
      <c r="L139" s="149"/>
      <c r="M139" s="149"/>
      <c r="N139" s="150"/>
      <c r="O139" s="277"/>
      <c r="P139" s="145"/>
      <c r="Q139" s="145"/>
      <c r="R139" s="145"/>
      <c r="S139" s="300"/>
      <c r="T139" s="300"/>
      <c r="U139" s="300"/>
      <c r="V139" s="300"/>
      <c r="W139" s="300"/>
      <c r="Y139" s="2"/>
      <c r="Z139" s="2"/>
      <c r="AA139" s="2"/>
      <c r="AB139" s="2"/>
      <c r="AC139" s="2"/>
      <c r="AE139" s="298"/>
      <c r="AF139" s="298"/>
      <c r="AG139" s="298"/>
      <c r="AH139" s="298"/>
      <c r="AI139" s="298"/>
    </row>
    <row r="140" spans="1:35" s="151" customFormat="1" ht="12.75" hidden="1" customHeight="1" x14ac:dyDescent="0.2">
      <c r="A140" s="209"/>
      <c r="B140" s="160" t="s">
        <v>237</v>
      </c>
      <c r="C140" s="160"/>
      <c r="D140" s="161"/>
      <c r="E140" s="162">
        <f>E138*2.7%</f>
        <v>31600.489504867906</v>
      </c>
      <c r="F140" s="162">
        <f>F138*2.7%</f>
        <v>30370.801320678474</v>
      </c>
      <c r="G140" s="162">
        <f>G138*2.7%</f>
        <v>32053.039724937626</v>
      </c>
      <c r="H140" s="162">
        <f>H138*2.7%</f>
        <v>31391.380092835698</v>
      </c>
      <c r="I140" s="162">
        <f>I138*2.7%</f>
        <v>31666.031260878</v>
      </c>
      <c r="J140" s="162"/>
      <c r="K140" s="162"/>
      <c r="L140" s="162"/>
      <c r="M140" s="162"/>
      <c r="N140" s="163"/>
      <c r="O140" s="277"/>
      <c r="P140" s="145"/>
      <c r="Q140" s="145"/>
      <c r="R140" s="145"/>
      <c r="S140" s="300"/>
      <c r="T140" s="300"/>
      <c r="U140" s="300"/>
      <c r="V140" s="300"/>
      <c r="W140" s="300"/>
      <c r="Y140" s="2"/>
      <c r="Z140" s="2"/>
      <c r="AA140" s="2"/>
      <c r="AB140" s="2"/>
      <c r="AC140" s="2"/>
      <c r="AE140" s="298"/>
      <c r="AF140" s="298"/>
      <c r="AG140" s="298"/>
      <c r="AH140" s="298"/>
      <c r="AI140" s="298"/>
    </row>
    <row r="141" spans="1:35" s="145" customFormat="1" x14ac:dyDescent="0.2">
      <c r="A141" s="207"/>
      <c r="B141" s="141" t="s">
        <v>116</v>
      </c>
      <c r="C141" s="141"/>
      <c r="D141" s="142"/>
      <c r="E141" s="143">
        <f>(J130-J78)*(1+SE!$F$66)+J78</f>
        <v>1828679.9721269053</v>
      </c>
      <c r="F141" s="143">
        <f>(K130-K78)*(1+SE!$F$66)+K78</f>
        <v>1757519.4872856212</v>
      </c>
      <c r="G141" s="143">
        <f>(L130-L78)*(1+SE!$F$66)+L78</f>
        <v>1854868.475431439</v>
      </c>
      <c r="H141" s="143">
        <f>(M130-M78)*(1+SE!$F$66)+M78</f>
        <v>1816579.0774965349</v>
      </c>
      <c r="I141" s="143">
        <f>(N130-N78)*(1+SE!$F$66)+N78</f>
        <v>1832472.7898468724</v>
      </c>
      <c r="J141" s="143"/>
      <c r="K141" s="143"/>
      <c r="L141" s="143"/>
      <c r="M141" s="143"/>
      <c r="N141" s="144"/>
      <c r="O141" s="277"/>
      <c r="S141" s="297">
        <f>S130/S131</f>
        <v>1</v>
      </c>
      <c r="T141" s="297">
        <f>T130/T131</f>
        <v>1</v>
      </c>
      <c r="U141" s="297">
        <f>U130/U131</f>
        <v>1</v>
      </c>
      <c r="V141" s="297">
        <f>V130/V131</f>
        <v>1</v>
      </c>
      <c r="W141" s="297">
        <f>W130/W131</f>
        <v>1</v>
      </c>
      <c r="Y141" s="296"/>
      <c r="Z141" s="296"/>
      <c r="AA141" s="296"/>
      <c r="AB141" s="296"/>
      <c r="AC141" s="296"/>
      <c r="AE141" s="295"/>
      <c r="AF141" s="295"/>
      <c r="AG141" s="295"/>
      <c r="AH141" s="295"/>
      <c r="AI141" s="295"/>
    </row>
    <row r="142" spans="1:35" x14ac:dyDescent="0.2">
      <c r="D142" s="210"/>
      <c r="E142" s="310">
        <f>S141</f>
        <v>1</v>
      </c>
      <c r="F142" s="311">
        <f>T141</f>
        <v>1</v>
      </c>
      <c r="G142" s="311">
        <f>U141</f>
        <v>1</v>
      </c>
      <c r="H142" s="311">
        <f>V141</f>
        <v>1</v>
      </c>
      <c r="I142" s="312">
        <f>W141</f>
        <v>1</v>
      </c>
      <c r="J142" s="211"/>
      <c r="K142" s="211"/>
      <c r="L142" s="211"/>
      <c r="M142" s="211"/>
      <c r="N142" s="211"/>
      <c r="O142" s="278"/>
    </row>
    <row r="143" spans="1:35" s="168" customFormat="1" x14ac:dyDescent="0.2">
      <c r="B143" s="430" t="s">
        <v>120</v>
      </c>
      <c r="C143" s="169"/>
      <c r="D143" s="170"/>
      <c r="E143" s="212"/>
      <c r="F143" s="212"/>
      <c r="G143" s="213"/>
      <c r="H143" s="169"/>
      <c r="I143" s="169"/>
      <c r="J143" s="169"/>
      <c r="O143" s="275"/>
      <c r="P143" s="275"/>
      <c r="Q143" s="275"/>
      <c r="R143" s="275"/>
      <c r="S143" s="339" t="s">
        <v>36</v>
      </c>
      <c r="T143" s="339" t="s">
        <v>37</v>
      </c>
      <c r="U143" s="339" t="s">
        <v>38</v>
      </c>
      <c r="V143" s="339" t="s">
        <v>39</v>
      </c>
      <c r="W143" s="339" t="s">
        <v>40</v>
      </c>
      <c r="Y143" s="340"/>
      <c r="Z143" s="340"/>
      <c r="AA143" s="340"/>
      <c r="AB143" s="340"/>
      <c r="AC143" s="340"/>
      <c r="AE143" s="341"/>
      <c r="AF143" s="341"/>
      <c r="AG143" s="341"/>
      <c r="AH143" s="341"/>
      <c r="AI143" s="341"/>
    </row>
    <row r="144" spans="1:35" s="168" customFormat="1" x14ac:dyDescent="0.2">
      <c r="B144" s="430"/>
      <c r="C144" s="169"/>
      <c r="D144" s="170"/>
      <c r="E144" s="118"/>
      <c r="F144" s="172"/>
      <c r="G144" s="169"/>
      <c r="H144" s="169"/>
      <c r="I144" s="169"/>
      <c r="J144" s="169"/>
      <c r="O144" s="275"/>
      <c r="P144" s="275"/>
      <c r="Q144" s="302" t="s">
        <v>509</v>
      </c>
      <c r="R144" s="378"/>
      <c r="S144" s="299">
        <f>SUMIF($Q148:$Q196,"Rateio",J148:J196)+E209</f>
        <v>2396334.7882746919</v>
      </c>
      <c r="T144" s="299">
        <f>SUMIF($Q148:$Q196,"Rateio",K148:K196)+F209</f>
        <v>2303084.8221926936</v>
      </c>
      <c r="U144" s="299">
        <f>SUMIF($Q148:$Q196,"Rateio",L148:L196)+G209</f>
        <v>2430652.6691931938</v>
      </c>
      <c r="V144" s="299">
        <f>SUMIF($Q148:$Q196,"Rateio",M148:M196)+H209</f>
        <v>2380477.5605399366</v>
      </c>
      <c r="W144" s="299">
        <f>SUMIF($Q148:$Q196,"Rateio",N148:N196)+I209</f>
        <v>2401304.964131854</v>
      </c>
      <c r="Y144" s="307"/>
      <c r="Z144" s="307"/>
      <c r="AA144" s="307"/>
      <c r="AB144" s="307"/>
      <c r="AC144" s="307"/>
      <c r="AE144" s="308"/>
      <c r="AF144" s="308"/>
      <c r="AG144" s="308"/>
      <c r="AH144" s="308"/>
      <c r="AI144" s="308"/>
    </row>
    <row r="145" spans="1:35" s="194" customFormat="1" x14ac:dyDescent="0.2">
      <c r="A145" s="435" t="s">
        <v>49</v>
      </c>
      <c r="B145" s="435" t="s">
        <v>33</v>
      </c>
      <c r="C145" s="435" t="s">
        <v>34</v>
      </c>
      <c r="D145" s="433" t="s">
        <v>35</v>
      </c>
      <c r="E145" s="431" t="str">
        <f>E7</f>
        <v>Preço Unitário - Ref. 06/2020</v>
      </c>
      <c r="F145" s="431"/>
      <c r="G145" s="431"/>
      <c r="H145" s="431"/>
      <c r="I145" s="431"/>
      <c r="J145" s="432" t="str">
        <f>J7</f>
        <v>Preço Total - Ref. 06/2020</v>
      </c>
      <c r="K145" s="432"/>
      <c r="L145" s="432"/>
      <c r="M145" s="432"/>
      <c r="N145" s="432"/>
      <c r="O145" s="276"/>
      <c r="P145" s="379"/>
      <c r="Q145" s="380" t="s">
        <v>508</v>
      </c>
      <c r="R145" s="381"/>
      <c r="S145" s="299">
        <f>SUMIF($R148:$R196,"UAR",J148:J196)</f>
        <v>0</v>
      </c>
      <c r="T145" s="299">
        <f>SUMIF($R148:$R196,"UAR",K148:K196)</f>
        <v>0</v>
      </c>
      <c r="U145" s="299">
        <f>SUMIF($R148:$R196,"UAR",L148:L196)</f>
        <v>0</v>
      </c>
      <c r="V145" s="299">
        <f>SUMIF($R148:$R196,"UAR",M148:M196)</f>
        <v>0</v>
      </c>
      <c r="W145" s="299">
        <f>SUMIF($R148:$R196,"UAR",N148:P196)</f>
        <v>0</v>
      </c>
      <c r="Y145" s="306"/>
      <c r="Z145" s="306"/>
      <c r="AA145" s="306"/>
      <c r="AB145" s="306"/>
      <c r="AC145" s="306"/>
      <c r="AE145" s="309"/>
      <c r="AF145" s="309"/>
      <c r="AG145" s="309"/>
      <c r="AH145" s="309"/>
      <c r="AI145" s="309"/>
    </row>
    <row r="146" spans="1:35" s="195" customFormat="1" ht="15" x14ac:dyDescent="0.2">
      <c r="A146" s="435"/>
      <c r="B146" s="435"/>
      <c r="C146" s="435"/>
      <c r="D146" s="434"/>
      <c r="E146" s="174" t="s">
        <v>36</v>
      </c>
      <c r="F146" s="174" t="s">
        <v>37</v>
      </c>
      <c r="G146" s="174" t="s">
        <v>38</v>
      </c>
      <c r="H146" s="174" t="s">
        <v>39</v>
      </c>
      <c r="I146" s="174" t="s">
        <v>40</v>
      </c>
      <c r="J146" s="174" t="s">
        <v>36</v>
      </c>
      <c r="K146" s="174" t="s">
        <v>37</v>
      </c>
      <c r="L146" s="174" t="s">
        <v>38</v>
      </c>
      <c r="M146" s="174" t="s">
        <v>39</v>
      </c>
      <c r="N146" s="174" t="s">
        <v>40</v>
      </c>
      <c r="O146" s="276"/>
      <c r="P146" s="382" t="s">
        <v>227</v>
      </c>
      <c r="Q146" s="380" t="s">
        <v>507</v>
      </c>
      <c r="R146" s="383"/>
      <c r="S146" s="314">
        <f>S145/S144</f>
        <v>0</v>
      </c>
      <c r="T146" s="314">
        <f>T145/T144</f>
        <v>0</v>
      </c>
      <c r="U146" s="314">
        <f>U145/U144</f>
        <v>0</v>
      </c>
      <c r="V146" s="314">
        <f>V145/V144</f>
        <v>0</v>
      </c>
      <c r="W146" s="314">
        <f>W145/W144</f>
        <v>0</v>
      </c>
      <c r="Y146" s="315"/>
      <c r="Z146" s="315"/>
      <c r="AA146" s="315"/>
      <c r="AB146" s="315"/>
      <c r="AC146" s="304"/>
      <c r="AE146" s="316"/>
      <c r="AF146" s="316"/>
      <c r="AG146" s="316"/>
      <c r="AH146" s="316"/>
      <c r="AI146" s="303"/>
    </row>
    <row r="147" spans="1:35" ht="15" x14ac:dyDescent="0.2">
      <c r="A147" s="175">
        <v>1</v>
      </c>
      <c r="B147" s="376" t="s">
        <v>82</v>
      </c>
      <c r="C147" s="376" t="s">
        <v>6</v>
      </c>
      <c r="D147" s="334">
        <f>IF(SE!$N$35=230,SE!$D$41,0)</f>
        <v>0</v>
      </c>
      <c r="E147" s="196">
        <f>SE!$C$15</f>
        <v>0.31480296530823126</v>
      </c>
      <c r="F147" s="197">
        <f>SE!$C$15</f>
        <v>0.31480296530823126</v>
      </c>
      <c r="G147" s="197">
        <f>SE!$C$15</f>
        <v>0.31480296530823126</v>
      </c>
      <c r="H147" s="197">
        <f>SE!$C$15</f>
        <v>0.31480296530823126</v>
      </c>
      <c r="I147" s="198">
        <f>SE!$C$15</f>
        <v>0.31480296530823126</v>
      </c>
      <c r="J147" s="196">
        <f t="shared" ref="J147:N195" si="57">$D147*E147</f>
        <v>0</v>
      </c>
      <c r="K147" s="197">
        <f t="shared" si="57"/>
        <v>0</v>
      </c>
      <c r="L147" s="197">
        <f t="shared" si="57"/>
        <v>0</v>
      </c>
      <c r="M147" s="197">
        <f t="shared" si="57"/>
        <v>0</v>
      </c>
      <c r="N147" s="198">
        <f t="shared" si="57"/>
        <v>0</v>
      </c>
      <c r="O147" s="214"/>
      <c r="P147" s="199"/>
      <c r="Q147" s="384"/>
      <c r="R147" s="384"/>
      <c r="S147" s="300">
        <f t="shared" ref="S147:S197" si="58">IF($R147="UAR",J147*S$146,0)</f>
        <v>0</v>
      </c>
      <c r="T147" s="300">
        <f t="shared" ref="T147:T178" si="59">IF($R147="UAR",K147*T$146,0)</f>
        <v>0</v>
      </c>
      <c r="U147" s="300">
        <f t="shared" ref="U147:U178" si="60">IF($R147="UAR",L147*U$146,0)</f>
        <v>0</v>
      </c>
      <c r="V147" s="300">
        <f t="shared" ref="V147:V178" si="61">IF($R147="UAR",M147*V$146,0)</f>
        <v>0</v>
      </c>
      <c r="W147" s="300">
        <f t="shared" ref="W147:W178" si="62">IF($R147="UAR",N147*W$146,0)</f>
        <v>0</v>
      </c>
      <c r="Y147" s="3">
        <f t="shared" ref="Y147:Y178" si="63">J147+S147</f>
        <v>0</v>
      </c>
      <c r="Z147" s="3">
        <f t="shared" ref="Z147:Z178" si="64">K147+T147</f>
        <v>0</v>
      </c>
      <c r="AA147" s="345">
        <f t="shared" ref="AA147:AA196" si="65">L147+U147</f>
        <v>0</v>
      </c>
      <c r="AB147" s="345">
        <f t="shared" ref="AB147:AB197" si="66">M147+V147</f>
        <v>0</v>
      </c>
      <c r="AC147" s="3">
        <f t="shared" ref="AC147:AC178" si="67">N147+W147</f>
        <v>0</v>
      </c>
      <c r="AE147" s="298">
        <f t="shared" ref="AE147:AE178" si="68">IF($Q147="rateio",0,Y147*$Q147)</f>
        <v>0</v>
      </c>
      <c r="AF147" s="298">
        <f t="shared" ref="AF147:AF178" si="69">IF($Q147="rateio",0,Z147*$Q147)</f>
        <v>0</v>
      </c>
      <c r="AG147" s="298">
        <f t="shared" ref="AG147:AG178" si="70">IF($Q147="rateio",0,AA147*$Q147)</f>
        <v>0</v>
      </c>
      <c r="AH147" s="298">
        <f t="shared" ref="AH147:AH178" si="71">IF($Q147="rateio",0,AB147*$Q147)</f>
        <v>0</v>
      </c>
      <c r="AI147" s="298">
        <f t="shared" ref="AI147:AI178" si="72">IF($Q147="rateio",0,AC147*$Q147)</f>
        <v>0</v>
      </c>
    </row>
    <row r="148" spans="1:35" ht="15" x14ac:dyDescent="0.25">
      <c r="A148" s="181">
        <v>2</v>
      </c>
      <c r="B148" s="264" t="s">
        <v>8</v>
      </c>
      <c r="C148" s="377" t="str">
        <f>VLOOKUP(B148,Valores!$A$2:$F$300,5,FALSE)</f>
        <v>m²</v>
      </c>
      <c r="D148" s="331">
        <f>P148</f>
        <v>1400</v>
      </c>
      <c r="E148" s="200">
        <f>VLOOKUP($B148,Valores!$A$2:$G$300,6,FALSE)*VLOOKUP($E$146,Regional!$A$2:$B$7,2,FALSE)*VLOOKUP(VLOOKUP($B148,Indices_Poder!$B$5:$E$300,3,FALSE),Indices_Poder!$G$6:$N$27,4,FALSE)</f>
        <v>156.49921094717925</v>
      </c>
      <c r="F148" s="201">
        <f>VLOOKUP($B148,Valores!$A$2:$G$300,6,FALSE)*VLOOKUP($F$146,Regional!$A$2:$B$7,2,FALSE)*VLOOKUP(VLOOKUP($B148,Indices_Poder!$B$5:$E$300,3,FALSE),Indices_Poder!$G$6:$N$27,4,FALSE)</f>
        <v>150.40926634340755</v>
      </c>
      <c r="G148" s="201">
        <f>VLOOKUP($B148,Valores!$A$2:$G$300,6,FALSE)*VLOOKUP($G$146,Regional!$A$2:$B$7,2,FALSE)*VLOOKUP(VLOOKUP($B148,Indices_Poder!$B$5:$E$300,3,FALSE),Indices_Poder!$G$6:$N$27,4,FALSE)</f>
        <v>158.74043421506479</v>
      </c>
      <c r="H148" s="201">
        <f>VLOOKUP($B148,Valores!$A$2:$G$300,6,FALSE)*VLOOKUP($H$146,Regional!$A$2:$B$7,2,FALSE)*VLOOKUP(VLOOKUP($B148,Indices_Poder!$B$5:$E$300,3,FALSE),Indices_Poder!$G$6:$N$27,4,FALSE)</f>
        <v>155.46361123029422</v>
      </c>
      <c r="I148" s="201">
        <f>VLOOKUP($B148,Valores!$A$2:$G$300,6,FALSE)*VLOOKUP($I$146,Regional!$A$2:$B$7,2,FALSE)*VLOOKUP(VLOOKUP($B148,Indices_Poder!$B$5:$E$300,3,FALSE),Indices_Poder!$G$6:$N$27,4,FALSE)</f>
        <v>156.82380190321786</v>
      </c>
      <c r="J148" s="200">
        <f t="shared" si="57"/>
        <v>219098.89532605096</v>
      </c>
      <c r="K148" s="201">
        <f t="shared" si="57"/>
        <v>210572.97288077057</v>
      </c>
      <c r="L148" s="201">
        <f t="shared" si="57"/>
        <v>222236.60790109073</v>
      </c>
      <c r="M148" s="201">
        <f t="shared" si="57"/>
        <v>217649.0557224119</v>
      </c>
      <c r="N148" s="202">
        <f t="shared" si="57"/>
        <v>219553.32266450499</v>
      </c>
      <c r="O148" s="214"/>
      <c r="P148" s="203">
        <v>1400</v>
      </c>
      <c r="Q148" s="313">
        <f>VLOOKUP(B148,Valores!$A$2:$P$300,14,FALSE)</f>
        <v>1</v>
      </c>
      <c r="R148" s="313">
        <f>VLOOKUP(B148,Valores!$A$2:$P$300,15,FALSE)</f>
        <v>3.3300000000000003E-2</v>
      </c>
      <c r="S148" s="300">
        <f t="shared" si="58"/>
        <v>0</v>
      </c>
      <c r="T148" s="300">
        <f t="shared" si="59"/>
        <v>0</v>
      </c>
      <c r="U148" s="300">
        <f t="shared" si="60"/>
        <v>0</v>
      </c>
      <c r="V148" s="300">
        <f t="shared" si="61"/>
        <v>0</v>
      </c>
      <c r="W148" s="300">
        <f t="shared" si="62"/>
        <v>0</v>
      </c>
      <c r="Y148" s="3">
        <f t="shared" si="63"/>
        <v>219098.89532605096</v>
      </c>
      <c r="Z148" s="3">
        <f t="shared" si="64"/>
        <v>210572.97288077057</v>
      </c>
      <c r="AA148" s="345">
        <f t="shared" si="65"/>
        <v>222236.60790109073</v>
      </c>
      <c r="AB148" s="345">
        <f t="shared" si="66"/>
        <v>217649.0557224119</v>
      </c>
      <c r="AC148" s="3">
        <f t="shared" si="67"/>
        <v>219553.32266450499</v>
      </c>
      <c r="AE148" s="298">
        <f t="shared" si="68"/>
        <v>219098.89532605096</v>
      </c>
      <c r="AF148" s="298">
        <f t="shared" si="69"/>
        <v>210572.97288077057</v>
      </c>
      <c r="AG148" s="298">
        <f t="shared" si="70"/>
        <v>222236.60790109073</v>
      </c>
      <c r="AH148" s="298">
        <f t="shared" si="71"/>
        <v>217649.0557224119</v>
      </c>
      <c r="AI148" s="298">
        <f t="shared" si="72"/>
        <v>219553.32266450499</v>
      </c>
    </row>
    <row r="149" spans="1:35" ht="15" x14ac:dyDescent="0.25">
      <c r="A149" s="181">
        <v>3</v>
      </c>
      <c r="B149" s="264" t="s">
        <v>110</v>
      </c>
      <c r="C149" s="377" t="str">
        <f>VLOOKUP(B149,Valores!$A$2:$F$300,5,FALSE)</f>
        <v>unid.</v>
      </c>
      <c r="D149" s="331">
        <f>IF(SE!$N$35=230,$P149,0)</f>
        <v>0</v>
      </c>
      <c r="E149" s="200">
        <f>VLOOKUP($B149,Valores!$A$2:$G$300,6,FALSE)*VLOOKUP($E$146,Regional!$A$2:$B$7,2,FALSE)*VLOOKUP(VLOOKUP($B149,Indices_Poder!$B$5:$E$300,3,FALSE),Indices_Poder!$G$6:$N$27,4,FALSE)</f>
        <v>64443.597109069815</v>
      </c>
      <c r="F149" s="201">
        <f>VLOOKUP($B149,Valores!$A$2:$G$300,6,FALSE)*VLOOKUP($F$146,Regional!$A$2:$B$7,2,FALSE)*VLOOKUP(VLOOKUP($B149,Indices_Poder!$B$5:$E$300,3,FALSE),Indices_Poder!$G$6:$N$27,4,FALSE)</f>
        <v>61935.86602156626</v>
      </c>
      <c r="G149" s="201">
        <f>VLOOKUP($B149,Valores!$A$2:$G$300,6,FALSE)*VLOOKUP($G$146,Regional!$A$2:$B$7,2,FALSE)*VLOOKUP(VLOOKUP($B149,Indices_Poder!$B$5:$E$300,3,FALSE),Indices_Poder!$G$6:$N$27,4,FALSE)</f>
        <v>65366.493067668845</v>
      </c>
      <c r="H149" s="201">
        <f>VLOOKUP($B149,Valores!$A$2:$G$300,6,FALSE)*VLOOKUP($H$146,Regional!$A$2:$B$7,2,FALSE)*VLOOKUP(VLOOKUP($B149,Indices_Poder!$B$5:$E$300,3,FALSE),Indices_Poder!$G$6:$N$27,4,FALSE)</f>
        <v>64017.155528199932</v>
      </c>
      <c r="I149" s="201">
        <f>VLOOKUP($B149,Valores!$A$2:$G$300,6,FALSE)*VLOOKUP($I$146,Regional!$A$2:$B$7,2,FALSE)*VLOOKUP(VLOOKUP($B149,Indices_Poder!$B$5:$E$300,3,FALSE),Indices_Poder!$G$6:$N$27,4,FALSE)</f>
        <v>64577.257903073812</v>
      </c>
      <c r="J149" s="200">
        <f t="shared" si="57"/>
        <v>0</v>
      </c>
      <c r="K149" s="201">
        <f t="shared" si="57"/>
        <v>0</v>
      </c>
      <c r="L149" s="201">
        <f t="shared" si="57"/>
        <v>0</v>
      </c>
      <c r="M149" s="201">
        <f t="shared" si="57"/>
        <v>0</v>
      </c>
      <c r="N149" s="202">
        <f t="shared" si="57"/>
        <v>0</v>
      </c>
      <c r="O149" s="214"/>
      <c r="P149" s="203">
        <v>0</v>
      </c>
      <c r="Q149" s="313">
        <f>VLOOKUP(B149,Valores!$A$2:$P$300,14,FALSE)</f>
        <v>1</v>
      </c>
      <c r="R149" s="313">
        <f>VLOOKUP(B149,Valores!$A$2:$P$300,15,FALSE)</f>
        <v>5.8799999999999998E-2</v>
      </c>
      <c r="S149" s="300">
        <f t="shared" si="58"/>
        <v>0</v>
      </c>
      <c r="T149" s="300">
        <f t="shared" si="59"/>
        <v>0</v>
      </c>
      <c r="U149" s="300">
        <f t="shared" si="60"/>
        <v>0</v>
      </c>
      <c r="V149" s="300">
        <f t="shared" si="61"/>
        <v>0</v>
      </c>
      <c r="W149" s="300">
        <f t="shared" si="62"/>
        <v>0</v>
      </c>
      <c r="Y149" s="3">
        <f t="shared" si="63"/>
        <v>0</v>
      </c>
      <c r="Z149" s="3">
        <f t="shared" si="64"/>
        <v>0</v>
      </c>
      <c r="AA149" s="345">
        <f t="shared" si="65"/>
        <v>0</v>
      </c>
      <c r="AB149" s="345">
        <f t="shared" si="66"/>
        <v>0</v>
      </c>
      <c r="AC149" s="3">
        <f t="shared" si="67"/>
        <v>0</v>
      </c>
      <c r="AE149" s="298">
        <f t="shared" si="68"/>
        <v>0</v>
      </c>
      <c r="AF149" s="298">
        <f t="shared" si="69"/>
        <v>0</v>
      </c>
      <c r="AG149" s="298">
        <f t="shared" si="70"/>
        <v>0</v>
      </c>
      <c r="AH149" s="298">
        <f t="shared" si="71"/>
        <v>0</v>
      </c>
      <c r="AI149" s="298">
        <f t="shared" si="72"/>
        <v>0</v>
      </c>
    </row>
    <row r="150" spans="1:35" ht="15" x14ac:dyDescent="0.25">
      <c r="A150" s="181">
        <v>4</v>
      </c>
      <c r="B150" s="264" t="s">
        <v>118</v>
      </c>
      <c r="C150" s="377" t="str">
        <f>VLOOKUP(B150,Valores!$A$2:$F$300,5,FALSE)</f>
        <v>unid.</v>
      </c>
      <c r="D150" s="331">
        <f>IF(SE!$N$35=230,$P150,0)</f>
        <v>0</v>
      </c>
      <c r="E150" s="200">
        <f>VLOOKUP($B150,Valores!$A$2:$G$300,6,FALSE)*VLOOKUP($E$146,Regional!$A$2:$B$7,2,FALSE)*VLOOKUP(VLOOKUP($B150,Indices_Poder!$B$5:$E$300,3,FALSE),Indices_Poder!$G$6:$N$27,4,FALSE)</f>
        <v>67305.115275137257</v>
      </c>
      <c r="F150" s="201">
        <f>VLOOKUP($B150,Valores!$A$2:$G$300,6,FALSE)*VLOOKUP($F$146,Regional!$A$2:$B$7,2,FALSE)*VLOOKUP(VLOOKUP($B150,Indices_Poder!$B$5:$E$300,3,FALSE),Indices_Poder!$G$6:$N$27,4,FALSE)</f>
        <v>64686.032270850439</v>
      </c>
      <c r="G150" s="201">
        <f>VLOOKUP($B150,Valores!$A$2:$G$300,6,FALSE)*VLOOKUP($G$146,Regional!$A$2:$B$7,2,FALSE)*VLOOKUP(VLOOKUP($B150,Indices_Poder!$B$5:$E$300,3,FALSE),Indices_Poder!$G$6:$N$27,4,FALSE)</f>
        <v>68268.991000065158</v>
      </c>
      <c r="H150" s="201">
        <f>VLOOKUP($B150,Valores!$A$2:$G$300,6,FALSE)*VLOOKUP($H$146,Regional!$A$2:$B$7,2,FALSE)*VLOOKUP(VLOOKUP($B150,Indices_Poder!$B$5:$E$300,3,FALSE),Indices_Poder!$G$6:$N$27,4,FALSE)</f>
        <v>66859.738216032652</v>
      </c>
      <c r="I150" s="201">
        <f>VLOOKUP($B150,Valores!$A$2:$G$300,6,FALSE)*VLOOKUP($I$146,Regional!$A$2:$B$7,2,FALSE)*VLOOKUP(VLOOKUP($B150,Indices_Poder!$B$5:$E$300,3,FALSE),Indices_Poder!$G$6:$N$27,4,FALSE)</f>
        <v>67444.711069781988</v>
      </c>
      <c r="J150" s="200">
        <f t="shared" si="57"/>
        <v>0</v>
      </c>
      <c r="K150" s="201">
        <f t="shared" si="57"/>
        <v>0</v>
      </c>
      <c r="L150" s="201">
        <f t="shared" si="57"/>
        <v>0</v>
      </c>
      <c r="M150" s="201">
        <f t="shared" si="57"/>
        <v>0</v>
      </c>
      <c r="N150" s="202">
        <f t="shared" si="57"/>
        <v>0</v>
      </c>
      <c r="O150" s="214"/>
      <c r="P150" s="203">
        <v>0</v>
      </c>
      <c r="Q150" s="313">
        <f>VLOOKUP(B150,Valores!$A$2:$P$300,14,FALSE)</f>
        <v>1</v>
      </c>
      <c r="R150" s="313">
        <f>VLOOKUP(B150,Valores!$A$2:$P$300,15,FALSE)</f>
        <v>5.8799999999999998E-2</v>
      </c>
      <c r="S150" s="300">
        <f t="shared" si="58"/>
        <v>0</v>
      </c>
      <c r="T150" s="300">
        <f t="shared" si="59"/>
        <v>0</v>
      </c>
      <c r="U150" s="300">
        <f t="shared" si="60"/>
        <v>0</v>
      </c>
      <c r="V150" s="300">
        <f t="shared" si="61"/>
        <v>0</v>
      </c>
      <c r="W150" s="300">
        <f t="shared" si="62"/>
        <v>0</v>
      </c>
      <c r="Y150" s="3">
        <f t="shared" si="63"/>
        <v>0</v>
      </c>
      <c r="Z150" s="3">
        <f t="shared" si="64"/>
        <v>0</v>
      </c>
      <c r="AA150" s="345">
        <f t="shared" si="65"/>
        <v>0</v>
      </c>
      <c r="AB150" s="345">
        <f t="shared" si="66"/>
        <v>0</v>
      </c>
      <c r="AC150" s="3">
        <f t="shared" si="67"/>
        <v>0</v>
      </c>
      <c r="AE150" s="298">
        <f t="shared" si="68"/>
        <v>0</v>
      </c>
      <c r="AF150" s="298">
        <f t="shared" si="69"/>
        <v>0</v>
      </c>
      <c r="AG150" s="298">
        <f t="shared" si="70"/>
        <v>0</v>
      </c>
      <c r="AH150" s="298">
        <f t="shared" si="71"/>
        <v>0</v>
      </c>
      <c r="AI150" s="298">
        <f t="shared" si="72"/>
        <v>0</v>
      </c>
    </row>
    <row r="151" spans="1:35" ht="15" x14ac:dyDescent="0.25">
      <c r="A151" s="181">
        <v>5</v>
      </c>
      <c r="B151" s="264" t="s">
        <v>122</v>
      </c>
      <c r="C151" s="377" t="str">
        <f>VLOOKUP(B151,Valores!$A$2:$F$300,5,FALSE)</f>
        <v>unid.</v>
      </c>
      <c r="D151" s="331">
        <f>IF(SE!$N$35=230,$P151,0)</f>
        <v>0</v>
      </c>
      <c r="E151" s="200">
        <f>VLOOKUP($B151,Valores!$A$2:$G$300,6,FALSE)*VLOOKUP($E$146,Regional!$A$2:$B$7,2,FALSE)*VLOOKUP(VLOOKUP($B151,Indices_Poder!$B$5:$E$300,3,FALSE),Indices_Poder!$G$6:$N$27,4,FALSE)</f>
        <v>69737.244959192831</v>
      </c>
      <c r="F151" s="201">
        <f>VLOOKUP($B151,Valores!$A$2:$G$300,6,FALSE)*VLOOKUP($F$146,Regional!$A$2:$B$7,2,FALSE)*VLOOKUP(VLOOKUP($B151,Indices_Poder!$B$5:$E$300,3,FALSE),Indices_Poder!$G$6:$N$27,4,FALSE)</f>
        <v>67023.519081274615</v>
      </c>
      <c r="G151" s="201">
        <f>VLOOKUP($B151,Valores!$A$2:$G$300,6,FALSE)*VLOOKUP($G$146,Regional!$A$2:$B$7,2,FALSE)*VLOOKUP(VLOOKUP($B151,Indices_Poder!$B$5:$E$300,3,FALSE),Indices_Poder!$G$6:$N$27,4,FALSE)</f>
        <v>70735.951183299796</v>
      </c>
      <c r="H151" s="201">
        <f>VLOOKUP($B151,Valores!$A$2:$G$300,6,FALSE)*VLOOKUP($H$146,Regional!$A$2:$B$7,2,FALSE)*VLOOKUP(VLOOKUP($B151,Indices_Poder!$B$5:$E$300,3,FALSE),Indices_Poder!$G$6:$N$27,4,FALSE)</f>
        <v>69275.773807364109</v>
      </c>
      <c r="I151" s="201">
        <f>VLOOKUP($B151,Valores!$A$2:$G$300,6,FALSE)*VLOOKUP($I$146,Regional!$A$2:$B$7,2,FALSE)*VLOOKUP(VLOOKUP($B151,Indices_Poder!$B$5:$E$300,3,FALSE),Indices_Poder!$G$6:$N$27,4,FALSE)</f>
        <v>69881.885170960057</v>
      </c>
      <c r="J151" s="200">
        <f t="shared" si="57"/>
        <v>0</v>
      </c>
      <c r="K151" s="201">
        <f t="shared" si="57"/>
        <v>0</v>
      </c>
      <c r="L151" s="201">
        <f t="shared" si="57"/>
        <v>0</v>
      </c>
      <c r="M151" s="201">
        <f t="shared" si="57"/>
        <v>0</v>
      </c>
      <c r="N151" s="202">
        <f t="shared" si="57"/>
        <v>0</v>
      </c>
      <c r="O151" s="214"/>
      <c r="P151" s="203">
        <v>2</v>
      </c>
      <c r="Q151" s="313">
        <f>VLOOKUP(B151,Valores!$A$2:$P$300,14,FALSE)</f>
        <v>1</v>
      </c>
      <c r="R151" s="313">
        <f>VLOOKUP(B151,Valores!$A$2:$P$300,15,FALSE)</f>
        <v>5.8799999999999998E-2</v>
      </c>
      <c r="S151" s="300">
        <f t="shared" si="58"/>
        <v>0</v>
      </c>
      <c r="T151" s="300">
        <f t="shared" si="59"/>
        <v>0</v>
      </c>
      <c r="U151" s="300">
        <f t="shared" si="60"/>
        <v>0</v>
      </c>
      <c r="V151" s="300">
        <f t="shared" si="61"/>
        <v>0</v>
      </c>
      <c r="W151" s="300">
        <f t="shared" si="62"/>
        <v>0</v>
      </c>
      <c r="Y151" s="3">
        <f t="shared" si="63"/>
        <v>0</v>
      </c>
      <c r="Z151" s="3">
        <f t="shared" si="64"/>
        <v>0</v>
      </c>
      <c r="AA151" s="345">
        <f t="shared" si="65"/>
        <v>0</v>
      </c>
      <c r="AB151" s="345">
        <f t="shared" si="66"/>
        <v>0</v>
      </c>
      <c r="AC151" s="3">
        <f t="shared" si="67"/>
        <v>0</v>
      </c>
      <c r="AE151" s="298">
        <f t="shared" si="68"/>
        <v>0</v>
      </c>
      <c r="AF151" s="298">
        <f t="shared" si="69"/>
        <v>0</v>
      </c>
      <c r="AG151" s="298">
        <f t="shared" si="70"/>
        <v>0</v>
      </c>
      <c r="AH151" s="298">
        <f t="shared" si="71"/>
        <v>0</v>
      </c>
      <c r="AI151" s="298">
        <f t="shared" si="72"/>
        <v>0</v>
      </c>
    </row>
    <row r="152" spans="1:35" ht="15" x14ac:dyDescent="0.25">
      <c r="A152" s="181">
        <v>6</v>
      </c>
      <c r="B152" s="264" t="s">
        <v>125</v>
      </c>
      <c r="C152" s="377" t="str">
        <f>VLOOKUP(B152,Valores!$A$2:$F$300,5,FALSE)</f>
        <v>unid.</v>
      </c>
      <c r="D152" s="331">
        <f>IF(SE!$N$35=230,$P152,0)</f>
        <v>0</v>
      </c>
      <c r="E152" s="200">
        <f>VLOOKUP($B152,Valores!$A$2:$G$300,6,FALSE)*VLOOKUP($E$146,Regional!$A$2:$B$7,2,FALSE)*VLOOKUP(VLOOKUP($B152,Indices_Poder!$B$5:$E$300,3,FALSE),Indices_Poder!$G$6:$N$27,4,FALSE)</f>
        <v>77029.792542954354</v>
      </c>
      <c r="F152" s="201">
        <f>VLOOKUP($B152,Valores!$A$2:$G$300,6,FALSE)*VLOOKUP($F$146,Regional!$A$2:$B$7,2,FALSE)*VLOOKUP(VLOOKUP($B152,Indices_Poder!$B$5:$E$300,3,FALSE),Indices_Poder!$G$6:$N$27,4,FALSE)</f>
        <v>74032.287529431007</v>
      </c>
      <c r="G152" s="201">
        <f>VLOOKUP($B152,Valores!$A$2:$G$300,6,FALSE)*VLOOKUP($G$146,Regional!$A$2:$B$7,2,FALSE)*VLOOKUP(VLOOKUP($B152,Indices_Poder!$B$5:$E$300,3,FALSE),Indices_Poder!$G$6:$N$27,4,FALSE)</f>
        <v>78132.935250976909</v>
      </c>
      <c r="H152" s="201">
        <f>VLOOKUP($B152,Valores!$A$2:$G$300,6,FALSE)*VLOOKUP($H$146,Regional!$A$2:$B$7,2,FALSE)*VLOOKUP(VLOOKUP($B152,Indices_Poder!$B$5:$E$300,3,FALSE),Indices_Poder!$G$6:$N$27,4,FALSE)</f>
        <v>76520.064533040495</v>
      </c>
      <c r="I152" s="201">
        <f>VLOOKUP($B152,Valores!$A$2:$G$300,6,FALSE)*VLOOKUP($I$146,Regional!$A$2:$B$7,2,FALSE)*VLOOKUP(VLOOKUP($B152,Indices_Poder!$B$5:$E$300,3,FALSE),Indices_Poder!$G$6:$N$27,4,FALSE)</f>
        <v>77189.558038599003</v>
      </c>
      <c r="J152" s="200">
        <f t="shared" si="57"/>
        <v>0</v>
      </c>
      <c r="K152" s="201">
        <f t="shared" si="57"/>
        <v>0</v>
      </c>
      <c r="L152" s="201">
        <f t="shared" si="57"/>
        <v>0</v>
      </c>
      <c r="M152" s="201">
        <f t="shared" si="57"/>
        <v>0</v>
      </c>
      <c r="N152" s="202">
        <f t="shared" si="57"/>
        <v>0</v>
      </c>
      <c r="O152" s="214"/>
      <c r="P152" s="203">
        <v>0</v>
      </c>
      <c r="Q152" s="313">
        <f>VLOOKUP(B152,Valores!$A$2:$P$300,14,FALSE)</f>
        <v>1</v>
      </c>
      <c r="R152" s="313">
        <f>VLOOKUP(B152,Valores!$A$2:$P$300,15,FALSE)</f>
        <v>5.8799999999999998E-2</v>
      </c>
      <c r="S152" s="300">
        <f t="shared" si="58"/>
        <v>0</v>
      </c>
      <c r="T152" s="300">
        <f t="shared" si="59"/>
        <v>0</v>
      </c>
      <c r="U152" s="300">
        <f t="shared" si="60"/>
        <v>0</v>
      </c>
      <c r="V152" s="300">
        <f t="shared" si="61"/>
        <v>0</v>
      </c>
      <c r="W152" s="300">
        <f t="shared" si="62"/>
        <v>0</v>
      </c>
      <c r="Y152" s="3">
        <f t="shared" si="63"/>
        <v>0</v>
      </c>
      <c r="Z152" s="3">
        <f t="shared" si="64"/>
        <v>0</v>
      </c>
      <c r="AA152" s="345">
        <f t="shared" si="65"/>
        <v>0</v>
      </c>
      <c r="AB152" s="345">
        <f t="shared" si="66"/>
        <v>0</v>
      </c>
      <c r="AC152" s="3">
        <f t="shared" si="67"/>
        <v>0</v>
      </c>
      <c r="AE152" s="298">
        <f t="shared" si="68"/>
        <v>0</v>
      </c>
      <c r="AF152" s="298">
        <f t="shared" si="69"/>
        <v>0</v>
      </c>
      <c r="AG152" s="298">
        <f t="shared" si="70"/>
        <v>0</v>
      </c>
      <c r="AH152" s="298">
        <f t="shared" si="71"/>
        <v>0</v>
      </c>
      <c r="AI152" s="298">
        <f t="shared" si="72"/>
        <v>0</v>
      </c>
    </row>
    <row r="153" spans="1:35" ht="15" x14ac:dyDescent="0.25">
      <c r="A153" s="181">
        <v>7</v>
      </c>
      <c r="B153" s="264" t="s">
        <v>304</v>
      </c>
      <c r="C153" s="377" t="str">
        <f>VLOOKUP(B153,Valores!$A$2:$F$300,5,FALSE)</f>
        <v>m</v>
      </c>
      <c r="D153" s="331">
        <f>IF(SE!$N$35=230,$P153,0)</f>
        <v>0</v>
      </c>
      <c r="E153" s="200">
        <f>VLOOKUP($B153,Valores!$A$2:$G$300,6,FALSE)*VLOOKUP($E$146,Regional!$A$2:$B$7,2,FALSE)*VLOOKUP(VLOOKUP($B153,Indices_Poder!$B$5:$E$300,3,FALSE),Indices_Poder!$G$6:$N$27,4,FALSE)</f>
        <v>68.465448816099553</v>
      </c>
      <c r="F153" s="201">
        <f>VLOOKUP($B153,Valores!$A$2:$G$300,6,FALSE)*VLOOKUP($F$146,Regional!$A$2:$B$7,2,FALSE)*VLOOKUP(VLOOKUP($B153,Indices_Poder!$B$5:$E$300,3,FALSE),Indices_Poder!$G$6:$N$27,4,FALSE)</f>
        <v>65.801213079453305</v>
      </c>
      <c r="G153" s="201">
        <f>VLOOKUP($B153,Valores!$A$2:$G$300,6,FALSE)*VLOOKUP($G$146,Regional!$A$2:$B$7,2,FALSE)*VLOOKUP(VLOOKUP($B153,Indices_Poder!$B$5:$E$300,3,FALSE),Indices_Poder!$G$6:$N$27,4,FALSE)</f>
        <v>69.445941663342452</v>
      </c>
      <c r="H153" s="201">
        <f>VLOOKUP($B153,Valores!$A$2:$G$300,6,FALSE)*VLOOKUP($H$146,Regional!$A$2:$B$7,2,FALSE)*VLOOKUP(VLOOKUP($B153,Indices_Poder!$B$5:$E$300,3,FALSE),Indices_Poder!$G$6:$N$27,4,FALSE)</f>
        <v>68.012393500476975</v>
      </c>
      <c r="I153" s="201">
        <f>VLOOKUP($B153,Valores!$A$2:$G$300,6,FALSE)*VLOOKUP($I$146,Regional!$A$2:$B$7,2,FALSE)*VLOOKUP(VLOOKUP($B153,Indices_Poder!$B$5:$E$300,3,FALSE),Indices_Poder!$G$6:$N$27,4,FALSE)</f>
        <v>68.607451228458871</v>
      </c>
      <c r="J153" s="200">
        <f t="shared" si="57"/>
        <v>0</v>
      </c>
      <c r="K153" s="201">
        <f t="shared" si="57"/>
        <v>0</v>
      </c>
      <c r="L153" s="201">
        <f t="shared" si="57"/>
        <v>0</v>
      </c>
      <c r="M153" s="201">
        <f t="shared" si="57"/>
        <v>0</v>
      </c>
      <c r="N153" s="202">
        <f t="shared" si="57"/>
        <v>0</v>
      </c>
      <c r="O153" s="214"/>
      <c r="P153" s="203">
        <v>0</v>
      </c>
      <c r="Q153" s="313">
        <f>VLOOKUP(B153,Valores!$A$2:$P$300,14,FALSE)</f>
        <v>1</v>
      </c>
      <c r="R153" s="313" t="str">
        <f>VLOOKUP(B153,Valores!$A$2:$P$300,15,FALSE)</f>
        <v>Rateio</v>
      </c>
      <c r="S153" s="300">
        <f t="shared" si="58"/>
        <v>0</v>
      </c>
      <c r="T153" s="300">
        <f t="shared" si="59"/>
        <v>0</v>
      </c>
      <c r="U153" s="300">
        <f t="shared" si="60"/>
        <v>0</v>
      </c>
      <c r="V153" s="300">
        <f t="shared" si="61"/>
        <v>0</v>
      </c>
      <c r="W153" s="300">
        <f t="shared" si="62"/>
        <v>0</v>
      </c>
      <c r="Y153" s="3">
        <f t="shared" si="63"/>
        <v>0</v>
      </c>
      <c r="Z153" s="3">
        <f t="shared" si="64"/>
        <v>0</v>
      </c>
      <c r="AA153" s="345">
        <f t="shared" si="65"/>
        <v>0</v>
      </c>
      <c r="AB153" s="345">
        <f t="shared" si="66"/>
        <v>0</v>
      </c>
      <c r="AC153" s="3">
        <f t="shared" si="67"/>
        <v>0</v>
      </c>
      <c r="AE153" s="298">
        <f t="shared" si="68"/>
        <v>0</v>
      </c>
      <c r="AF153" s="298">
        <f t="shared" si="69"/>
        <v>0</v>
      </c>
      <c r="AG153" s="298">
        <f t="shared" si="70"/>
        <v>0</v>
      </c>
      <c r="AH153" s="298">
        <f t="shared" si="71"/>
        <v>0</v>
      </c>
      <c r="AI153" s="298">
        <f t="shared" si="72"/>
        <v>0</v>
      </c>
    </row>
    <row r="154" spans="1:35" ht="15" x14ac:dyDescent="0.25">
      <c r="A154" s="181">
        <v>8</v>
      </c>
      <c r="B154" s="264" t="s">
        <v>305</v>
      </c>
      <c r="C154" s="377" t="str">
        <f>VLOOKUP(B154,Valores!$A$2:$F$300,5,FALSE)</f>
        <v>m</v>
      </c>
      <c r="D154" s="331">
        <f>IF(SE!$N$35=230,$P154,0)</f>
        <v>0</v>
      </c>
      <c r="E154" s="200">
        <f>VLOOKUP($B154,Valores!$A$2:$G$300,6,FALSE)*VLOOKUP($E$146,Regional!$A$2:$B$7,2,FALSE)*VLOOKUP(VLOOKUP($B154,Indices_Poder!$B$5:$E$300,3,FALSE),Indices_Poder!$G$6:$N$27,4,FALSE)</f>
        <v>68.465448816099553</v>
      </c>
      <c r="F154" s="201">
        <f>VLOOKUP($B154,Valores!$A$2:$G$300,6,FALSE)*VLOOKUP($F$146,Regional!$A$2:$B$7,2,FALSE)*VLOOKUP(VLOOKUP($B154,Indices_Poder!$B$5:$E$300,3,FALSE),Indices_Poder!$G$6:$N$27,4,FALSE)</f>
        <v>65.801213079453305</v>
      </c>
      <c r="G154" s="201">
        <f>VLOOKUP($B154,Valores!$A$2:$G$300,6,FALSE)*VLOOKUP($G$146,Regional!$A$2:$B$7,2,FALSE)*VLOOKUP(VLOOKUP($B154,Indices_Poder!$B$5:$E$300,3,FALSE),Indices_Poder!$G$6:$N$27,4,FALSE)</f>
        <v>69.445941663342452</v>
      </c>
      <c r="H154" s="201">
        <f>VLOOKUP($B154,Valores!$A$2:$G$300,6,FALSE)*VLOOKUP($H$146,Regional!$A$2:$B$7,2,FALSE)*VLOOKUP(VLOOKUP($B154,Indices_Poder!$B$5:$E$300,3,FALSE),Indices_Poder!$G$6:$N$27,4,FALSE)</f>
        <v>68.012393500476975</v>
      </c>
      <c r="I154" s="201">
        <f>VLOOKUP($B154,Valores!$A$2:$G$300,6,FALSE)*VLOOKUP($I$146,Regional!$A$2:$B$7,2,FALSE)*VLOOKUP(VLOOKUP($B154,Indices_Poder!$B$5:$E$300,3,FALSE),Indices_Poder!$G$6:$N$27,4,FALSE)</f>
        <v>68.607451228458871</v>
      </c>
      <c r="J154" s="200">
        <f t="shared" si="57"/>
        <v>0</v>
      </c>
      <c r="K154" s="201">
        <f t="shared" si="57"/>
        <v>0</v>
      </c>
      <c r="L154" s="201">
        <f t="shared" si="57"/>
        <v>0</v>
      </c>
      <c r="M154" s="201">
        <f t="shared" si="57"/>
        <v>0</v>
      </c>
      <c r="N154" s="202">
        <f t="shared" si="57"/>
        <v>0</v>
      </c>
      <c r="O154" s="214"/>
      <c r="P154" s="203">
        <v>0</v>
      </c>
      <c r="Q154" s="313">
        <f>VLOOKUP(B154,Valores!$A$2:$P$300,14,FALSE)</f>
        <v>1</v>
      </c>
      <c r="R154" s="313" t="str">
        <f>VLOOKUP(B154,Valores!$A$2:$P$300,15,FALSE)</f>
        <v>Rateio</v>
      </c>
      <c r="S154" s="300">
        <f t="shared" si="58"/>
        <v>0</v>
      </c>
      <c r="T154" s="300">
        <f t="shared" si="59"/>
        <v>0</v>
      </c>
      <c r="U154" s="300">
        <f t="shared" si="60"/>
        <v>0</v>
      </c>
      <c r="V154" s="300">
        <f t="shared" si="61"/>
        <v>0</v>
      </c>
      <c r="W154" s="300">
        <f t="shared" si="62"/>
        <v>0</v>
      </c>
      <c r="Y154" s="3">
        <f t="shared" si="63"/>
        <v>0</v>
      </c>
      <c r="Z154" s="3">
        <f t="shared" si="64"/>
        <v>0</v>
      </c>
      <c r="AA154" s="345">
        <f t="shared" si="65"/>
        <v>0</v>
      </c>
      <c r="AB154" s="345">
        <f t="shared" si="66"/>
        <v>0</v>
      </c>
      <c r="AC154" s="3">
        <f t="shared" si="67"/>
        <v>0</v>
      </c>
      <c r="AE154" s="298">
        <f t="shared" si="68"/>
        <v>0</v>
      </c>
      <c r="AF154" s="298">
        <f t="shared" si="69"/>
        <v>0</v>
      </c>
      <c r="AG154" s="298">
        <f t="shared" si="70"/>
        <v>0</v>
      </c>
      <c r="AH154" s="298">
        <f t="shared" si="71"/>
        <v>0</v>
      </c>
      <c r="AI154" s="298">
        <f t="shared" si="72"/>
        <v>0</v>
      </c>
    </row>
    <row r="155" spans="1:35" ht="15" x14ac:dyDescent="0.25">
      <c r="A155" s="181">
        <v>9</v>
      </c>
      <c r="B155" s="264" t="s">
        <v>306</v>
      </c>
      <c r="C155" s="377" t="str">
        <f>VLOOKUP(B155,Valores!$A$2:$F$300,5,FALSE)</f>
        <v>m</v>
      </c>
      <c r="D155" s="331">
        <f>IF(SE!$N$35=230,$P155,0)</f>
        <v>0</v>
      </c>
      <c r="E155" s="200">
        <f>VLOOKUP($B155,Valores!$A$2:$G$300,6,FALSE)*VLOOKUP($E$146,Regional!$A$2:$B$7,2,FALSE)*VLOOKUP(VLOOKUP($B155,Indices_Poder!$B$5:$E$300,3,FALSE),Indices_Poder!$G$6:$N$27,4,FALSE)</f>
        <v>68.465448816099553</v>
      </c>
      <c r="F155" s="201">
        <f>VLOOKUP($B155,Valores!$A$2:$G$300,6,FALSE)*VLOOKUP($F$146,Regional!$A$2:$B$7,2,FALSE)*VLOOKUP(VLOOKUP($B155,Indices_Poder!$B$5:$E$300,3,FALSE),Indices_Poder!$G$6:$N$27,4,FALSE)</f>
        <v>65.801213079453305</v>
      </c>
      <c r="G155" s="201">
        <f>VLOOKUP($B155,Valores!$A$2:$G$300,6,FALSE)*VLOOKUP($G$146,Regional!$A$2:$B$7,2,FALSE)*VLOOKUP(VLOOKUP($B155,Indices_Poder!$B$5:$E$300,3,FALSE),Indices_Poder!$G$6:$N$27,4,FALSE)</f>
        <v>69.445941663342452</v>
      </c>
      <c r="H155" s="201">
        <f>VLOOKUP($B155,Valores!$A$2:$G$300,6,FALSE)*VLOOKUP($H$146,Regional!$A$2:$B$7,2,FALSE)*VLOOKUP(VLOOKUP($B155,Indices_Poder!$B$5:$E$300,3,FALSE),Indices_Poder!$G$6:$N$27,4,FALSE)</f>
        <v>68.012393500476975</v>
      </c>
      <c r="I155" s="201">
        <f>VLOOKUP($B155,Valores!$A$2:$G$300,6,FALSE)*VLOOKUP($I$146,Regional!$A$2:$B$7,2,FALSE)*VLOOKUP(VLOOKUP($B155,Indices_Poder!$B$5:$E$300,3,FALSE),Indices_Poder!$G$6:$N$27,4,FALSE)</f>
        <v>68.607451228458871</v>
      </c>
      <c r="J155" s="200">
        <f t="shared" si="57"/>
        <v>0</v>
      </c>
      <c r="K155" s="201">
        <f t="shared" si="57"/>
        <v>0</v>
      </c>
      <c r="L155" s="201">
        <f t="shared" si="57"/>
        <v>0</v>
      </c>
      <c r="M155" s="201">
        <f t="shared" si="57"/>
        <v>0</v>
      </c>
      <c r="N155" s="202">
        <f t="shared" si="57"/>
        <v>0</v>
      </c>
      <c r="O155" s="214"/>
      <c r="P155" s="203">
        <v>900</v>
      </c>
      <c r="Q155" s="313">
        <f>VLOOKUP(B155,Valores!$A$2:$P$300,14,FALSE)</f>
        <v>1</v>
      </c>
      <c r="R155" s="313" t="str">
        <f>VLOOKUP(B155,Valores!$A$2:$P$300,15,FALSE)</f>
        <v>Rateio</v>
      </c>
      <c r="S155" s="300">
        <f t="shared" si="58"/>
        <v>0</v>
      </c>
      <c r="T155" s="300">
        <f t="shared" si="59"/>
        <v>0</v>
      </c>
      <c r="U155" s="300">
        <f t="shared" si="60"/>
        <v>0</v>
      </c>
      <c r="V155" s="300">
        <f t="shared" si="61"/>
        <v>0</v>
      </c>
      <c r="W155" s="300">
        <f t="shared" si="62"/>
        <v>0</v>
      </c>
      <c r="Y155" s="3">
        <f t="shared" si="63"/>
        <v>0</v>
      </c>
      <c r="Z155" s="3">
        <f t="shared" si="64"/>
        <v>0</v>
      </c>
      <c r="AA155" s="345">
        <f t="shared" si="65"/>
        <v>0</v>
      </c>
      <c r="AB155" s="345">
        <f t="shared" si="66"/>
        <v>0</v>
      </c>
      <c r="AC155" s="3">
        <f t="shared" si="67"/>
        <v>0</v>
      </c>
      <c r="AE155" s="298">
        <f t="shared" si="68"/>
        <v>0</v>
      </c>
      <c r="AF155" s="298">
        <f t="shared" si="69"/>
        <v>0</v>
      </c>
      <c r="AG155" s="298">
        <f t="shared" si="70"/>
        <v>0</v>
      </c>
      <c r="AH155" s="298">
        <f t="shared" si="71"/>
        <v>0</v>
      </c>
      <c r="AI155" s="298">
        <f t="shared" si="72"/>
        <v>0</v>
      </c>
    </row>
    <row r="156" spans="1:35" ht="15" x14ac:dyDescent="0.25">
      <c r="A156" s="181">
        <v>10</v>
      </c>
      <c r="B156" s="264" t="s">
        <v>307</v>
      </c>
      <c r="C156" s="377" t="str">
        <f>VLOOKUP(B156,Valores!$A$2:$F$300,5,FALSE)</f>
        <v>m</v>
      </c>
      <c r="D156" s="331">
        <f>IF(SE!$N$35=230,$P156,0)</f>
        <v>0</v>
      </c>
      <c r="E156" s="200">
        <f>VLOOKUP($B156,Valores!$A$2:$G$300,6,FALSE)*VLOOKUP($E$146,Regional!$A$2:$B$7,2,FALSE)*VLOOKUP(VLOOKUP($B156,Indices_Poder!$B$5:$E$300,3,FALSE),Indices_Poder!$G$6:$N$27,4,FALSE)</f>
        <v>68.465448816099553</v>
      </c>
      <c r="F156" s="201">
        <f>VLOOKUP($B156,Valores!$A$2:$G$300,6,FALSE)*VLOOKUP($F$146,Regional!$A$2:$B$7,2,FALSE)*VLOOKUP(VLOOKUP($B156,Indices_Poder!$B$5:$E$300,3,FALSE),Indices_Poder!$G$6:$N$27,4,FALSE)</f>
        <v>65.801213079453305</v>
      </c>
      <c r="G156" s="201">
        <f>VLOOKUP($B156,Valores!$A$2:$G$300,6,FALSE)*VLOOKUP($G$146,Regional!$A$2:$B$7,2,FALSE)*VLOOKUP(VLOOKUP($B156,Indices_Poder!$B$5:$E$300,3,FALSE),Indices_Poder!$G$6:$N$27,4,FALSE)</f>
        <v>69.445941663342452</v>
      </c>
      <c r="H156" s="201">
        <f>VLOOKUP($B156,Valores!$A$2:$G$300,6,FALSE)*VLOOKUP($H$146,Regional!$A$2:$B$7,2,FALSE)*VLOOKUP(VLOOKUP($B156,Indices_Poder!$B$5:$E$300,3,FALSE),Indices_Poder!$G$6:$N$27,4,FALSE)</f>
        <v>68.012393500476975</v>
      </c>
      <c r="I156" s="201">
        <f>VLOOKUP($B156,Valores!$A$2:$G$300,6,FALSE)*VLOOKUP($I$146,Regional!$A$2:$B$7,2,FALSE)*VLOOKUP(VLOOKUP($B156,Indices_Poder!$B$5:$E$300,3,FALSE),Indices_Poder!$G$6:$N$27,4,FALSE)</f>
        <v>68.607451228458871</v>
      </c>
      <c r="J156" s="200">
        <f t="shared" si="57"/>
        <v>0</v>
      </c>
      <c r="K156" s="201">
        <f t="shared" si="57"/>
        <v>0</v>
      </c>
      <c r="L156" s="201">
        <f t="shared" si="57"/>
        <v>0</v>
      </c>
      <c r="M156" s="201">
        <f t="shared" si="57"/>
        <v>0</v>
      </c>
      <c r="N156" s="202">
        <f t="shared" si="57"/>
        <v>0</v>
      </c>
      <c r="O156" s="214"/>
      <c r="P156" s="203">
        <v>0</v>
      </c>
      <c r="Q156" s="313">
        <f>VLOOKUP(B156,Valores!$A$2:$P$300,14,FALSE)</f>
        <v>1</v>
      </c>
      <c r="R156" s="313" t="str">
        <f>VLOOKUP(B156,Valores!$A$2:$P$300,15,FALSE)</f>
        <v>Rateio</v>
      </c>
      <c r="S156" s="300">
        <f t="shared" si="58"/>
        <v>0</v>
      </c>
      <c r="T156" s="300">
        <f t="shared" si="59"/>
        <v>0</v>
      </c>
      <c r="U156" s="300">
        <f t="shared" si="60"/>
        <v>0</v>
      </c>
      <c r="V156" s="300">
        <f t="shared" si="61"/>
        <v>0</v>
      </c>
      <c r="W156" s="300">
        <f t="shared" si="62"/>
        <v>0</v>
      </c>
      <c r="Y156" s="3">
        <f t="shared" si="63"/>
        <v>0</v>
      </c>
      <c r="Z156" s="3">
        <f t="shared" si="64"/>
        <v>0</v>
      </c>
      <c r="AA156" s="345">
        <f t="shared" si="65"/>
        <v>0</v>
      </c>
      <c r="AB156" s="345">
        <f t="shared" si="66"/>
        <v>0</v>
      </c>
      <c r="AC156" s="3">
        <f t="shared" si="67"/>
        <v>0</v>
      </c>
      <c r="AE156" s="298">
        <f t="shared" si="68"/>
        <v>0</v>
      </c>
      <c r="AF156" s="298">
        <f t="shared" si="69"/>
        <v>0</v>
      </c>
      <c r="AG156" s="298">
        <f t="shared" si="70"/>
        <v>0</v>
      </c>
      <c r="AH156" s="298">
        <f t="shared" si="71"/>
        <v>0</v>
      </c>
      <c r="AI156" s="298">
        <f t="shared" si="72"/>
        <v>0</v>
      </c>
    </row>
    <row r="157" spans="1:35" ht="15" x14ac:dyDescent="0.25">
      <c r="A157" s="181">
        <v>11</v>
      </c>
      <c r="B157" s="264" t="s">
        <v>102</v>
      </c>
      <c r="C157" s="377" t="str">
        <f>VLOOKUP(B157,Valores!$A$2:$F$300,5,FALSE)</f>
        <v>m</v>
      </c>
      <c r="D157" s="331">
        <f>IF(SE!$N$35=230,$P157,0)</f>
        <v>0</v>
      </c>
      <c r="E157" s="200">
        <f>VLOOKUP($B157,Valores!$A$2:$G$300,6,FALSE)*VLOOKUP($E$146,Regional!$A$2:$B$7,2,FALSE)*VLOOKUP(VLOOKUP($B157,Indices_Poder!$B$5:$E$300,3,FALSE),Indices_Poder!$G$6:$N$27,4,FALSE)</f>
        <v>7.870619850838354</v>
      </c>
      <c r="F157" s="201">
        <f>VLOOKUP($B157,Valores!$A$2:$G$300,6,FALSE)*VLOOKUP($F$146,Regional!$A$2:$B$7,2,FALSE)*VLOOKUP(VLOOKUP($B157,Indices_Poder!$B$5:$E$300,3,FALSE),Indices_Poder!$G$6:$N$27,4,FALSE)</f>
        <v>7.5643458536798063</v>
      </c>
      <c r="G157" s="201">
        <f>VLOOKUP($B157,Valores!$A$2:$G$300,6,FALSE)*VLOOKUP($G$146,Regional!$A$2:$B$7,2,FALSE)*VLOOKUP(VLOOKUP($B157,Indices_Poder!$B$5:$E$300,3,FALSE),Indices_Poder!$G$6:$N$27,4,FALSE)</f>
        <v>7.9833349005540644</v>
      </c>
      <c r="H157" s="201">
        <f>VLOOKUP($B157,Valores!$A$2:$G$300,6,FALSE)*VLOOKUP($H$146,Regional!$A$2:$B$7,2,FALSE)*VLOOKUP(VLOOKUP($B157,Indices_Poder!$B$5:$E$300,3,FALSE),Indices_Poder!$G$6:$N$27,4,FALSE)</f>
        <v>7.8185377244179923</v>
      </c>
      <c r="I157" s="201">
        <f>VLOOKUP($B157,Valores!$A$2:$G$300,6,FALSE)*VLOOKUP($I$146,Regional!$A$2:$B$7,2,FALSE)*VLOOKUP(VLOOKUP($B157,Indices_Poder!$B$5:$E$300,3,FALSE),Indices_Poder!$G$6:$N$27,4,FALSE)</f>
        <v>7.8869440994178719</v>
      </c>
      <c r="J157" s="200">
        <f t="shared" si="57"/>
        <v>0</v>
      </c>
      <c r="K157" s="201">
        <f t="shared" si="57"/>
        <v>0</v>
      </c>
      <c r="L157" s="201">
        <f t="shared" si="57"/>
        <v>0</v>
      </c>
      <c r="M157" s="201">
        <f t="shared" si="57"/>
        <v>0</v>
      </c>
      <c r="N157" s="202">
        <f t="shared" si="57"/>
        <v>0</v>
      </c>
      <c r="O157" s="214"/>
      <c r="P157" s="203">
        <v>10308</v>
      </c>
      <c r="Q157" s="313">
        <f>VLOOKUP(B157,Valores!$A$2:$P$300,14,FALSE)</f>
        <v>1</v>
      </c>
      <c r="R157" s="313" t="str">
        <f>VLOOKUP(B157,Valores!$A$2:$P$300,15,FALSE)</f>
        <v>Rateio</v>
      </c>
      <c r="S157" s="300">
        <f t="shared" si="58"/>
        <v>0</v>
      </c>
      <c r="T157" s="300">
        <f t="shared" si="59"/>
        <v>0</v>
      </c>
      <c r="U157" s="300">
        <f t="shared" si="60"/>
        <v>0</v>
      </c>
      <c r="V157" s="300">
        <f t="shared" si="61"/>
        <v>0</v>
      </c>
      <c r="W157" s="300">
        <f t="shared" si="62"/>
        <v>0</v>
      </c>
      <c r="Y157" s="3">
        <f t="shared" si="63"/>
        <v>0</v>
      </c>
      <c r="Z157" s="3">
        <f t="shared" si="64"/>
        <v>0</v>
      </c>
      <c r="AA157" s="345">
        <f t="shared" si="65"/>
        <v>0</v>
      </c>
      <c r="AB157" s="345">
        <f t="shared" si="66"/>
        <v>0</v>
      </c>
      <c r="AC157" s="3">
        <f t="shared" si="67"/>
        <v>0</v>
      </c>
      <c r="AE157" s="298">
        <f t="shared" si="68"/>
        <v>0</v>
      </c>
      <c r="AF157" s="298">
        <f t="shared" si="69"/>
        <v>0</v>
      </c>
      <c r="AG157" s="298">
        <f t="shared" si="70"/>
        <v>0</v>
      </c>
      <c r="AH157" s="298">
        <f t="shared" si="71"/>
        <v>0</v>
      </c>
      <c r="AI157" s="298">
        <f t="shared" si="72"/>
        <v>0</v>
      </c>
    </row>
    <row r="158" spans="1:35" ht="15" x14ac:dyDescent="0.25">
      <c r="A158" s="181">
        <v>12</v>
      </c>
      <c r="B158" s="264" t="s">
        <v>101</v>
      </c>
      <c r="C158" s="377" t="str">
        <f>VLOOKUP(B158,Valores!$A$2:$F$300,5,FALSE)</f>
        <v>m</v>
      </c>
      <c r="D158" s="331">
        <f>IF(SE!$N$35=230,$P158,0)</f>
        <v>0</v>
      </c>
      <c r="E158" s="200">
        <f>VLOOKUP($B158,Valores!$A$2:$G$300,6,FALSE)*VLOOKUP($E$146,Regional!$A$2:$B$7,2,FALSE)*VLOOKUP(VLOOKUP($B158,Indices_Poder!$B$5:$E$300,3,FALSE),Indices_Poder!$G$6:$N$27,4,FALSE)</f>
        <v>7.870619850838354</v>
      </c>
      <c r="F158" s="201">
        <f>VLOOKUP($B158,Valores!$A$2:$G$300,6,FALSE)*VLOOKUP($F$146,Regional!$A$2:$B$7,2,FALSE)*VLOOKUP(VLOOKUP($B158,Indices_Poder!$B$5:$E$300,3,FALSE),Indices_Poder!$G$6:$N$27,4,FALSE)</f>
        <v>7.5643458536798063</v>
      </c>
      <c r="G158" s="201">
        <f>VLOOKUP($B158,Valores!$A$2:$G$300,6,FALSE)*VLOOKUP($G$146,Regional!$A$2:$B$7,2,FALSE)*VLOOKUP(VLOOKUP($B158,Indices_Poder!$B$5:$E$300,3,FALSE),Indices_Poder!$G$6:$N$27,4,FALSE)</f>
        <v>7.9833349005540644</v>
      </c>
      <c r="H158" s="201">
        <f>VLOOKUP($B158,Valores!$A$2:$G$300,6,FALSE)*VLOOKUP($H$146,Regional!$A$2:$B$7,2,FALSE)*VLOOKUP(VLOOKUP($B158,Indices_Poder!$B$5:$E$300,3,FALSE),Indices_Poder!$G$6:$N$27,4,FALSE)</f>
        <v>7.8185377244179923</v>
      </c>
      <c r="I158" s="201">
        <f>VLOOKUP($B158,Valores!$A$2:$G$300,6,FALSE)*VLOOKUP($I$146,Regional!$A$2:$B$7,2,FALSE)*VLOOKUP(VLOOKUP($B158,Indices_Poder!$B$5:$E$300,3,FALSE),Indices_Poder!$G$6:$N$27,4,FALSE)</f>
        <v>7.8869440994178719</v>
      </c>
      <c r="J158" s="200">
        <f t="shared" si="57"/>
        <v>0</v>
      </c>
      <c r="K158" s="201">
        <f t="shared" si="57"/>
        <v>0</v>
      </c>
      <c r="L158" s="201">
        <f t="shared" si="57"/>
        <v>0</v>
      </c>
      <c r="M158" s="201">
        <f t="shared" si="57"/>
        <v>0</v>
      </c>
      <c r="N158" s="202">
        <f t="shared" si="57"/>
        <v>0</v>
      </c>
      <c r="O158" s="214"/>
      <c r="P158" s="203">
        <v>11830</v>
      </c>
      <c r="Q158" s="313">
        <f>VLOOKUP(B158,Valores!$A$2:$P$300,14,FALSE)</f>
        <v>1</v>
      </c>
      <c r="R158" s="313" t="str">
        <f>VLOOKUP(B158,Valores!$A$2:$P$300,15,FALSE)</f>
        <v>Rateio</v>
      </c>
      <c r="S158" s="300">
        <f t="shared" si="58"/>
        <v>0</v>
      </c>
      <c r="T158" s="300">
        <f t="shared" si="59"/>
        <v>0</v>
      </c>
      <c r="U158" s="300">
        <f t="shared" si="60"/>
        <v>0</v>
      </c>
      <c r="V158" s="300">
        <f t="shared" si="61"/>
        <v>0</v>
      </c>
      <c r="W158" s="300">
        <f t="shared" si="62"/>
        <v>0</v>
      </c>
      <c r="Y158" s="3">
        <f t="shared" si="63"/>
        <v>0</v>
      </c>
      <c r="Z158" s="3">
        <f t="shared" si="64"/>
        <v>0</v>
      </c>
      <c r="AA158" s="345">
        <f t="shared" si="65"/>
        <v>0</v>
      </c>
      <c r="AB158" s="345">
        <f t="shared" si="66"/>
        <v>0</v>
      </c>
      <c r="AC158" s="3">
        <f t="shared" si="67"/>
        <v>0</v>
      </c>
      <c r="AE158" s="298">
        <f t="shared" si="68"/>
        <v>0</v>
      </c>
      <c r="AF158" s="298">
        <f t="shared" si="69"/>
        <v>0</v>
      </c>
      <c r="AG158" s="298">
        <f t="shared" si="70"/>
        <v>0</v>
      </c>
      <c r="AH158" s="298">
        <f t="shared" si="71"/>
        <v>0</v>
      </c>
      <c r="AI158" s="298">
        <f t="shared" si="72"/>
        <v>0</v>
      </c>
    </row>
    <row r="159" spans="1:35" ht="15" x14ac:dyDescent="0.25">
      <c r="A159" s="181">
        <v>13</v>
      </c>
      <c r="B159" s="264" t="s">
        <v>12</v>
      </c>
      <c r="C159" s="377" t="str">
        <f>VLOOKUP(B159,Valores!$A$2:$F$300,5,FALSE)</f>
        <v>m</v>
      </c>
      <c r="D159" s="330">
        <f>P159</f>
        <v>140</v>
      </c>
      <c r="E159" s="200">
        <f>VLOOKUP($B159,Valores!$A$2:$G$300,6,FALSE)*VLOOKUP($E$146,Regional!$A$2:$B$7,2,FALSE)*VLOOKUP(VLOOKUP($B159,Indices_Poder!$B$5:$E$300,3,FALSE),Indices_Poder!$G$6:$N$27,4,FALSE)</f>
        <v>2035.2584654125385</v>
      </c>
      <c r="F159" s="201">
        <f>VLOOKUP($B159,Valores!$A$2:$G$300,6,FALSE)*VLOOKUP($F$146,Regional!$A$2:$B$7,2,FALSE)*VLOOKUP(VLOOKUP($B159,Indices_Poder!$B$5:$E$300,3,FALSE),Indices_Poder!$G$6:$N$27,4,FALSE)</f>
        <v>1956.0592717954976</v>
      </c>
      <c r="G159" s="201">
        <f>VLOOKUP($B159,Valores!$A$2:$G$300,6,FALSE)*VLOOKUP($G$146,Regional!$A$2:$B$7,2,FALSE)*VLOOKUP(VLOOKUP($B159,Indices_Poder!$B$5:$E$300,3,FALSE),Indices_Poder!$G$6:$N$27,4,FALSE)</f>
        <v>2064.4053767690639</v>
      </c>
      <c r="H159" s="201">
        <f>VLOOKUP($B159,Valores!$A$2:$G$300,6,FALSE)*VLOOKUP($H$146,Regional!$A$2:$B$7,2,FALSE)*VLOOKUP(VLOOKUP($B159,Indices_Poder!$B$5:$E$300,3,FALSE),Indices_Poder!$G$6:$N$27,4,FALSE)</f>
        <v>2021.7905822340065</v>
      </c>
      <c r="I159" s="201">
        <f>VLOOKUP($B159,Valores!$A$2:$G$300,6,FALSE)*VLOOKUP($I$146,Regional!$A$2:$B$7,2,FALSE)*VLOOKUP(VLOOKUP($B159,Indices_Poder!$B$5:$E$300,3,FALSE),Indices_Poder!$G$6:$N$27,4,FALSE)</f>
        <v>2039.4797422296904</v>
      </c>
      <c r="J159" s="200">
        <f t="shared" si="57"/>
        <v>284936.18515775539</v>
      </c>
      <c r="K159" s="201">
        <f t="shared" si="57"/>
        <v>273848.29805136967</v>
      </c>
      <c r="L159" s="201">
        <f t="shared" si="57"/>
        <v>289016.75274766894</v>
      </c>
      <c r="M159" s="201">
        <f t="shared" si="57"/>
        <v>283050.68151276093</v>
      </c>
      <c r="N159" s="202">
        <f t="shared" si="57"/>
        <v>285527.16391215665</v>
      </c>
      <c r="O159" s="214"/>
      <c r="P159" s="203">
        <v>140</v>
      </c>
      <c r="Q159" s="313">
        <f>VLOOKUP(B159,Valores!$A$2:$P$300,14,FALSE)</f>
        <v>1</v>
      </c>
      <c r="R159" s="313" t="str">
        <f>VLOOKUP(B159,Valores!$A$2:$P$300,15,FALSE)</f>
        <v>Rateio</v>
      </c>
      <c r="S159" s="300">
        <f t="shared" si="58"/>
        <v>0</v>
      </c>
      <c r="T159" s="300">
        <f t="shared" si="59"/>
        <v>0</v>
      </c>
      <c r="U159" s="300">
        <f t="shared" si="60"/>
        <v>0</v>
      </c>
      <c r="V159" s="300">
        <f t="shared" si="61"/>
        <v>0</v>
      </c>
      <c r="W159" s="300">
        <f t="shared" si="62"/>
        <v>0</v>
      </c>
      <c r="Y159" s="3">
        <f t="shared" si="63"/>
        <v>284936.18515775539</v>
      </c>
      <c r="Z159" s="3">
        <f t="shared" si="64"/>
        <v>273848.29805136967</v>
      </c>
      <c r="AA159" s="345">
        <f t="shared" si="65"/>
        <v>289016.75274766894</v>
      </c>
      <c r="AB159" s="345">
        <f t="shared" si="66"/>
        <v>283050.68151276093</v>
      </c>
      <c r="AC159" s="3">
        <f t="shared" si="67"/>
        <v>285527.16391215665</v>
      </c>
      <c r="AE159" s="298">
        <f t="shared" si="68"/>
        <v>284936.18515775539</v>
      </c>
      <c r="AF159" s="298">
        <f t="shared" si="69"/>
        <v>273848.29805136967</v>
      </c>
      <c r="AG159" s="298">
        <f t="shared" si="70"/>
        <v>289016.75274766894</v>
      </c>
      <c r="AH159" s="298">
        <f t="shared" si="71"/>
        <v>283050.68151276093</v>
      </c>
      <c r="AI159" s="298">
        <f t="shared" si="72"/>
        <v>285527.16391215665</v>
      </c>
    </row>
    <row r="160" spans="1:35" ht="15" x14ac:dyDescent="0.25">
      <c r="A160" s="181">
        <v>14</v>
      </c>
      <c r="B160" s="264" t="s">
        <v>95</v>
      </c>
      <c r="C160" s="377" t="str">
        <f>VLOOKUP(B160,Valores!$A$2:$F$300,5,FALSE)</f>
        <v>m²</v>
      </c>
      <c r="D160" s="331">
        <f>IF(SE!$N$35=230,$P160,0)</f>
        <v>0</v>
      </c>
      <c r="E160" s="200">
        <f>VLOOKUP($B160,Valores!$A$2:$G$300,6,FALSE)*VLOOKUP($E$146,Regional!$A$2:$B$7,2,FALSE)*VLOOKUP(VLOOKUP($B160,Indices_Poder!$B$5:$E$300,3,FALSE),Indices_Poder!$G$6:$N$27,4,FALSE)</f>
        <v>2982.4053989601366</v>
      </c>
      <c r="F160" s="201">
        <f>VLOOKUP($B160,Valores!$A$2:$G$300,6,FALSE)*VLOOKUP($F$146,Regional!$A$2:$B$7,2,FALSE)*VLOOKUP(VLOOKUP($B160,Indices_Poder!$B$5:$E$300,3,FALSE),Indices_Poder!$G$6:$N$27,4,FALSE)</f>
        <v>2866.3493271388729</v>
      </c>
      <c r="G160" s="201">
        <f>VLOOKUP($B160,Valores!$A$2:$G$300,6,FALSE)*VLOOKUP($G$146,Regional!$A$2:$B$7,2,FALSE)*VLOOKUP(VLOOKUP($B160,Indices_Poder!$B$5:$E$300,3,FALSE),Indices_Poder!$G$6:$N$27,4,FALSE)</f>
        <v>3025.1163898588252</v>
      </c>
      <c r="H160" s="201">
        <f>VLOOKUP($B160,Valores!$A$2:$G$300,6,FALSE)*VLOOKUP($H$146,Regional!$A$2:$B$7,2,FALSE)*VLOOKUP(VLOOKUP($B160,Indices_Poder!$B$5:$E$300,3,FALSE),Indices_Poder!$G$6:$N$27,4,FALSE)</f>
        <v>2962.6699755793638</v>
      </c>
      <c r="I160" s="201">
        <f>VLOOKUP($B160,Valores!$A$2:$G$300,6,FALSE)*VLOOKUP($I$146,Regional!$A$2:$B$7,2,FALSE)*VLOOKUP(VLOOKUP($B160,Indices_Poder!$B$5:$E$300,3,FALSE),Indices_Poder!$G$6:$N$27,4,FALSE)</f>
        <v>2988.5911286764986</v>
      </c>
      <c r="J160" s="200">
        <f t="shared" si="57"/>
        <v>0</v>
      </c>
      <c r="K160" s="201">
        <f t="shared" si="57"/>
        <v>0</v>
      </c>
      <c r="L160" s="201">
        <f t="shared" si="57"/>
        <v>0</v>
      </c>
      <c r="M160" s="201">
        <f t="shared" si="57"/>
        <v>0</v>
      </c>
      <c r="N160" s="202">
        <f t="shared" si="57"/>
        <v>0</v>
      </c>
      <c r="O160" s="214"/>
      <c r="P160" s="203">
        <v>40</v>
      </c>
      <c r="Q160" s="313">
        <f>VLOOKUP(B160,Valores!$A$2:$P$300,14,FALSE)</f>
        <v>1</v>
      </c>
      <c r="R160" s="313">
        <f>VLOOKUP(B160,Valores!$A$2:$P$300,15,FALSE)</f>
        <v>3.3300000000000003E-2</v>
      </c>
      <c r="S160" s="300">
        <f t="shared" si="58"/>
        <v>0</v>
      </c>
      <c r="T160" s="300">
        <f t="shared" si="59"/>
        <v>0</v>
      </c>
      <c r="U160" s="300">
        <f t="shared" si="60"/>
        <v>0</v>
      </c>
      <c r="V160" s="300">
        <f t="shared" si="61"/>
        <v>0</v>
      </c>
      <c r="W160" s="300">
        <f t="shared" si="62"/>
        <v>0</v>
      </c>
      <c r="Y160" s="3">
        <f t="shared" si="63"/>
        <v>0</v>
      </c>
      <c r="Z160" s="3">
        <f t="shared" si="64"/>
        <v>0</v>
      </c>
      <c r="AA160" s="345">
        <f t="shared" si="65"/>
        <v>0</v>
      </c>
      <c r="AB160" s="345">
        <f t="shared" si="66"/>
        <v>0</v>
      </c>
      <c r="AC160" s="3">
        <f t="shared" si="67"/>
        <v>0</v>
      </c>
      <c r="AE160" s="298">
        <f t="shared" si="68"/>
        <v>0</v>
      </c>
      <c r="AF160" s="298">
        <f t="shared" si="69"/>
        <v>0</v>
      </c>
      <c r="AG160" s="298">
        <f t="shared" si="70"/>
        <v>0</v>
      </c>
      <c r="AH160" s="298">
        <f t="shared" si="71"/>
        <v>0</v>
      </c>
      <c r="AI160" s="298">
        <f t="shared" si="72"/>
        <v>0</v>
      </c>
    </row>
    <row r="161" spans="1:35" ht="15" x14ac:dyDescent="0.25">
      <c r="A161" s="181">
        <v>15</v>
      </c>
      <c r="B161" s="264" t="s">
        <v>323</v>
      </c>
      <c r="C161" s="377" t="str">
        <f>VLOOKUP(B161,Valores!$A$2:$F$300,5,FALSE)</f>
        <v>m²</v>
      </c>
      <c r="D161" s="331">
        <f>IF(SE!$N$35=230,$P161,0)</f>
        <v>0</v>
      </c>
      <c r="E161" s="200">
        <f>VLOOKUP($B161,Valores!$A$2:$G$300,6,FALSE)*VLOOKUP($E$146,Regional!$A$2:$B$7,2,FALSE)*VLOOKUP(VLOOKUP($B161,Indices_Poder!$B$5:$E$300,3,FALSE),Indices_Poder!$G$6:$N$27,4,FALSE)</f>
        <v>2982.4053989601366</v>
      </c>
      <c r="F161" s="201">
        <f>VLOOKUP($B161,Valores!$A$2:$G$300,6,FALSE)*VLOOKUP($F$146,Regional!$A$2:$B$7,2,FALSE)*VLOOKUP(VLOOKUP($B161,Indices_Poder!$B$5:$E$300,3,FALSE),Indices_Poder!$G$6:$N$27,4,FALSE)</f>
        <v>2866.3493271388729</v>
      </c>
      <c r="G161" s="201">
        <f>VLOOKUP($B161,Valores!$A$2:$G$300,6,FALSE)*VLOOKUP($G$146,Regional!$A$2:$B$7,2,FALSE)*VLOOKUP(VLOOKUP($B161,Indices_Poder!$B$5:$E$300,3,FALSE),Indices_Poder!$G$6:$N$27,4,FALSE)</f>
        <v>3025.1163898588252</v>
      </c>
      <c r="H161" s="201">
        <f>VLOOKUP($B161,Valores!$A$2:$G$300,6,FALSE)*VLOOKUP($H$146,Regional!$A$2:$B$7,2,FALSE)*VLOOKUP(VLOOKUP($B161,Indices_Poder!$B$5:$E$300,3,FALSE),Indices_Poder!$G$6:$N$27,4,FALSE)</f>
        <v>2962.6699755793638</v>
      </c>
      <c r="I161" s="201">
        <f>VLOOKUP($B161,Valores!$A$2:$G$300,6,FALSE)*VLOOKUP($I$146,Regional!$A$2:$B$7,2,FALSE)*VLOOKUP(VLOOKUP($B161,Indices_Poder!$B$5:$E$300,3,FALSE),Indices_Poder!$G$6:$N$27,4,FALSE)</f>
        <v>2988.5911286764986</v>
      </c>
      <c r="J161" s="200">
        <f t="shared" si="57"/>
        <v>0</v>
      </c>
      <c r="K161" s="201">
        <f t="shared" si="57"/>
        <v>0</v>
      </c>
      <c r="L161" s="201">
        <f t="shared" si="57"/>
        <v>0</v>
      </c>
      <c r="M161" s="201">
        <f t="shared" si="57"/>
        <v>0</v>
      </c>
      <c r="N161" s="202">
        <f t="shared" si="57"/>
        <v>0</v>
      </c>
      <c r="O161" s="214"/>
      <c r="P161" s="203">
        <v>290</v>
      </c>
      <c r="Q161" s="313">
        <f>VLOOKUP(B161,Valores!$A$2:$P$300,14,FALSE)</f>
        <v>1</v>
      </c>
      <c r="R161" s="313">
        <f>VLOOKUP(B161,Valores!$A$2:$P$300,15,FALSE)</f>
        <v>3.3300000000000003E-2</v>
      </c>
      <c r="S161" s="300">
        <f t="shared" si="58"/>
        <v>0</v>
      </c>
      <c r="T161" s="300">
        <f t="shared" si="59"/>
        <v>0</v>
      </c>
      <c r="U161" s="300">
        <f t="shared" si="60"/>
        <v>0</v>
      </c>
      <c r="V161" s="300">
        <f t="shared" si="61"/>
        <v>0</v>
      </c>
      <c r="W161" s="300">
        <f t="shared" si="62"/>
        <v>0</v>
      </c>
      <c r="Y161" s="3">
        <f t="shared" si="63"/>
        <v>0</v>
      </c>
      <c r="Z161" s="3">
        <f t="shared" si="64"/>
        <v>0</v>
      </c>
      <c r="AA161" s="345">
        <f t="shared" si="65"/>
        <v>0</v>
      </c>
      <c r="AB161" s="345">
        <f t="shared" si="66"/>
        <v>0</v>
      </c>
      <c r="AC161" s="3">
        <f t="shared" si="67"/>
        <v>0</v>
      </c>
      <c r="AE161" s="298">
        <f t="shared" si="68"/>
        <v>0</v>
      </c>
      <c r="AF161" s="298">
        <f t="shared" si="69"/>
        <v>0</v>
      </c>
      <c r="AG161" s="298">
        <f t="shared" si="70"/>
        <v>0</v>
      </c>
      <c r="AH161" s="298">
        <f t="shared" si="71"/>
        <v>0</v>
      </c>
      <c r="AI161" s="298">
        <f t="shared" si="72"/>
        <v>0</v>
      </c>
    </row>
    <row r="162" spans="1:35" ht="15" x14ac:dyDescent="0.25">
      <c r="A162" s="181">
        <v>16</v>
      </c>
      <c r="B162" s="264" t="s">
        <v>96</v>
      </c>
      <c r="C162" s="377" t="str">
        <f>VLOOKUP(B162,Valores!$A$2:$F$300,5,FALSE)</f>
        <v>m²</v>
      </c>
      <c r="D162" s="331">
        <f>IF(SE!$N$35=230,$P162,0)</f>
        <v>0</v>
      </c>
      <c r="E162" s="200">
        <f>VLOOKUP($B162,Valores!$A$2:$G$300,6,FALSE)*VLOOKUP($E$146,Regional!$A$2:$B$7,2,FALSE)*VLOOKUP(VLOOKUP($B162,Indices_Poder!$B$5:$E$300,3,FALSE),Indices_Poder!$G$6:$N$27,4,FALSE)</f>
        <v>2982.4053989601366</v>
      </c>
      <c r="F162" s="201">
        <f>VLOOKUP($B162,Valores!$A$2:$G$300,6,FALSE)*VLOOKUP($F$146,Regional!$A$2:$B$7,2,FALSE)*VLOOKUP(VLOOKUP($B162,Indices_Poder!$B$5:$E$300,3,FALSE),Indices_Poder!$G$6:$N$27,4,FALSE)</f>
        <v>2866.3493271388729</v>
      </c>
      <c r="G162" s="201">
        <f>VLOOKUP($B162,Valores!$A$2:$G$300,6,FALSE)*VLOOKUP($G$146,Regional!$A$2:$B$7,2,FALSE)*VLOOKUP(VLOOKUP($B162,Indices_Poder!$B$5:$E$300,3,FALSE),Indices_Poder!$G$6:$N$27,4,FALSE)</f>
        <v>3025.1163898588252</v>
      </c>
      <c r="H162" s="201">
        <f>VLOOKUP($B162,Valores!$A$2:$G$300,6,FALSE)*VLOOKUP($H$146,Regional!$A$2:$B$7,2,FALSE)*VLOOKUP(VLOOKUP($B162,Indices_Poder!$B$5:$E$300,3,FALSE),Indices_Poder!$G$6:$N$27,4,FALSE)</f>
        <v>2962.6699755793638</v>
      </c>
      <c r="I162" s="201">
        <f>VLOOKUP($B162,Valores!$A$2:$G$300,6,FALSE)*VLOOKUP($I$146,Regional!$A$2:$B$7,2,FALSE)*VLOOKUP(VLOOKUP($B162,Indices_Poder!$B$5:$E$300,3,FALSE),Indices_Poder!$G$6:$N$27,4,FALSE)</f>
        <v>2988.5911286764986</v>
      </c>
      <c r="J162" s="200">
        <f t="shared" si="57"/>
        <v>0</v>
      </c>
      <c r="K162" s="201">
        <f t="shared" si="57"/>
        <v>0</v>
      </c>
      <c r="L162" s="201">
        <f t="shared" si="57"/>
        <v>0</v>
      </c>
      <c r="M162" s="201">
        <f t="shared" si="57"/>
        <v>0</v>
      </c>
      <c r="N162" s="202">
        <f t="shared" si="57"/>
        <v>0</v>
      </c>
      <c r="O162" s="214"/>
      <c r="P162" s="203">
        <v>38</v>
      </c>
      <c r="Q162" s="313">
        <f>VLOOKUP(B162,Valores!$A$2:$P$300,14,FALSE)</f>
        <v>1</v>
      </c>
      <c r="R162" s="313">
        <f>VLOOKUP(B162,Valores!$A$2:$P$300,15,FALSE)</f>
        <v>0.02</v>
      </c>
      <c r="S162" s="300">
        <f t="shared" si="58"/>
        <v>0</v>
      </c>
      <c r="T162" s="300">
        <f t="shared" si="59"/>
        <v>0</v>
      </c>
      <c r="U162" s="300">
        <f t="shared" si="60"/>
        <v>0</v>
      </c>
      <c r="V162" s="300">
        <f t="shared" si="61"/>
        <v>0</v>
      </c>
      <c r="W162" s="300">
        <f t="shared" si="62"/>
        <v>0</v>
      </c>
      <c r="Y162" s="3">
        <f t="shared" si="63"/>
        <v>0</v>
      </c>
      <c r="Z162" s="3">
        <f t="shared" si="64"/>
        <v>0</v>
      </c>
      <c r="AA162" s="345">
        <f t="shared" si="65"/>
        <v>0</v>
      </c>
      <c r="AB162" s="345">
        <f t="shared" si="66"/>
        <v>0</v>
      </c>
      <c r="AC162" s="3">
        <f t="shared" si="67"/>
        <v>0</v>
      </c>
      <c r="AE162" s="298">
        <f t="shared" si="68"/>
        <v>0</v>
      </c>
      <c r="AF162" s="298">
        <f t="shared" si="69"/>
        <v>0</v>
      </c>
      <c r="AG162" s="298">
        <f t="shared" si="70"/>
        <v>0</v>
      </c>
      <c r="AH162" s="298">
        <f t="shared" si="71"/>
        <v>0</v>
      </c>
      <c r="AI162" s="298">
        <f t="shared" si="72"/>
        <v>0</v>
      </c>
    </row>
    <row r="163" spans="1:35" ht="15" x14ac:dyDescent="0.25">
      <c r="A163" s="181">
        <v>17</v>
      </c>
      <c r="B163" s="264" t="s">
        <v>0</v>
      </c>
      <c r="C163" s="377" t="str">
        <f>VLOOKUP(B163,Valores!$A$2:$F$300,5,FALSE)</f>
        <v>m</v>
      </c>
      <c r="D163" s="331">
        <f>IF(SE!$N$35=230,SE!D42,0)</f>
        <v>0</v>
      </c>
      <c r="E163" s="200">
        <f>VLOOKUP($B163,Valores!$A$2:$G$300,6,FALSE)*VLOOKUP($E$146,Regional!$A$2:$B$7,2,FALSE)*VLOOKUP(VLOOKUP($B163,Indices_Poder!$B$5:$E$300,3,FALSE),Indices_Poder!$G$6:$N$27,4,FALSE)</f>
        <v>280.79212705043943</v>
      </c>
      <c r="F163" s="201">
        <f>VLOOKUP($B163,Valores!$A$2:$G$300,6,FALSE)*VLOOKUP($F$146,Regional!$A$2:$B$7,2,FALSE)*VLOOKUP(VLOOKUP($B163,Indices_Poder!$B$5:$E$300,3,FALSE),Indices_Poder!$G$6:$N$27,4,FALSE)</f>
        <v>269.86550008176062</v>
      </c>
      <c r="G163" s="201">
        <f>VLOOKUP($B163,Valores!$A$2:$G$300,6,FALSE)*VLOOKUP($G$146,Regional!$A$2:$B$7,2,FALSE)*VLOOKUP(VLOOKUP($B163,Indices_Poder!$B$5:$E$300,3,FALSE),Indices_Poder!$G$6:$N$27,4,FALSE)</f>
        <v>284.81334763535932</v>
      </c>
      <c r="H163" s="201">
        <f>VLOOKUP($B163,Valores!$A$2:$G$300,6,FALSE)*VLOOKUP($H$146,Regional!$A$2:$B$7,2,FALSE)*VLOOKUP(VLOOKUP($B163,Indices_Poder!$B$5:$E$300,3,FALSE),Indices_Poder!$G$6:$N$27,4,FALSE)</f>
        <v>278.93404581464887</v>
      </c>
      <c r="I163" s="201">
        <f>VLOOKUP($B163,Valores!$A$2:$G$300,6,FALSE)*VLOOKUP($I$146,Regional!$A$2:$B$7,2,FALSE)*VLOOKUP(VLOOKUP($B163,Indices_Poder!$B$5:$E$300,3,FALSE),Indices_Poder!$G$6:$N$27,4,FALSE)</f>
        <v>281.37451072135883</v>
      </c>
      <c r="J163" s="200">
        <f t="shared" si="57"/>
        <v>0</v>
      </c>
      <c r="K163" s="201">
        <f t="shared" si="57"/>
        <v>0</v>
      </c>
      <c r="L163" s="201">
        <f t="shared" si="57"/>
        <v>0</v>
      </c>
      <c r="M163" s="201">
        <f t="shared" si="57"/>
        <v>0</v>
      </c>
      <c r="N163" s="202">
        <f t="shared" si="57"/>
        <v>0</v>
      </c>
      <c r="O163" s="214"/>
      <c r="P163" s="203">
        <v>290</v>
      </c>
      <c r="Q163" s="313">
        <f>VLOOKUP(B163,Valores!$A$2:$P$300,14,FALSE)</f>
        <v>1</v>
      </c>
      <c r="R163" s="313">
        <f>VLOOKUP(B163,Valores!$A$2:$P$300,15,FALSE)</f>
        <v>3.3300000000000003E-2</v>
      </c>
      <c r="S163" s="300">
        <f t="shared" si="58"/>
        <v>0</v>
      </c>
      <c r="T163" s="300">
        <f t="shared" si="59"/>
        <v>0</v>
      </c>
      <c r="U163" s="300">
        <f t="shared" si="60"/>
        <v>0</v>
      </c>
      <c r="V163" s="300">
        <f t="shared" si="61"/>
        <v>0</v>
      </c>
      <c r="W163" s="300">
        <f t="shared" si="62"/>
        <v>0</v>
      </c>
      <c r="Y163" s="3">
        <f t="shared" si="63"/>
        <v>0</v>
      </c>
      <c r="Z163" s="3">
        <f t="shared" si="64"/>
        <v>0</v>
      </c>
      <c r="AA163" s="345">
        <f t="shared" si="65"/>
        <v>0</v>
      </c>
      <c r="AB163" s="345">
        <f t="shared" si="66"/>
        <v>0</v>
      </c>
      <c r="AC163" s="3">
        <f t="shared" si="67"/>
        <v>0</v>
      </c>
      <c r="AE163" s="298">
        <f t="shared" si="68"/>
        <v>0</v>
      </c>
      <c r="AF163" s="298">
        <f t="shared" si="69"/>
        <v>0</v>
      </c>
      <c r="AG163" s="298">
        <f t="shared" si="70"/>
        <v>0</v>
      </c>
      <c r="AH163" s="298">
        <f t="shared" si="71"/>
        <v>0</v>
      </c>
      <c r="AI163" s="298">
        <f t="shared" si="72"/>
        <v>0</v>
      </c>
    </row>
    <row r="164" spans="1:35" ht="15" x14ac:dyDescent="0.25">
      <c r="A164" s="181"/>
      <c r="B164" s="264" t="s">
        <v>590</v>
      </c>
      <c r="C164" s="377" t="s">
        <v>1</v>
      </c>
      <c r="D164" s="330">
        <f>P164</f>
        <v>280</v>
      </c>
      <c r="E164" s="200">
        <f>VLOOKUP($B164,Valores!$A$2:$G$300,6,FALSE)*VLOOKUP($E$146,Regional!$A$2:$B$7,2,FALSE)*VLOOKUP(VLOOKUP($B164,Indices_Poder!$B$5:$E$300,3,FALSE),Indices_Poder!$G$6:$N$27,4,FALSE)</f>
        <v>280.79212705043943</v>
      </c>
      <c r="F164" s="201">
        <f>VLOOKUP($B164,Valores!$A$2:$G$300,6,FALSE)*VLOOKUP($F$146,Regional!$A$2:$B$7,2,FALSE)*VLOOKUP(VLOOKUP($B164,Indices_Poder!$B$5:$E$300,3,FALSE),Indices_Poder!$G$6:$N$27,4,FALSE)</f>
        <v>269.86550008176062</v>
      </c>
      <c r="G164" s="201">
        <f>VLOOKUP($B164,Valores!$A$2:$G$300,6,FALSE)*VLOOKUP($G$146,Regional!$A$2:$B$7,2,FALSE)*VLOOKUP(VLOOKUP($B164,Indices_Poder!$B$5:$E$300,3,FALSE),Indices_Poder!$G$6:$N$27,4,FALSE)</f>
        <v>284.81334763535932</v>
      </c>
      <c r="H164" s="201">
        <f>VLOOKUP($B164,Valores!$A$2:$G$300,6,FALSE)*VLOOKUP($H$146,Regional!$A$2:$B$7,2,FALSE)*VLOOKUP(VLOOKUP($B164,Indices_Poder!$B$5:$E$300,3,FALSE),Indices_Poder!$G$6:$N$27,4,FALSE)</f>
        <v>278.93404581464887</v>
      </c>
      <c r="I164" s="201">
        <f>VLOOKUP($B164,Valores!$A$2:$G$300,6,FALSE)*VLOOKUP($I$146,Regional!$A$2:$B$7,2,FALSE)*VLOOKUP(VLOOKUP($B164,Indices_Poder!$B$5:$E$300,3,FALSE),Indices_Poder!$G$6:$N$27,4,FALSE)</f>
        <v>281.37451072135883</v>
      </c>
      <c r="J164" s="201">
        <f t="shared" si="57"/>
        <v>78621.79557412304</v>
      </c>
      <c r="K164" s="201">
        <f t="shared" si="57"/>
        <v>75562.340022892968</v>
      </c>
      <c r="L164" s="201">
        <f t="shared" si="57"/>
        <v>79747.737337900617</v>
      </c>
      <c r="M164" s="201">
        <f t="shared" si="57"/>
        <v>78101.532828101685</v>
      </c>
      <c r="N164" s="202">
        <f t="shared" si="57"/>
        <v>78784.86300198047</v>
      </c>
      <c r="O164" s="214"/>
      <c r="P164" s="203">
        <v>280</v>
      </c>
      <c r="Q164" s="313">
        <f>VLOOKUP(B164,Valores!$A$2:$P$300,14,FALSE)</f>
        <v>1</v>
      </c>
      <c r="R164" s="313">
        <f>VLOOKUP(B164,Valores!$A$2:$P$300,15,FALSE)</f>
        <v>3.3300000000000003E-2</v>
      </c>
      <c r="S164" s="300">
        <f t="shared" si="58"/>
        <v>0</v>
      </c>
      <c r="T164" s="300">
        <f t="shared" si="59"/>
        <v>0</v>
      </c>
      <c r="U164" s="300">
        <f t="shared" si="60"/>
        <v>0</v>
      </c>
      <c r="V164" s="300">
        <f t="shared" si="61"/>
        <v>0</v>
      </c>
      <c r="W164" s="300">
        <f t="shared" si="62"/>
        <v>0</v>
      </c>
      <c r="Y164" s="3">
        <f t="shared" si="63"/>
        <v>78621.79557412304</v>
      </c>
      <c r="Z164" s="3">
        <f t="shared" si="64"/>
        <v>75562.340022892968</v>
      </c>
      <c r="AA164" s="345">
        <f t="shared" si="65"/>
        <v>79747.737337900617</v>
      </c>
      <c r="AB164" s="345">
        <f t="shared" si="66"/>
        <v>78101.532828101685</v>
      </c>
      <c r="AC164" s="3">
        <f t="shared" si="67"/>
        <v>78784.86300198047</v>
      </c>
      <c r="AE164" s="298">
        <f t="shared" si="68"/>
        <v>78621.79557412304</v>
      </c>
      <c r="AF164" s="298">
        <f t="shared" si="69"/>
        <v>75562.340022892968</v>
      </c>
      <c r="AG164" s="298">
        <f t="shared" si="70"/>
        <v>79747.737337900617</v>
      </c>
      <c r="AH164" s="298">
        <f t="shared" si="71"/>
        <v>78101.532828101685</v>
      </c>
      <c r="AI164" s="298">
        <f t="shared" si="72"/>
        <v>78784.86300198047</v>
      </c>
    </row>
    <row r="165" spans="1:35" ht="15" x14ac:dyDescent="0.25">
      <c r="A165" s="181">
        <v>18</v>
      </c>
      <c r="B165" s="264" t="s">
        <v>106</v>
      </c>
      <c r="C165" s="377" t="str">
        <f>VLOOKUP(B165,Valores!$A$2:$F$300,5,FALSE)</f>
        <v>m³</v>
      </c>
      <c r="D165" s="331">
        <f>IF(SE!$N$35=230,$P165,0)</f>
        <v>0</v>
      </c>
      <c r="E165" s="200">
        <f>VLOOKUP($B165,Valores!$A$2:$G$300,6,FALSE)*VLOOKUP($E$146,Regional!$A$2:$B$7,2,FALSE)*VLOOKUP(VLOOKUP($B165,Indices_Poder!$B$5:$E$300,3,FALSE),Indices_Poder!$G$6:$N$27,4,FALSE)</f>
        <v>4114.7439982547594</v>
      </c>
      <c r="F165" s="201">
        <f>VLOOKUP($B165,Valores!$A$2:$G$300,6,FALSE)*VLOOKUP($F$146,Regional!$A$2:$B$7,2,FALSE)*VLOOKUP(VLOOKUP($B165,Indices_Poder!$B$5:$E$300,3,FALSE),Indices_Poder!$G$6:$N$27,4,FALSE)</f>
        <v>3954.6245774831664</v>
      </c>
      <c r="G165" s="201">
        <f>VLOOKUP($B165,Valores!$A$2:$G$300,6,FALSE)*VLOOKUP($G$146,Regional!$A$2:$B$7,2,FALSE)*VLOOKUP(VLOOKUP($B165,Indices_Poder!$B$5:$E$300,3,FALSE),Indices_Poder!$G$6:$N$27,4,FALSE)</f>
        <v>4173.6711962544559</v>
      </c>
      <c r="H165" s="201">
        <f>VLOOKUP($B165,Valores!$A$2:$G$300,6,FALSE)*VLOOKUP($H$146,Regional!$A$2:$B$7,2,FALSE)*VLOOKUP(VLOOKUP($B165,Indices_Poder!$B$5:$E$300,3,FALSE),Indices_Poder!$G$6:$N$27,4,FALSE)</f>
        <v>4087.5155688342093</v>
      </c>
      <c r="I165" s="201">
        <f>VLOOKUP($B165,Valores!$A$2:$G$300,6,FALSE)*VLOOKUP($I$146,Regional!$A$2:$B$7,2,FALSE)*VLOOKUP(VLOOKUP($B165,Indices_Poder!$B$5:$E$300,3,FALSE),Indices_Poder!$G$6:$N$27,4,FALSE)</f>
        <v>4123.2782821029905</v>
      </c>
      <c r="J165" s="200">
        <f t="shared" si="57"/>
        <v>0</v>
      </c>
      <c r="K165" s="201">
        <f t="shared" si="57"/>
        <v>0</v>
      </c>
      <c r="L165" s="201">
        <f t="shared" si="57"/>
        <v>0</v>
      </c>
      <c r="M165" s="201">
        <f t="shared" si="57"/>
        <v>0</v>
      </c>
      <c r="N165" s="202">
        <f t="shared" si="57"/>
        <v>0</v>
      </c>
      <c r="O165" s="214"/>
      <c r="P165" s="203">
        <v>0</v>
      </c>
      <c r="Q165" s="313">
        <f>VLOOKUP(B165,Valores!$A$2:$P$300,14,FALSE)</f>
        <v>1</v>
      </c>
      <c r="R165" s="313">
        <f>VLOOKUP(B165,Valores!$A$2:$P$300,15,FALSE)</f>
        <v>3.1300000000000001E-2</v>
      </c>
      <c r="S165" s="300">
        <f t="shared" si="58"/>
        <v>0</v>
      </c>
      <c r="T165" s="300">
        <f t="shared" si="59"/>
        <v>0</v>
      </c>
      <c r="U165" s="300">
        <f t="shared" si="60"/>
        <v>0</v>
      </c>
      <c r="V165" s="300">
        <f t="shared" si="61"/>
        <v>0</v>
      </c>
      <c r="W165" s="300">
        <f t="shared" si="62"/>
        <v>0</v>
      </c>
      <c r="Y165" s="3">
        <f t="shared" si="63"/>
        <v>0</v>
      </c>
      <c r="Z165" s="3">
        <f t="shared" si="64"/>
        <v>0</v>
      </c>
      <c r="AA165" s="345">
        <f t="shared" si="65"/>
        <v>0</v>
      </c>
      <c r="AB165" s="345">
        <f t="shared" si="66"/>
        <v>0</v>
      </c>
      <c r="AC165" s="3">
        <f t="shared" si="67"/>
        <v>0</v>
      </c>
      <c r="AE165" s="298">
        <f t="shared" si="68"/>
        <v>0</v>
      </c>
      <c r="AF165" s="298">
        <f t="shared" si="69"/>
        <v>0</v>
      </c>
      <c r="AG165" s="298">
        <f t="shared" si="70"/>
        <v>0</v>
      </c>
      <c r="AH165" s="298">
        <f t="shared" si="71"/>
        <v>0</v>
      </c>
      <c r="AI165" s="298">
        <f t="shared" si="72"/>
        <v>0</v>
      </c>
    </row>
    <row r="166" spans="1:35" ht="15" x14ac:dyDescent="0.25">
      <c r="A166" s="181">
        <v>19</v>
      </c>
      <c r="B166" s="264" t="s">
        <v>100</v>
      </c>
      <c r="C166" s="377" t="str">
        <f>VLOOKUP(B166,Valores!$A$2:$F$300,5,FALSE)</f>
        <v>unid.</v>
      </c>
      <c r="D166" s="331">
        <f>IF(SE!$N$35=230,$P166,0)</f>
        <v>0</v>
      </c>
      <c r="E166" s="200">
        <f>VLOOKUP($B166,Valores!$A$2:$G$300,6,FALSE)*VLOOKUP($E$146,Regional!$A$2:$B$7,2,FALSE)*VLOOKUP(VLOOKUP($B166,Indices_Poder!$B$5:$E$300,3,FALSE),Indices_Poder!$G$6:$N$27,4,FALSE)</f>
        <v>124556.29350952951</v>
      </c>
      <c r="F166" s="201">
        <f>VLOOKUP($B166,Valores!$A$2:$G$300,6,FALSE)*VLOOKUP($F$146,Regional!$A$2:$B$7,2,FALSE)*VLOOKUP(VLOOKUP($B166,Indices_Poder!$B$5:$E$300,3,FALSE),Indices_Poder!$G$6:$N$27,4,FALSE)</f>
        <v>119709.36218678832</v>
      </c>
      <c r="G166" s="201">
        <f>VLOOKUP($B166,Valores!$A$2:$G$300,6,FALSE)*VLOOKUP($G$146,Regional!$A$2:$B$7,2,FALSE)*VLOOKUP(VLOOKUP($B166,Indices_Poder!$B$5:$E$300,3,FALSE),Indices_Poder!$G$6:$N$27,4,FALSE)</f>
        <v>126340.06265114747</v>
      </c>
      <c r="H166" s="201">
        <f>VLOOKUP($B166,Valores!$A$2:$G$300,6,FALSE)*VLOOKUP($H$146,Regional!$A$2:$B$7,2,FALSE)*VLOOKUP(VLOOKUP($B166,Indices_Poder!$B$5:$E$300,3,FALSE),Indices_Poder!$G$6:$N$27,4,FALSE)</f>
        <v>123732.06914754052</v>
      </c>
      <c r="I166" s="201">
        <f>VLOOKUP($B166,Valores!$A$2:$G$300,6,FALSE)*VLOOKUP($I$146,Regional!$A$2:$B$7,2,FALSE)*VLOOKUP(VLOOKUP($B166,Indices_Poder!$B$5:$E$300,3,FALSE),Indices_Poder!$G$6:$N$27,4,FALSE)</f>
        <v>124814.63248866038</v>
      </c>
      <c r="J166" s="200">
        <f t="shared" si="57"/>
        <v>0</v>
      </c>
      <c r="K166" s="201">
        <f t="shared" si="57"/>
        <v>0</v>
      </c>
      <c r="L166" s="201">
        <f t="shared" si="57"/>
        <v>0</v>
      </c>
      <c r="M166" s="201">
        <f t="shared" si="57"/>
        <v>0</v>
      </c>
      <c r="N166" s="202">
        <f t="shared" si="57"/>
        <v>0</v>
      </c>
      <c r="O166" s="214"/>
      <c r="P166" s="203">
        <v>5</v>
      </c>
      <c r="Q166" s="313">
        <f>VLOOKUP(B166,Valores!$A$2:$P$300,14,FALSE)</f>
        <v>1</v>
      </c>
      <c r="R166" s="313">
        <f>VLOOKUP(B166,Valores!$A$2:$P$300,15,FALSE)</f>
        <v>3.3300000000000003E-2</v>
      </c>
      <c r="S166" s="300">
        <f t="shared" si="58"/>
        <v>0</v>
      </c>
      <c r="T166" s="300">
        <f t="shared" si="59"/>
        <v>0</v>
      </c>
      <c r="U166" s="300">
        <f t="shared" si="60"/>
        <v>0</v>
      </c>
      <c r="V166" s="300">
        <f t="shared" si="61"/>
        <v>0</v>
      </c>
      <c r="W166" s="300">
        <f t="shared" si="62"/>
        <v>0</v>
      </c>
      <c r="Y166" s="3">
        <f t="shared" si="63"/>
        <v>0</v>
      </c>
      <c r="Z166" s="3">
        <f t="shared" si="64"/>
        <v>0</v>
      </c>
      <c r="AA166" s="345">
        <f t="shared" si="65"/>
        <v>0</v>
      </c>
      <c r="AB166" s="345">
        <f t="shared" si="66"/>
        <v>0</v>
      </c>
      <c r="AC166" s="3">
        <f t="shared" si="67"/>
        <v>0</v>
      </c>
      <c r="AE166" s="298">
        <f t="shared" si="68"/>
        <v>0</v>
      </c>
      <c r="AF166" s="298">
        <f t="shared" si="69"/>
        <v>0</v>
      </c>
      <c r="AG166" s="298">
        <f t="shared" si="70"/>
        <v>0</v>
      </c>
      <c r="AH166" s="298">
        <f t="shared" si="71"/>
        <v>0</v>
      </c>
      <c r="AI166" s="298">
        <f t="shared" si="72"/>
        <v>0</v>
      </c>
    </row>
    <row r="167" spans="1:35" ht="15" x14ac:dyDescent="0.25">
      <c r="A167" s="181">
        <v>20</v>
      </c>
      <c r="B167" s="264" t="s">
        <v>5</v>
      </c>
      <c r="C167" s="377" t="str">
        <f>VLOOKUP(B167,Valores!$A$2:$F$300,5,FALSE)</f>
        <v>m²</v>
      </c>
      <c r="D167" s="331">
        <f>P167</f>
        <v>1400</v>
      </c>
      <c r="E167" s="200">
        <f>VLOOKUP($B167,Valores!$A$2:$G$300,6,FALSE)*VLOOKUP($E$146,Regional!$A$2:$B$7,2,FALSE)*VLOOKUP(VLOOKUP($B167,Indices_Poder!$B$5:$E$300,3,FALSE),Indices_Poder!$G$6:$N$27,4,FALSE)</f>
        <v>11.09843974482145</v>
      </c>
      <c r="F167" s="201">
        <f>VLOOKUP($B167,Valores!$A$2:$G$300,6,FALSE)*VLOOKUP($F$146,Regional!$A$2:$B$7,2,FALSE)*VLOOKUP(VLOOKUP($B167,Indices_Poder!$B$5:$E$300,3,FALSE),Indices_Poder!$G$6:$N$27,4,FALSE)</f>
        <v>10.666559719195806</v>
      </c>
      <c r="G167" s="201">
        <f>VLOOKUP($B167,Valores!$A$2:$G$300,6,FALSE)*VLOOKUP($G$146,Regional!$A$2:$B$7,2,FALSE)*VLOOKUP(VLOOKUP($B167,Indices_Poder!$B$5:$E$300,3,FALSE),Indices_Poder!$G$6:$N$27,4,FALSE)</f>
        <v>11.257380363389263</v>
      </c>
      <c r="H167" s="201">
        <f>VLOOKUP($B167,Valores!$A$2:$G$300,6,FALSE)*VLOOKUP($H$146,Regional!$A$2:$B$7,2,FALSE)*VLOOKUP(VLOOKUP($B167,Indices_Poder!$B$5:$E$300,3,FALSE),Indices_Poder!$G$6:$N$27,4,FALSE)</f>
        <v>11.024998217621151</v>
      </c>
      <c r="I167" s="201">
        <f>VLOOKUP($B167,Valores!$A$2:$G$300,6,FALSE)*VLOOKUP($I$146,Regional!$A$2:$B$7,2,FALSE)*VLOOKUP(VLOOKUP($B167,Indices_Poder!$B$5:$E$300,3,FALSE),Indices_Poder!$G$6:$N$27,4,FALSE)</f>
        <v>11.121458730958858</v>
      </c>
      <c r="J167" s="200">
        <f t="shared" si="57"/>
        <v>15537.815642750029</v>
      </c>
      <c r="K167" s="201">
        <f t="shared" si="57"/>
        <v>14933.183606874129</v>
      </c>
      <c r="L167" s="201">
        <f t="shared" si="57"/>
        <v>15760.332508744968</v>
      </c>
      <c r="M167" s="201">
        <f t="shared" si="57"/>
        <v>15434.997504669613</v>
      </c>
      <c r="N167" s="202">
        <f t="shared" si="57"/>
        <v>15570.042223342401</v>
      </c>
      <c r="O167" s="214"/>
      <c r="P167" s="203">
        <v>1400</v>
      </c>
      <c r="Q167" s="313">
        <f>VLOOKUP(B167,Valores!$A$2:$P$300,14,FALSE)</f>
        <v>1</v>
      </c>
      <c r="R167" s="313">
        <f>VLOOKUP(B167,Valores!$A$2:$P$300,15,FALSE)</f>
        <v>3.3300000000000003E-2</v>
      </c>
      <c r="S167" s="300">
        <f t="shared" si="58"/>
        <v>0</v>
      </c>
      <c r="T167" s="300">
        <f t="shared" si="59"/>
        <v>0</v>
      </c>
      <c r="U167" s="300">
        <f t="shared" si="60"/>
        <v>0</v>
      </c>
      <c r="V167" s="300">
        <f t="shared" si="61"/>
        <v>0</v>
      </c>
      <c r="W167" s="300">
        <f t="shared" si="62"/>
        <v>0</v>
      </c>
      <c r="Y167" s="3">
        <f t="shared" si="63"/>
        <v>15537.815642750029</v>
      </c>
      <c r="Z167" s="3">
        <f t="shared" si="64"/>
        <v>14933.183606874129</v>
      </c>
      <c r="AA167" s="345">
        <f t="shared" si="65"/>
        <v>15760.332508744968</v>
      </c>
      <c r="AB167" s="345">
        <f t="shared" si="66"/>
        <v>15434.997504669613</v>
      </c>
      <c r="AC167" s="3">
        <f t="shared" si="67"/>
        <v>15570.042223342401</v>
      </c>
      <c r="AE167" s="298">
        <f t="shared" si="68"/>
        <v>15537.815642750029</v>
      </c>
      <c r="AF167" s="298">
        <f t="shared" si="69"/>
        <v>14933.183606874129</v>
      </c>
      <c r="AG167" s="298">
        <f t="shared" si="70"/>
        <v>15760.332508744968</v>
      </c>
      <c r="AH167" s="298">
        <f t="shared" si="71"/>
        <v>15434.997504669613</v>
      </c>
      <c r="AI167" s="298">
        <f t="shared" si="72"/>
        <v>15570.042223342401</v>
      </c>
    </row>
    <row r="168" spans="1:35" ht="15" x14ac:dyDescent="0.25">
      <c r="A168" s="181"/>
      <c r="B168" s="264" t="s">
        <v>104</v>
      </c>
      <c r="C168" s="377" t="str">
        <f>VLOOKUP(B168,Valores!$A$2:$F$300,5,FALSE)</f>
        <v>m²</v>
      </c>
      <c r="D168" s="331">
        <f>IF(SE!$N$35=230,$P168,0)</f>
        <v>0</v>
      </c>
      <c r="E168" s="200">
        <f>VLOOKUP($B168,Valores!$A$2:$G$300,6,FALSE)*VLOOKUP($E$146,Regional!$A$2:$B$7,2,FALSE)*VLOOKUP(VLOOKUP($B168,Indices_Poder!$B$5:$E$300,3,FALSE),Indices_Poder!$G$6:$N$27,4,FALSE)</f>
        <v>2982.4053989601366</v>
      </c>
      <c r="F168" s="201">
        <f>VLOOKUP($B168,Valores!$A$2:$G$300,6,FALSE)*VLOOKUP($F$146,Regional!$A$2:$B$7,2,FALSE)*VLOOKUP(VLOOKUP($B168,Indices_Poder!$B$5:$E$300,3,FALSE),Indices_Poder!$G$6:$N$27,4,FALSE)</f>
        <v>2866.3493271388729</v>
      </c>
      <c r="G168" s="201">
        <f>VLOOKUP($B168,Valores!$A$2:$G$300,6,FALSE)*VLOOKUP($G$146,Regional!$A$2:$B$7,2,FALSE)*VLOOKUP(VLOOKUP($B168,Indices_Poder!$B$5:$E$300,3,FALSE),Indices_Poder!$G$6:$N$27,4,FALSE)</f>
        <v>3025.1163898588252</v>
      </c>
      <c r="H168" s="201">
        <f>VLOOKUP($B168,Valores!$A$2:$G$300,6,FALSE)*VLOOKUP($H$146,Regional!$A$2:$B$7,2,FALSE)*VLOOKUP(VLOOKUP($B168,Indices_Poder!$B$5:$E$300,3,FALSE),Indices_Poder!$G$6:$N$27,4,FALSE)</f>
        <v>2962.6699755793638</v>
      </c>
      <c r="I168" s="201">
        <f>VLOOKUP($B168,Valores!$A$2:$G$300,6,FALSE)*VLOOKUP($I$146,Regional!$A$2:$B$7,2,FALSE)*VLOOKUP(VLOOKUP($B168,Indices_Poder!$B$5:$E$300,3,FALSE),Indices_Poder!$G$6:$N$27,4,FALSE)</f>
        <v>2988.5911286764986</v>
      </c>
      <c r="J168" s="200">
        <f t="shared" si="57"/>
        <v>0</v>
      </c>
      <c r="K168" s="201">
        <f t="shared" si="57"/>
        <v>0</v>
      </c>
      <c r="L168" s="201">
        <f t="shared" si="57"/>
        <v>0</v>
      </c>
      <c r="M168" s="201">
        <f t="shared" si="57"/>
        <v>0</v>
      </c>
      <c r="N168" s="202">
        <f t="shared" si="57"/>
        <v>0</v>
      </c>
      <c r="O168" s="214"/>
      <c r="P168" s="203">
        <v>130</v>
      </c>
      <c r="Q168" s="313">
        <f>VLOOKUP(B168,Valores!$A$2:$P$300,14,FALSE)</f>
        <v>1</v>
      </c>
      <c r="R168" s="313">
        <f>VLOOKUP(B168,Valores!$A$2:$P$300,15,FALSE)</f>
        <v>3.3300000000000003E-2</v>
      </c>
      <c r="S168" s="300">
        <f t="shared" si="58"/>
        <v>0</v>
      </c>
      <c r="T168" s="300">
        <f t="shared" si="59"/>
        <v>0</v>
      </c>
      <c r="U168" s="300">
        <f t="shared" si="60"/>
        <v>0</v>
      </c>
      <c r="V168" s="300">
        <f t="shared" si="61"/>
        <v>0</v>
      </c>
      <c r="W168" s="300">
        <f t="shared" si="62"/>
        <v>0</v>
      </c>
      <c r="Y168" s="3">
        <f t="shared" si="63"/>
        <v>0</v>
      </c>
      <c r="Z168" s="3">
        <f t="shared" si="64"/>
        <v>0</v>
      </c>
      <c r="AA168" s="345">
        <f t="shared" si="65"/>
        <v>0</v>
      </c>
      <c r="AB168" s="345">
        <f t="shared" si="66"/>
        <v>0</v>
      </c>
      <c r="AC168" s="3">
        <f t="shared" si="67"/>
        <v>0</v>
      </c>
      <c r="AE168" s="298">
        <f t="shared" si="68"/>
        <v>0</v>
      </c>
      <c r="AF168" s="298">
        <f t="shared" si="69"/>
        <v>0</v>
      </c>
      <c r="AG168" s="298">
        <f t="shared" si="70"/>
        <v>0</v>
      </c>
      <c r="AH168" s="298">
        <f t="shared" si="71"/>
        <v>0</v>
      </c>
      <c r="AI168" s="298">
        <f t="shared" si="72"/>
        <v>0</v>
      </c>
    </row>
    <row r="169" spans="1:35" ht="15" x14ac:dyDescent="0.25">
      <c r="A169" s="181">
        <v>21</v>
      </c>
      <c r="B169" s="264" t="s">
        <v>7</v>
      </c>
      <c r="C169" s="377" t="str">
        <f>VLOOKUP(B169,Valores!$A$2:$F$300,5,FALSE)</f>
        <v>m2</v>
      </c>
      <c r="D169" s="331">
        <f>P169</f>
        <v>273</v>
      </c>
      <c r="E169" s="200">
        <f>VLOOKUP($B169,Valores!$A$2:$G$300,6,FALSE)*VLOOKUP($E$146,Regional!$A$2:$B$7,2,FALSE)*VLOOKUP(VLOOKUP($B169,Indices_Poder!$B$5:$E$300,3,FALSE),Indices_Poder!$G$6:$N$27,4,FALSE)</f>
        <v>47.340530859584717</v>
      </c>
      <c r="F169" s="201">
        <f>VLOOKUP($B169,Valores!$A$2:$G$300,6,FALSE)*VLOOKUP($F$146,Regional!$A$2:$B$7,2,FALSE)*VLOOKUP(VLOOKUP($B169,Indices_Poder!$B$5:$E$300,3,FALSE),Indices_Poder!$G$6:$N$27,4,FALSE)</f>
        <v>45.498341313048783</v>
      </c>
      <c r="G169" s="201">
        <f>VLOOKUP($B169,Valores!$A$2:$G$300,6,FALSE)*VLOOKUP($G$146,Regional!$A$2:$B$7,2,FALSE)*VLOOKUP(VLOOKUP($B169,Indices_Poder!$B$5:$E$300,3,FALSE),Indices_Poder!$G$6:$N$27,4,FALSE)</f>
        <v>48.018494017573829</v>
      </c>
      <c r="H169" s="201">
        <f>VLOOKUP($B169,Valores!$A$2:$G$300,6,FALSE)*VLOOKUP($H$146,Regional!$A$2:$B$7,2,FALSE)*VLOOKUP(VLOOKUP($B169,Indices_Poder!$B$5:$E$300,3,FALSE),Indices_Poder!$G$6:$N$27,4,FALSE)</f>
        <v>47.027265124513889</v>
      </c>
      <c r="I169" s="201">
        <f>VLOOKUP($B169,Valores!$A$2:$G$300,6,FALSE)*VLOOKUP($I$146,Regional!$A$2:$B$7,2,FALSE)*VLOOKUP(VLOOKUP($B169,Indices_Poder!$B$5:$E$300,3,FALSE),Indices_Poder!$G$6:$N$27,4,FALSE)</f>
        <v>47.43871862729349</v>
      </c>
      <c r="J169" s="200">
        <f t="shared" si="57"/>
        <v>12923.964924666629</v>
      </c>
      <c r="K169" s="201">
        <f t="shared" si="57"/>
        <v>12421.047178462319</v>
      </c>
      <c r="L169" s="201">
        <f t="shared" si="57"/>
        <v>13109.048866797655</v>
      </c>
      <c r="M169" s="201">
        <f t="shared" si="57"/>
        <v>12838.443378992291</v>
      </c>
      <c r="N169" s="202">
        <f t="shared" si="57"/>
        <v>12950.770185251122</v>
      </c>
      <c r="O169" s="214"/>
      <c r="P169" s="203">
        <v>273</v>
      </c>
      <c r="Q169" s="313">
        <f>VLOOKUP(B169,Valores!$A$2:$P$300,14,FALSE)</f>
        <v>1</v>
      </c>
      <c r="R169" s="313">
        <f>VLOOKUP(B169,Valores!$A$2:$P$300,15,FALSE)</f>
        <v>3.3300000000000003E-2</v>
      </c>
      <c r="S169" s="300">
        <f t="shared" si="58"/>
        <v>0</v>
      </c>
      <c r="T169" s="300">
        <f t="shared" si="59"/>
        <v>0</v>
      </c>
      <c r="U169" s="300">
        <f t="shared" si="60"/>
        <v>0</v>
      </c>
      <c r="V169" s="300">
        <f t="shared" si="61"/>
        <v>0</v>
      </c>
      <c r="W169" s="300">
        <f t="shared" si="62"/>
        <v>0</v>
      </c>
      <c r="Y169" s="3">
        <f t="shared" si="63"/>
        <v>12923.964924666629</v>
      </c>
      <c r="Z169" s="3">
        <f t="shared" si="64"/>
        <v>12421.047178462319</v>
      </c>
      <c r="AA169" s="345">
        <f t="shared" si="65"/>
        <v>13109.048866797655</v>
      </c>
      <c r="AB169" s="345">
        <f t="shared" si="66"/>
        <v>12838.443378992291</v>
      </c>
      <c r="AC169" s="3">
        <f t="shared" si="67"/>
        <v>12950.770185251122</v>
      </c>
      <c r="AE169" s="298">
        <f t="shared" si="68"/>
        <v>12923.964924666629</v>
      </c>
      <c r="AF169" s="298">
        <f t="shared" si="69"/>
        <v>12421.047178462319</v>
      </c>
      <c r="AG169" s="298">
        <f t="shared" si="70"/>
        <v>13109.048866797655</v>
      </c>
      <c r="AH169" s="298">
        <f t="shared" si="71"/>
        <v>12838.443378992291</v>
      </c>
      <c r="AI169" s="298">
        <f t="shared" si="72"/>
        <v>12950.770185251122</v>
      </c>
    </row>
    <row r="170" spans="1:35" ht="15" x14ac:dyDescent="0.25">
      <c r="A170" s="181">
        <v>22</v>
      </c>
      <c r="B170" s="264" t="s">
        <v>123</v>
      </c>
      <c r="C170" s="377" t="str">
        <f>VLOOKUP(B170,Valores!$A$2:$F$300,5,FALSE)</f>
        <v>unid.</v>
      </c>
      <c r="D170" s="331">
        <f>IF(SE!$N$35=230,$P170,0)</f>
        <v>0</v>
      </c>
      <c r="E170" s="200">
        <f>VLOOKUP($B170,Valores!$A$2:$G$300,6,FALSE)*VLOOKUP($E$146,Regional!$A$2:$B$7,2,FALSE)*VLOOKUP(VLOOKUP($B170,Indices_Poder!$B$5:$E$300,3,FALSE),Indices_Poder!$G$6:$N$27,4,FALSE)</f>
        <v>144726.35942500681</v>
      </c>
      <c r="F170" s="201">
        <f>VLOOKUP($B170,Valores!$A$2:$G$300,6,FALSE)*VLOOKUP($F$146,Regional!$A$2:$B$7,2,FALSE)*VLOOKUP(VLOOKUP($B170,Indices_Poder!$B$5:$E$300,3,FALSE),Indices_Poder!$G$6:$N$27,4,FALSE)</f>
        <v>139094.53862367818</v>
      </c>
      <c r="G170" s="201">
        <f>VLOOKUP($B170,Valores!$A$2:$G$300,6,FALSE)*VLOOKUP($G$146,Regional!$A$2:$B$7,2,FALSE)*VLOOKUP(VLOOKUP($B170,Indices_Poder!$B$5:$E$300,3,FALSE),Indices_Poder!$G$6:$N$27,4,FALSE)</f>
        <v>146798.98383158716</v>
      </c>
      <c r="H170" s="201">
        <f>VLOOKUP($B170,Valores!$A$2:$G$300,6,FALSE)*VLOOKUP($H$146,Regional!$A$2:$B$7,2,FALSE)*VLOOKUP(VLOOKUP($B170,Indices_Poder!$B$5:$E$300,3,FALSE),Indices_Poder!$G$6:$N$27,4,FALSE)</f>
        <v>143768.66400955248</v>
      </c>
      <c r="I170" s="201">
        <f>VLOOKUP($B170,Valores!$A$2:$G$300,6,FALSE)*VLOOKUP($I$146,Regional!$A$2:$B$7,2,FALSE)*VLOOKUP(VLOOKUP($B170,Indices_Poder!$B$5:$E$300,3,FALSE),Indices_Poder!$G$6:$N$27,4,FALSE)</f>
        <v>145026.53261492535</v>
      </c>
      <c r="J170" s="200">
        <f t="shared" si="57"/>
        <v>0</v>
      </c>
      <c r="K170" s="201">
        <f t="shared" si="57"/>
        <v>0</v>
      </c>
      <c r="L170" s="201">
        <f t="shared" si="57"/>
        <v>0</v>
      </c>
      <c r="M170" s="201">
        <f t="shared" si="57"/>
        <v>0</v>
      </c>
      <c r="N170" s="202">
        <f t="shared" si="57"/>
        <v>0</v>
      </c>
      <c r="O170" s="214"/>
      <c r="P170" s="203">
        <v>1</v>
      </c>
      <c r="Q170" s="313">
        <f>VLOOKUP(B170,Valores!$A$2:$P$300,14,FALSE)</f>
        <v>1</v>
      </c>
      <c r="R170" s="313">
        <f>VLOOKUP(B170,Valores!$A$2:$P$300,15,FALSE)</f>
        <v>5.8799999999999998E-2</v>
      </c>
      <c r="S170" s="300">
        <f t="shared" si="58"/>
        <v>0</v>
      </c>
      <c r="T170" s="300">
        <f t="shared" si="59"/>
        <v>0</v>
      </c>
      <c r="U170" s="300">
        <f t="shared" si="60"/>
        <v>0</v>
      </c>
      <c r="V170" s="300">
        <f t="shared" si="61"/>
        <v>0</v>
      </c>
      <c r="W170" s="300">
        <f t="shared" si="62"/>
        <v>0</v>
      </c>
      <c r="Y170" s="3">
        <f t="shared" si="63"/>
        <v>0</v>
      </c>
      <c r="Z170" s="3">
        <f t="shared" si="64"/>
        <v>0</v>
      </c>
      <c r="AA170" s="345">
        <f t="shared" si="65"/>
        <v>0</v>
      </c>
      <c r="AB170" s="345">
        <f t="shared" si="66"/>
        <v>0</v>
      </c>
      <c r="AC170" s="3">
        <f t="shared" si="67"/>
        <v>0</v>
      </c>
      <c r="AE170" s="298">
        <f t="shared" si="68"/>
        <v>0</v>
      </c>
      <c r="AF170" s="298">
        <f t="shared" si="69"/>
        <v>0</v>
      </c>
      <c r="AG170" s="298">
        <f t="shared" si="70"/>
        <v>0</v>
      </c>
      <c r="AH170" s="298">
        <f t="shared" si="71"/>
        <v>0</v>
      </c>
      <c r="AI170" s="298">
        <f t="shared" si="72"/>
        <v>0</v>
      </c>
    </row>
    <row r="171" spans="1:35" ht="15" x14ac:dyDescent="0.25">
      <c r="A171" s="181">
        <v>23</v>
      </c>
      <c r="B171" s="264" t="s">
        <v>83</v>
      </c>
      <c r="C171" s="377" t="str">
        <f>VLOOKUP(B171,Valores!$A$2:$F$300,5,FALSE)</f>
        <v>m²</v>
      </c>
      <c r="D171" s="331">
        <f>IF(SE!$N$35=230,SE!D45,0)</f>
        <v>0</v>
      </c>
      <c r="E171" s="200">
        <f>VLOOKUP($B171,Valores!$A$2:$G$300,6,FALSE)*VLOOKUP($E$146,Regional!$A$2:$B$7,2,FALSE)*VLOOKUP(VLOOKUP($B171,Indices_Poder!$B$5:$E$300,3,FALSE),Indices_Poder!$G$6:$N$27,4,FALSE)</f>
        <v>19.778604740049772</v>
      </c>
      <c r="F171" s="201">
        <f>VLOOKUP($B171,Valores!$A$2:$G$300,6,FALSE)*VLOOKUP($F$146,Regional!$A$2:$B$7,2,FALSE)*VLOOKUP(VLOOKUP($B171,Indices_Poder!$B$5:$E$300,3,FALSE),Indices_Poder!$G$6:$N$27,4,FALSE)</f>
        <v>19.008948417325861</v>
      </c>
      <c r="G171" s="201">
        <f>VLOOKUP($B171,Valores!$A$2:$G$300,6,FALSE)*VLOOKUP($G$146,Regional!$A$2:$B$7,2,FALSE)*VLOOKUP(VLOOKUP($B171,Indices_Poder!$B$5:$E$300,3,FALSE),Indices_Poder!$G$6:$N$27,4,FALSE)</f>
        <v>20.061853894351721</v>
      </c>
      <c r="H171" s="201">
        <f>VLOOKUP($B171,Valores!$A$2:$G$300,6,FALSE)*VLOOKUP($H$146,Regional!$A$2:$B$7,2,FALSE)*VLOOKUP(VLOOKUP($B171,Indices_Poder!$B$5:$E$300,3,FALSE),Indices_Poder!$G$6:$N$27,4,FALSE)</f>
        <v>19.647724096337839</v>
      </c>
      <c r="I171" s="201">
        <f>VLOOKUP($B171,Valores!$A$2:$G$300,6,FALSE)*VLOOKUP($I$146,Regional!$A$2:$B$7,2,FALSE)*VLOOKUP(VLOOKUP($B171,Indices_Poder!$B$5:$E$300,3,FALSE),Indices_Poder!$G$6:$N$27,4,FALSE)</f>
        <v>19.819627031362469</v>
      </c>
      <c r="J171" s="200">
        <f t="shared" si="57"/>
        <v>0</v>
      </c>
      <c r="K171" s="201">
        <f t="shared" si="57"/>
        <v>0</v>
      </c>
      <c r="L171" s="201">
        <f t="shared" si="57"/>
        <v>0</v>
      </c>
      <c r="M171" s="201">
        <f t="shared" si="57"/>
        <v>0</v>
      </c>
      <c r="N171" s="202">
        <f t="shared" si="57"/>
        <v>0</v>
      </c>
      <c r="O171" s="214"/>
      <c r="P171" s="203">
        <v>5</v>
      </c>
      <c r="Q171" s="313">
        <f>VLOOKUP(B171,Valores!$A$2:$P$300,14,FALSE)</f>
        <v>1</v>
      </c>
      <c r="R171" s="313">
        <f>VLOOKUP(B171,Valores!$A$2:$P$300,15,FALSE)</f>
        <v>3.3300000000000003E-2</v>
      </c>
      <c r="S171" s="300">
        <f t="shared" si="58"/>
        <v>0</v>
      </c>
      <c r="T171" s="300">
        <f t="shared" si="59"/>
        <v>0</v>
      </c>
      <c r="U171" s="300">
        <f t="shared" si="60"/>
        <v>0</v>
      </c>
      <c r="V171" s="300">
        <f t="shared" si="61"/>
        <v>0</v>
      </c>
      <c r="W171" s="300">
        <f t="shared" si="62"/>
        <v>0</v>
      </c>
      <c r="Y171" s="3">
        <f t="shared" si="63"/>
        <v>0</v>
      </c>
      <c r="Z171" s="3">
        <f t="shared" si="64"/>
        <v>0</v>
      </c>
      <c r="AA171" s="345">
        <f t="shared" si="65"/>
        <v>0</v>
      </c>
      <c r="AB171" s="345">
        <f t="shared" si="66"/>
        <v>0</v>
      </c>
      <c r="AC171" s="3">
        <f t="shared" si="67"/>
        <v>0</v>
      </c>
      <c r="AE171" s="298">
        <f t="shared" si="68"/>
        <v>0</v>
      </c>
      <c r="AF171" s="298">
        <f t="shared" si="69"/>
        <v>0</v>
      </c>
      <c r="AG171" s="298">
        <f t="shared" si="70"/>
        <v>0</v>
      </c>
      <c r="AH171" s="298">
        <f t="shared" si="71"/>
        <v>0</v>
      </c>
      <c r="AI171" s="298">
        <f t="shared" si="72"/>
        <v>0</v>
      </c>
    </row>
    <row r="172" spans="1:35" ht="15" x14ac:dyDescent="0.25">
      <c r="A172" s="181"/>
      <c r="B172" s="264" t="s">
        <v>97</v>
      </c>
      <c r="C172" s="377" t="str">
        <f>VLOOKUP(B172,Valores!$A$2:$F$300,5,FALSE)</f>
        <v>m²</v>
      </c>
      <c r="D172" s="331">
        <f>IF(SE!$N$35=230,$P172,0)</f>
        <v>0</v>
      </c>
      <c r="E172" s="200">
        <f>VLOOKUP($B172,Valores!$A$2:$G$300,6,FALSE)*VLOOKUP($E$146,Regional!$A$2:$B$7,2,FALSE)*VLOOKUP(VLOOKUP($B172,Indices_Poder!$B$5:$E$300,3,FALSE),Indices_Poder!$G$6:$N$27,4,FALSE)</f>
        <v>2982.4053989601366</v>
      </c>
      <c r="F172" s="201">
        <f>VLOOKUP($B172,Valores!$A$2:$G$300,6,FALSE)*VLOOKUP($F$146,Regional!$A$2:$B$7,2,FALSE)*VLOOKUP(VLOOKUP($B172,Indices_Poder!$B$5:$E$300,3,FALSE),Indices_Poder!$G$6:$N$27,4,FALSE)</f>
        <v>2866.3493271388729</v>
      </c>
      <c r="G172" s="201">
        <f>VLOOKUP($B172,Valores!$A$2:$G$300,6,FALSE)*VLOOKUP($G$146,Regional!$A$2:$B$7,2,FALSE)*VLOOKUP(VLOOKUP($B172,Indices_Poder!$B$5:$E$300,3,FALSE),Indices_Poder!$G$6:$N$27,4,FALSE)</f>
        <v>3025.1163898588252</v>
      </c>
      <c r="H172" s="201">
        <f>VLOOKUP($B172,Valores!$A$2:$G$300,6,FALSE)*VLOOKUP($H$146,Regional!$A$2:$B$7,2,FALSE)*VLOOKUP(VLOOKUP($B172,Indices_Poder!$B$5:$E$300,3,FALSE),Indices_Poder!$G$6:$N$27,4,FALSE)</f>
        <v>2962.6699755793638</v>
      </c>
      <c r="I172" s="201">
        <f>VLOOKUP($B172,Valores!$A$2:$G$300,6,FALSE)*VLOOKUP($I$146,Regional!$A$2:$B$7,2,FALSE)*VLOOKUP(VLOOKUP($B172,Indices_Poder!$B$5:$E$300,3,FALSE),Indices_Poder!$G$6:$N$27,4,FALSE)</f>
        <v>2988.5911286764986</v>
      </c>
      <c r="J172" s="200">
        <f t="shared" si="57"/>
        <v>0</v>
      </c>
      <c r="K172" s="201">
        <f t="shared" si="57"/>
        <v>0</v>
      </c>
      <c r="L172" s="201">
        <f t="shared" si="57"/>
        <v>0</v>
      </c>
      <c r="M172" s="201">
        <f t="shared" si="57"/>
        <v>0</v>
      </c>
      <c r="N172" s="202">
        <f t="shared" si="57"/>
        <v>0</v>
      </c>
      <c r="O172" s="214"/>
      <c r="P172" s="203">
        <v>12</v>
      </c>
      <c r="Q172" s="313">
        <f>VLOOKUP(B172,Valores!$A$2:$P$300,14,FALSE)</f>
        <v>1</v>
      </c>
      <c r="R172" s="313">
        <f>VLOOKUP(B172,Valores!$A$2:$P$300,15,FALSE)</f>
        <v>3.3300000000000003E-2</v>
      </c>
      <c r="S172" s="300">
        <f t="shared" si="58"/>
        <v>0</v>
      </c>
      <c r="T172" s="300">
        <f t="shared" si="59"/>
        <v>0</v>
      </c>
      <c r="U172" s="300">
        <f t="shared" si="60"/>
        <v>0</v>
      </c>
      <c r="V172" s="300">
        <f t="shared" si="61"/>
        <v>0</v>
      </c>
      <c r="W172" s="300">
        <f t="shared" si="62"/>
        <v>0</v>
      </c>
      <c r="Y172" s="3">
        <f t="shared" si="63"/>
        <v>0</v>
      </c>
      <c r="Z172" s="3">
        <f t="shared" si="64"/>
        <v>0</v>
      </c>
      <c r="AA172" s="345">
        <f t="shared" si="65"/>
        <v>0</v>
      </c>
      <c r="AB172" s="345">
        <f t="shared" si="66"/>
        <v>0</v>
      </c>
      <c r="AC172" s="3">
        <f t="shared" si="67"/>
        <v>0</v>
      </c>
      <c r="AE172" s="298">
        <f t="shared" si="68"/>
        <v>0</v>
      </c>
      <c r="AF172" s="298">
        <f t="shared" si="69"/>
        <v>0</v>
      </c>
      <c r="AG172" s="298">
        <f t="shared" si="70"/>
        <v>0</v>
      </c>
      <c r="AH172" s="298">
        <f t="shared" si="71"/>
        <v>0</v>
      </c>
      <c r="AI172" s="298">
        <f t="shared" si="72"/>
        <v>0</v>
      </c>
    </row>
    <row r="173" spans="1:35" ht="15" x14ac:dyDescent="0.25">
      <c r="A173" s="181">
        <v>24</v>
      </c>
      <c r="B173" s="264" t="s">
        <v>9</v>
      </c>
      <c r="C173" s="377" t="str">
        <f>VLOOKUP(B173,Valores!$A$2:$F$300,5,FALSE)</f>
        <v>unid.</v>
      </c>
      <c r="D173" s="331">
        <f>P173</f>
        <v>17</v>
      </c>
      <c r="E173" s="200">
        <f>VLOOKUP($B173,Valores!$A$2:$G$300,6,FALSE)*VLOOKUP($E$146,Regional!$A$2:$B$7,2,FALSE)*VLOOKUP(VLOOKUP($B173,Indices_Poder!$B$5:$E$300,3,FALSE),Indices_Poder!$G$6:$N$27,4,FALSE)</f>
        <v>3856.4595778246685</v>
      </c>
      <c r="F173" s="201">
        <f>VLOOKUP($B173,Valores!$A$2:$G$300,6,FALSE)*VLOOKUP($F$146,Regional!$A$2:$B$7,2,FALSE)*VLOOKUP(VLOOKUP($B173,Indices_Poder!$B$5:$E$300,3,FALSE),Indices_Poder!$G$6:$N$27,4,FALSE)</f>
        <v>3706.3909285740101</v>
      </c>
      <c r="G173" s="201">
        <f>VLOOKUP($B173,Valores!$A$2:$G$300,6,FALSE)*VLOOKUP($G$146,Regional!$A$2:$B$7,2,FALSE)*VLOOKUP(VLOOKUP($B173,Indices_Poder!$B$5:$E$300,3,FALSE),Indices_Poder!$G$6:$N$27,4,FALSE)</f>
        <v>3911.6878878280836</v>
      </c>
      <c r="H173" s="201">
        <f>VLOOKUP($B173,Valores!$A$2:$G$300,6,FALSE)*VLOOKUP($H$146,Regional!$A$2:$B$7,2,FALSE)*VLOOKUP(VLOOKUP($B173,Indices_Poder!$B$5:$E$300,3,FALSE),Indices_Poder!$G$6:$N$27,4,FALSE)</f>
        <v>3830.9402897541254</v>
      </c>
      <c r="I173" s="201">
        <f>VLOOKUP($B173,Valores!$A$2:$G$300,6,FALSE)*VLOOKUP($I$146,Regional!$A$2:$B$7,2,FALSE)*VLOOKUP(VLOOKUP($B173,Indices_Poder!$B$5:$E$300,3,FALSE),Indices_Poder!$G$6:$N$27,4,FALSE)</f>
        <v>3864.4581606527495</v>
      </c>
      <c r="J173" s="200">
        <f t="shared" si="57"/>
        <v>65559.812823019369</v>
      </c>
      <c r="K173" s="201">
        <f t="shared" si="57"/>
        <v>63008.64578575817</v>
      </c>
      <c r="L173" s="201">
        <f t="shared" si="57"/>
        <v>66498.694093077414</v>
      </c>
      <c r="M173" s="201">
        <f t="shared" si="57"/>
        <v>65125.984925820128</v>
      </c>
      <c r="N173" s="202">
        <f t="shared" si="57"/>
        <v>65695.788731096734</v>
      </c>
      <c r="O173" s="214"/>
      <c r="P173" s="385">
        <v>17</v>
      </c>
      <c r="Q173" s="313">
        <f>VLOOKUP(B173,Valores!$A$2:$P$300,14,FALSE)</f>
        <v>1</v>
      </c>
      <c r="R173" s="313">
        <f>VLOOKUP(B173,Valores!$A$2:$P$300,15,FALSE)</f>
        <v>0.04</v>
      </c>
      <c r="S173" s="300">
        <f t="shared" si="58"/>
        <v>0</v>
      </c>
      <c r="T173" s="300">
        <f t="shared" si="59"/>
        <v>0</v>
      </c>
      <c r="U173" s="300">
        <f t="shared" si="60"/>
        <v>0</v>
      </c>
      <c r="V173" s="300">
        <f t="shared" si="61"/>
        <v>0</v>
      </c>
      <c r="W173" s="300">
        <f t="shared" si="62"/>
        <v>0</v>
      </c>
      <c r="Y173" s="3">
        <f t="shared" si="63"/>
        <v>65559.812823019369</v>
      </c>
      <c r="Z173" s="3">
        <f t="shared" si="64"/>
        <v>63008.64578575817</v>
      </c>
      <c r="AA173" s="345">
        <f t="shared" si="65"/>
        <v>66498.694093077414</v>
      </c>
      <c r="AB173" s="345">
        <f t="shared" si="66"/>
        <v>65125.984925820128</v>
      </c>
      <c r="AC173" s="3">
        <f t="shared" si="67"/>
        <v>65695.788731096734</v>
      </c>
      <c r="AE173" s="298">
        <f t="shared" si="68"/>
        <v>65559.812823019369</v>
      </c>
      <c r="AF173" s="298">
        <f t="shared" si="69"/>
        <v>63008.64578575817</v>
      </c>
      <c r="AG173" s="298">
        <f t="shared" si="70"/>
        <v>66498.694093077414</v>
      </c>
      <c r="AH173" s="298">
        <f t="shared" si="71"/>
        <v>65125.984925820128</v>
      </c>
      <c r="AI173" s="298">
        <f t="shared" si="72"/>
        <v>65695.788731096734</v>
      </c>
    </row>
    <row r="174" spans="1:35" ht="15" x14ac:dyDescent="0.25">
      <c r="A174" s="181">
        <v>25</v>
      </c>
      <c r="B174" s="264" t="s">
        <v>86</v>
      </c>
      <c r="C174" s="377" t="str">
        <f>VLOOKUP(B174,Valores!$A$2:$F$300,5,FALSE)</f>
        <v>unid.</v>
      </c>
      <c r="D174" s="331">
        <f>IF(SE!$N$35=230,$P174,0)</f>
        <v>0</v>
      </c>
      <c r="E174" s="200">
        <f>VLOOKUP($B174,Valores!$A$2:$G$300,6,FALSE)*VLOOKUP($E$146,Regional!$A$2:$B$7,2,FALSE)*VLOOKUP(VLOOKUP($B174,Indices_Poder!$B$5:$E$300,3,FALSE),Indices_Poder!$G$6:$N$27,4,FALSE)</f>
        <v>35771.503258870289</v>
      </c>
      <c r="F174" s="201">
        <f>VLOOKUP($B174,Valores!$A$2:$G$300,6,FALSE)*VLOOKUP($F$146,Regional!$A$2:$B$7,2,FALSE)*VLOOKUP(VLOOKUP($B174,Indices_Poder!$B$5:$E$300,3,FALSE),Indices_Poder!$G$6:$N$27,4,FALSE)</f>
        <v>34379.505996253509</v>
      </c>
      <c r="G174" s="201">
        <f>VLOOKUP($B174,Valores!$A$2:$G$300,6,FALSE)*VLOOKUP($G$146,Regional!$A$2:$B$7,2,FALSE)*VLOOKUP(VLOOKUP($B174,Indices_Poder!$B$5:$E$300,3,FALSE),Indices_Poder!$G$6:$N$27,4,FALSE)</f>
        <v>36283.786515417072</v>
      </c>
      <c r="H174" s="201">
        <f>VLOOKUP($B174,Valores!$A$2:$G$300,6,FALSE)*VLOOKUP($H$146,Regional!$A$2:$B$7,2,FALSE)*VLOOKUP(VLOOKUP($B174,Indices_Poder!$B$5:$E$300,3,FALSE),Indices_Poder!$G$6:$N$27,4,FALSE)</f>
        <v>35534.793064465921</v>
      </c>
      <c r="I174" s="201">
        <f>VLOOKUP($B174,Valores!$A$2:$G$300,6,FALSE)*VLOOKUP($I$146,Regional!$A$2:$B$7,2,FALSE)*VLOOKUP(VLOOKUP($B174,Indices_Poder!$B$5:$E$300,3,FALSE),Indices_Poder!$G$6:$N$27,4,FALSE)</f>
        <v>35845.69600637017</v>
      </c>
      <c r="J174" s="200">
        <f t="shared" si="57"/>
        <v>0</v>
      </c>
      <c r="K174" s="201">
        <f t="shared" si="57"/>
        <v>0</v>
      </c>
      <c r="L174" s="201">
        <f t="shared" si="57"/>
        <v>0</v>
      </c>
      <c r="M174" s="201">
        <f t="shared" si="57"/>
        <v>0</v>
      </c>
      <c r="N174" s="202">
        <f t="shared" si="57"/>
        <v>0</v>
      </c>
      <c r="O174" s="214"/>
      <c r="P174" s="203">
        <v>1</v>
      </c>
      <c r="Q174" s="313">
        <f>VLOOKUP(B174,Valores!$A$2:$P$300,14,FALSE)</f>
        <v>1</v>
      </c>
      <c r="R174" s="313">
        <f>VLOOKUP(B174,Valores!$A$2:$P$300,15,FALSE)</f>
        <v>0.04</v>
      </c>
      <c r="S174" s="300">
        <f t="shared" si="58"/>
        <v>0</v>
      </c>
      <c r="T174" s="300">
        <f t="shared" si="59"/>
        <v>0</v>
      </c>
      <c r="U174" s="300">
        <f t="shared" si="60"/>
        <v>0</v>
      </c>
      <c r="V174" s="300">
        <f t="shared" si="61"/>
        <v>0</v>
      </c>
      <c r="W174" s="300">
        <f t="shared" si="62"/>
        <v>0</v>
      </c>
      <c r="Y174" s="3">
        <f t="shared" si="63"/>
        <v>0</v>
      </c>
      <c r="Z174" s="3">
        <f t="shared" si="64"/>
        <v>0</v>
      </c>
      <c r="AA174" s="345">
        <f t="shared" si="65"/>
        <v>0</v>
      </c>
      <c r="AB174" s="345">
        <f t="shared" si="66"/>
        <v>0</v>
      </c>
      <c r="AC174" s="3">
        <f t="shared" si="67"/>
        <v>0</v>
      </c>
      <c r="AE174" s="298">
        <f t="shared" si="68"/>
        <v>0</v>
      </c>
      <c r="AF174" s="298">
        <f t="shared" si="69"/>
        <v>0</v>
      </c>
      <c r="AG174" s="298">
        <f t="shared" si="70"/>
        <v>0</v>
      </c>
      <c r="AH174" s="298">
        <f t="shared" si="71"/>
        <v>0</v>
      </c>
      <c r="AI174" s="298">
        <f t="shared" si="72"/>
        <v>0</v>
      </c>
    </row>
    <row r="175" spans="1:35" ht="15" x14ac:dyDescent="0.25">
      <c r="A175" s="181">
        <v>26</v>
      </c>
      <c r="B175" s="264" t="s">
        <v>11</v>
      </c>
      <c r="C175" s="377" t="str">
        <f>VLOOKUP(B175,Valores!$A$2:$F$300,5,FALSE)</f>
        <v>m²</v>
      </c>
      <c r="D175" s="331">
        <f>P175</f>
        <v>1820</v>
      </c>
      <c r="E175" s="200">
        <f>VLOOKUP($B175,Valores!$A$2:$G$300,6,FALSE)*VLOOKUP($E$146,Regional!$A$2:$B$7,2,FALSE)*VLOOKUP(VLOOKUP($B175,Indices_Poder!$B$5:$E$300,3,FALSE),Indices_Poder!$G$6:$N$27,4,FALSE)</f>
        <v>97.409091528467869</v>
      </c>
      <c r="F175" s="201">
        <f>VLOOKUP($B175,Valores!$A$2:$G$300,6,FALSE)*VLOOKUP($F$146,Regional!$A$2:$B$7,2,FALSE)*VLOOKUP(VLOOKUP($B175,Indices_Poder!$B$5:$E$300,3,FALSE),Indices_Poder!$G$6:$N$27,4,FALSE)</f>
        <v>93.618555028495877</v>
      </c>
      <c r="G175" s="201">
        <f>VLOOKUP($B175,Valores!$A$2:$G$300,6,FALSE)*VLOOKUP($G$146,Regional!$A$2:$B$7,2,FALSE)*VLOOKUP(VLOOKUP($B175,Indices_Poder!$B$5:$E$300,3,FALSE),Indices_Poder!$G$6:$N$27,4,FALSE)</f>
        <v>98.804085925665674</v>
      </c>
      <c r="H175" s="201">
        <f>VLOOKUP($B175,Valores!$A$2:$G$300,6,FALSE)*VLOOKUP($H$146,Regional!$A$2:$B$7,2,FALSE)*VLOOKUP(VLOOKUP($B175,Indices_Poder!$B$5:$E$300,3,FALSE),Indices_Poder!$G$6:$N$27,4,FALSE)</f>
        <v>96.764507910452323</v>
      </c>
      <c r="I175" s="201">
        <f>VLOOKUP($B175,Valores!$A$2:$G$300,6,FALSE)*VLOOKUP($I$146,Regional!$A$2:$B$7,2,FALSE)*VLOOKUP(VLOOKUP($B175,Indices_Poder!$B$5:$E$300,3,FALSE),Indices_Poder!$G$6:$N$27,4,FALSE)</f>
        <v>97.611125199786159</v>
      </c>
      <c r="J175" s="200">
        <f t="shared" si="57"/>
        <v>177284.54658181153</v>
      </c>
      <c r="K175" s="201">
        <f t="shared" si="57"/>
        <v>170385.7701518625</v>
      </c>
      <c r="L175" s="201">
        <f t="shared" si="57"/>
        <v>179823.43638471153</v>
      </c>
      <c r="M175" s="201">
        <f t="shared" si="57"/>
        <v>176111.40439702323</v>
      </c>
      <c r="N175" s="202">
        <f t="shared" si="57"/>
        <v>177652.2478636108</v>
      </c>
      <c r="O175" s="214"/>
      <c r="P175" s="203">
        <v>1820</v>
      </c>
      <c r="Q175" s="313">
        <f>VLOOKUP(B175,Valores!$A$2:$P$300,14,FALSE)</f>
        <v>1</v>
      </c>
      <c r="R175" s="313">
        <f>VLOOKUP(B175,Valores!$A$2:$P$300,15,FALSE)</f>
        <v>3.0300000000000001E-2</v>
      </c>
      <c r="S175" s="300">
        <f t="shared" si="58"/>
        <v>0</v>
      </c>
      <c r="T175" s="300">
        <f t="shared" si="59"/>
        <v>0</v>
      </c>
      <c r="U175" s="300">
        <f t="shared" si="60"/>
        <v>0</v>
      </c>
      <c r="V175" s="300">
        <f t="shared" si="61"/>
        <v>0</v>
      </c>
      <c r="W175" s="300">
        <f t="shared" si="62"/>
        <v>0</v>
      </c>
      <c r="Y175" s="3">
        <f t="shared" si="63"/>
        <v>177284.54658181153</v>
      </c>
      <c r="Z175" s="3">
        <f t="shared" si="64"/>
        <v>170385.7701518625</v>
      </c>
      <c r="AA175" s="345">
        <f t="shared" si="65"/>
        <v>179823.43638471153</v>
      </c>
      <c r="AB175" s="345">
        <f t="shared" si="66"/>
        <v>176111.40439702323</v>
      </c>
      <c r="AC175" s="3">
        <f t="shared" si="67"/>
        <v>177652.2478636108</v>
      </c>
      <c r="AE175" s="298">
        <f t="shared" si="68"/>
        <v>177284.54658181153</v>
      </c>
      <c r="AF175" s="298">
        <f t="shared" si="69"/>
        <v>170385.7701518625</v>
      </c>
      <c r="AG175" s="298">
        <f t="shared" si="70"/>
        <v>179823.43638471153</v>
      </c>
      <c r="AH175" s="298">
        <f t="shared" si="71"/>
        <v>176111.40439702323</v>
      </c>
      <c r="AI175" s="298">
        <f t="shared" si="72"/>
        <v>177652.2478636108</v>
      </c>
    </row>
    <row r="176" spans="1:35" ht="15" x14ac:dyDescent="0.25">
      <c r="A176" s="181">
        <v>27</v>
      </c>
      <c r="B176" s="264" t="s">
        <v>214</v>
      </c>
      <c r="C176" s="377" t="str">
        <f>VLOOKUP(B176,Valores!$A$2:$F$300,5,FALSE)</f>
        <v>unid.</v>
      </c>
      <c r="D176" s="331">
        <f>IF(SE!$N$35=230,$P176,0)</f>
        <v>0</v>
      </c>
      <c r="E176" s="200">
        <f>VLOOKUP($B176,Valores!$A$2:$G$300,6,FALSE)*VLOOKUP($E$146,Regional!$A$2:$B$7,2,FALSE)*VLOOKUP(VLOOKUP($B176,Indices_Poder!$B$5:$E$300,3,FALSE),Indices_Poder!$G$6:$N$27,4,FALSE)</f>
        <v>251679.91635849181</v>
      </c>
      <c r="F176" s="201">
        <f>VLOOKUP($B176,Valores!$A$2:$G$300,6,FALSE)*VLOOKUP($F$146,Regional!$A$2:$B$7,2,FALSE)*VLOOKUP(VLOOKUP($B176,Indices_Poder!$B$5:$E$300,3,FALSE),Indices_Poder!$G$6:$N$27,4,FALSE)</f>
        <v>241886.14973673914</v>
      </c>
      <c r="G176" s="201">
        <f>VLOOKUP($B176,Valores!$A$2:$G$300,6,FALSE)*VLOOKUP($G$146,Regional!$A$2:$B$7,2,FALSE)*VLOOKUP(VLOOKUP($B176,Indices_Poder!$B$5:$E$300,3,FALSE),Indices_Poder!$G$6:$N$27,4,FALSE)</f>
        <v>255284.2213335023</v>
      </c>
      <c r="H176" s="201">
        <f>VLOOKUP($B176,Valores!$A$2:$G$300,6,FALSE)*VLOOKUP($H$146,Regional!$A$2:$B$7,2,FALSE)*VLOOKUP(VLOOKUP($B176,Indices_Poder!$B$5:$E$300,3,FALSE),Indices_Poder!$G$6:$N$27,4,FALSE)</f>
        <v>250014.4788872801</v>
      </c>
      <c r="I176" s="201">
        <f>VLOOKUP($B176,Valores!$A$2:$G$300,6,FALSE)*VLOOKUP($I$146,Regional!$A$2:$B$7,2,FALSE)*VLOOKUP(VLOOKUP($B176,Indices_Poder!$B$5:$E$300,3,FALSE),Indices_Poder!$G$6:$N$27,4,FALSE)</f>
        <v>252201.91914797612</v>
      </c>
      <c r="J176" s="200">
        <f t="shared" si="57"/>
        <v>0</v>
      </c>
      <c r="K176" s="201">
        <f t="shared" si="57"/>
        <v>0</v>
      </c>
      <c r="L176" s="201">
        <f t="shared" si="57"/>
        <v>0</v>
      </c>
      <c r="M176" s="201">
        <f t="shared" si="57"/>
        <v>0</v>
      </c>
      <c r="N176" s="202">
        <f t="shared" si="57"/>
        <v>0</v>
      </c>
      <c r="O176" s="214"/>
      <c r="P176" s="203">
        <v>1</v>
      </c>
      <c r="Q176" s="313">
        <f>VLOOKUP(B176,Valores!$A$2:$P$300,14,FALSE)</f>
        <v>1</v>
      </c>
      <c r="R176" s="313">
        <f>VLOOKUP(B176,Valores!$A$2:$P$300,15,FALSE)</f>
        <v>6.6699999999999995E-2</v>
      </c>
      <c r="S176" s="300">
        <f t="shared" si="58"/>
        <v>0</v>
      </c>
      <c r="T176" s="300">
        <f t="shared" si="59"/>
        <v>0</v>
      </c>
      <c r="U176" s="300">
        <f t="shared" si="60"/>
        <v>0</v>
      </c>
      <c r="V176" s="300">
        <f t="shared" si="61"/>
        <v>0</v>
      </c>
      <c r="W176" s="300">
        <f t="shared" si="62"/>
        <v>0</v>
      </c>
      <c r="Y176" s="3">
        <f t="shared" si="63"/>
        <v>0</v>
      </c>
      <c r="Z176" s="3">
        <f t="shared" si="64"/>
        <v>0</v>
      </c>
      <c r="AA176" s="345">
        <f t="shared" si="65"/>
        <v>0</v>
      </c>
      <c r="AB176" s="345">
        <f t="shared" si="66"/>
        <v>0</v>
      </c>
      <c r="AC176" s="3">
        <f t="shared" si="67"/>
        <v>0</v>
      </c>
      <c r="AE176" s="298">
        <f t="shared" si="68"/>
        <v>0</v>
      </c>
      <c r="AF176" s="298">
        <f t="shared" si="69"/>
        <v>0</v>
      </c>
      <c r="AG176" s="298">
        <f t="shared" si="70"/>
        <v>0</v>
      </c>
      <c r="AH176" s="298">
        <f t="shared" si="71"/>
        <v>0</v>
      </c>
      <c r="AI176" s="298">
        <f t="shared" si="72"/>
        <v>0</v>
      </c>
    </row>
    <row r="177" spans="1:35" ht="15" x14ac:dyDescent="0.25">
      <c r="A177" s="181">
        <v>28</v>
      </c>
      <c r="B177" s="264" t="s">
        <v>212</v>
      </c>
      <c r="C177" s="377" t="str">
        <f>VLOOKUP(B177,Valores!$A$2:$F$300,5,FALSE)</f>
        <v>unid.</v>
      </c>
      <c r="D177" s="331">
        <f>IF(SE!$N$35=230,$P177,0)</f>
        <v>0</v>
      </c>
      <c r="E177" s="200">
        <f>VLOOKUP($B177,Valores!$A$2:$G$300,6,FALSE)*VLOOKUP($E$146,Regional!$A$2:$B$7,2,FALSE)*VLOOKUP(VLOOKUP($B177,Indices_Poder!$B$5:$E$300,3,FALSE),Indices_Poder!$G$6:$N$27,4,FALSE)</f>
        <v>23699.587890306437</v>
      </c>
      <c r="F177" s="201">
        <f>VLOOKUP($B177,Valores!$A$2:$G$300,6,FALSE)*VLOOKUP($F$146,Regional!$A$2:$B$7,2,FALSE)*VLOOKUP(VLOOKUP($B177,Indices_Poder!$B$5:$E$300,3,FALSE),Indices_Poder!$G$6:$N$27,4,FALSE)</f>
        <v>22777.352075118215</v>
      </c>
      <c r="G177" s="201">
        <f>VLOOKUP($B177,Valores!$A$2:$G$300,6,FALSE)*VLOOKUP($G$146,Regional!$A$2:$B$7,2,FALSE)*VLOOKUP(VLOOKUP($B177,Indices_Poder!$B$5:$E$300,3,FALSE),Indices_Poder!$G$6:$N$27,4,FALSE)</f>
        <v>24038.989395896009</v>
      </c>
      <c r="H177" s="201">
        <f>VLOOKUP($B177,Valores!$A$2:$G$300,6,FALSE)*VLOOKUP($H$146,Regional!$A$2:$B$7,2,FALSE)*VLOOKUP(VLOOKUP($B177,Indices_Poder!$B$5:$E$300,3,FALSE),Indices_Poder!$G$6:$N$27,4,FALSE)</f>
        <v>23542.760987723668</v>
      </c>
      <c r="I177" s="201">
        <f>VLOOKUP($B177,Valores!$A$2:$G$300,6,FALSE)*VLOOKUP($I$146,Regional!$A$2:$B$7,2,FALSE)*VLOOKUP(VLOOKUP($B177,Indices_Poder!$B$5:$E$300,3,FALSE),Indices_Poder!$G$6:$N$27,4,FALSE)</f>
        <v>23748.742591115963</v>
      </c>
      <c r="J177" s="200">
        <f t="shared" si="57"/>
        <v>0</v>
      </c>
      <c r="K177" s="201">
        <f t="shared" si="57"/>
        <v>0</v>
      </c>
      <c r="L177" s="201">
        <f t="shared" si="57"/>
        <v>0</v>
      </c>
      <c r="M177" s="201">
        <f t="shared" si="57"/>
        <v>0</v>
      </c>
      <c r="N177" s="202">
        <f t="shared" si="57"/>
        <v>0</v>
      </c>
      <c r="O177" s="214"/>
      <c r="P177" s="203">
        <v>2</v>
      </c>
      <c r="Q177" s="313">
        <f>VLOOKUP(B177,Valores!$A$2:$P$300,14,FALSE)</f>
        <v>1</v>
      </c>
      <c r="R177" s="313">
        <f>VLOOKUP(B177,Valores!$A$2:$P$300,15,FALSE)</f>
        <v>6.6699999999999995E-2</v>
      </c>
      <c r="S177" s="300">
        <f t="shared" si="58"/>
        <v>0</v>
      </c>
      <c r="T177" s="300">
        <f t="shared" si="59"/>
        <v>0</v>
      </c>
      <c r="U177" s="300">
        <f t="shared" si="60"/>
        <v>0</v>
      </c>
      <c r="V177" s="300">
        <f t="shared" si="61"/>
        <v>0</v>
      </c>
      <c r="W177" s="300">
        <f t="shared" si="62"/>
        <v>0</v>
      </c>
      <c r="Y177" s="3">
        <f t="shared" si="63"/>
        <v>0</v>
      </c>
      <c r="Z177" s="3">
        <f t="shared" si="64"/>
        <v>0</v>
      </c>
      <c r="AA177" s="345">
        <f t="shared" si="65"/>
        <v>0</v>
      </c>
      <c r="AB177" s="345">
        <f t="shared" si="66"/>
        <v>0</v>
      </c>
      <c r="AC177" s="3">
        <f t="shared" si="67"/>
        <v>0</v>
      </c>
      <c r="AE177" s="298">
        <f t="shared" si="68"/>
        <v>0</v>
      </c>
      <c r="AF177" s="298">
        <f t="shared" si="69"/>
        <v>0</v>
      </c>
      <c r="AG177" s="298">
        <f t="shared" si="70"/>
        <v>0</v>
      </c>
      <c r="AH177" s="298">
        <f t="shared" si="71"/>
        <v>0</v>
      </c>
      <c r="AI177" s="298">
        <f t="shared" si="72"/>
        <v>0</v>
      </c>
    </row>
    <row r="178" spans="1:35" ht="15" x14ac:dyDescent="0.25">
      <c r="A178" s="181">
        <v>29</v>
      </c>
      <c r="B178" s="264" t="s">
        <v>213</v>
      </c>
      <c r="C178" s="377" t="str">
        <f>VLOOKUP(B178,Valores!$A$2:$F$300,5,FALSE)</f>
        <v>unid.</v>
      </c>
      <c r="D178" s="331">
        <f>IF(SE!$N$35=230,$P178,0)</f>
        <v>0</v>
      </c>
      <c r="E178" s="200">
        <f>VLOOKUP($B178,Valores!$A$2:$G$300,6,FALSE)*VLOOKUP($E$146,Regional!$A$2:$B$7,2,FALSE)*VLOOKUP(VLOOKUP($B178,Indices_Poder!$B$5:$E$300,3,FALSE),Indices_Poder!$G$6:$N$27,4,FALSE)</f>
        <v>23699.587890306437</v>
      </c>
      <c r="F178" s="201">
        <f>VLOOKUP($B178,Valores!$A$2:$G$300,6,FALSE)*VLOOKUP($F$146,Regional!$A$2:$B$7,2,FALSE)*VLOOKUP(VLOOKUP($B178,Indices_Poder!$B$5:$E$300,3,FALSE),Indices_Poder!$G$6:$N$27,4,FALSE)</f>
        <v>22777.352075118215</v>
      </c>
      <c r="G178" s="201">
        <f>VLOOKUP($B178,Valores!$A$2:$G$300,6,FALSE)*VLOOKUP($G$146,Regional!$A$2:$B$7,2,FALSE)*VLOOKUP(VLOOKUP($B178,Indices_Poder!$B$5:$E$300,3,FALSE),Indices_Poder!$G$6:$N$27,4,FALSE)</f>
        <v>24038.989395896009</v>
      </c>
      <c r="H178" s="201">
        <f>VLOOKUP($B178,Valores!$A$2:$G$300,6,FALSE)*VLOOKUP($H$146,Regional!$A$2:$B$7,2,FALSE)*VLOOKUP(VLOOKUP($B178,Indices_Poder!$B$5:$E$300,3,FALSE),Indices_Poder!$G$6:$N$27,4,FALSE)</f>
        <v>23542.760987723668</v>
      </c>
      <c r="I178" s="201">
        <f>VLOOKUP($B178,Valores!$A$2:$G$300,6,FALSE)*VLOOKUP($I$146,Regional!$A$2:$B$7,2,FALSE)*VLOOKUP(VLOOKUP($B178,Indices_Poder!$B$5:$E$300,3,FALSE),Indices_Poder!$G$6:$N$27,4,FALSE)</f>
        <v>23748.742591115963</v>
      </c>
      <c r="J178" s="200">
        <f t="shared" si="57"/>
        <v>0</v>
      </c>
      <c r="K178" s="201">
        <f t="shared" si="57"/>
        <v>0</v>
      </c>
      <c r="L178" s="201">
        <f t="shared" si="57"/>
        <v>0</v>
      </c>
      <c r="M178" s="201">
        <f t="shared" si="57"/>
        <v>0</v>
      </c>
      <c r="N178" s="202">
        <f t="shared" si="57"/>
        <v>0</v>
      </c>
      <c r="O178" s="214"/>
      <c r="P178" s="203">
        <v>1</v>
      </c>
      <c r="Q178" s="313">
        <f>VLOOKUP(B178,Valores!$A$2:$P$300,14,FALSE)</f>
        <v>1</v>
      </c>
      <c r="R178" s="313">
        <f>VLOOKUP(B178,Valores!$A$2:$P$300,15,FALSE)</f>
        <v>6.6699999999999995E-2</v>
      </c>
      <c r="S178" s="300">
        <f t="shared" si="58"/>
        <v>0</v>
      </c>
      <c r="T178" s="300">
        <f t="shared" si="59"/>
        <v>0</v>
      </c>
      <c r="U178" s="300">
        <f t="shared" si="60"/>
        <v>0</v>
      </c>
      <c r="V178" s="300">
        <f t="shared" si="61"/>
        <v>0</v>
      </c>
      <c r="W178" s="300">
        <f t="shared" si="62"/>
        <v>0</v>
      </c>
      <c r="Y178" s="3">
        <f t="shared" si="63"/>
        <v>0</v>
      </c>
      <c r="Z178" s="3">
        <f t="shared" si="64"/>
        <v>0</v>
      </c>
      <c r="AA178" s="345">
        <f t="shared" si="65"/>
        <v>0</v>
      </c>
      <c r="AB178" s="345">
        <f t="shared" si="66"/>
        <v>0</v>
      </c>
      <c r="AC178" s="3">
        <f t="shared" si="67"/>
        <v>0</v>
      </c>
      <c r="AE178" s="298">
        <f t="shared" si="68"/>
        <v>0</v>
      </c>
      <c r="AF178" s="298">
        <f t="shared" si="69"/>
        <v>0</v>
      </c>
      <c r="AG178" s="298">
        <f t="shared" si="70"/>
        <v>0</v>
      </c>
      <c r="AH178" s="298">
        <f t="shared" si="71"/>
        <v>0</v>
      </c>
      <c r="AI178" s="298">
        <f t="shared" si="72"/>
        <v>0</v>
      </c>
    </row>
    <row r="179" spans="1:35" ht="15" x14ac:dyDescent="0.25">
      <c r="A179" s="181">
        <v>30</v>
      </c>
      <c r="B179" s="264" t="s">
        <v>215</v>
      </c>
      <c r="C179" s="377" t="str">
        <f>VLOOKUP(B179,Valores!$A$2:$F$300,5,FALSE)</f>
        <v>unid.</v>
      </c>
      <c r="D179" s="331">
        <f>IF(SE!$N$35=230,$P179,0)</f>
        <v>0</v>
      </c>
      <c r="E179" s="200">
        <f>VLOOKUP($B179,Valores!$A$2:$G$300,6,FALSE)*VLOOKUP($E$146,Regional!$A$2:$B$7,2,FALSE)*VLOOKUP(VLOOKUP($B179,Indices_Poder!$B$5:$E$300,3,FALSE),Indices_Poder!$G$6:$N$27,4,FALSE)</f>
        <v>23699.587890306437</v>
      </c>
      <c r="F179" s="201">
        <f>VLOOKUP($B179,Valores!$A$2:$G$300,6,FALSE)*VLOOKUP($F$146,Regional!$A$2:$B$7,2,FALSE)*VLOOKUP(VLOOKUP($B179,Indices_Poder!$B$5:$E$300,3,FALSE),Indices_Poder!$G$6:$N$27,4,FALSE)</f>
        <v>22777.352075118215</v>
      </c>
      <c r="G179" s="201">
        <f>VLOOKUP($B179,Valores!$A$2:$G$300,6,FALSE)*VLOOKUP($G$146,Regional!$A$2:$B$7,2,FALSE)*VLOOKUP(VLOOKUP($B179,Indices_Poder!$B$5:$E$300,3,FALSE),Indices_Poder!$G$6:$N$27,4,FALSE)</f>
        <v>24038.989395896009</v>
      </c>
      <c r="H179" s="201">
        <f>VLOOKUP($B179,Valores!$A$2:$G$300,6,FALSE)*VLOOKUP($H$146,Regional!$A$2:$B$7,2,FALSE)*VLOOKUP(VLOOKUP($B179,Indices_Poder!$B$5:$E$300,3,FALSE),Indices_Poder!$G$6:$N$27,4,FALSE)</f>
        <v>23542.760987723668</v>
      </c>
      <c r="I179" s="201">
        <f>VLOOKUP($B179,Valores!$A$2:$G$300,6,FALSE)*VLOOKUP($I$146,Regional!$A$2:$B$7,2,FALSE)*VLOOKUP(VLOOKUP($B179,Indices_Poder!$B$5:$E$300,3,FALSE),Indices_Poder!$G$6:$N$27,4,FALSE)</f>
        <v>23748.742591115963</v>
      </c>
      <c r="J179" s="200">
        <f t="shared" si="57"/>
        <v>0</v>
      </c>
      <c r="K179" s="201">
        <f t="shared" si="57"/>
        <v>0</v>
      </c>
      <c r="L179" s="201">
        <f t="shared" si="57"/>
        <v>0</v>
      </c>
      <c r="M179" s="201">
        <f t="shared" si="57"/>
        <v>0</v>
      </c>
      <c r="N179" s="202">
        <f t="shared" si="57"/>
        <v>0</v>
      </c>
      <c r="O179" s="214"/>
      <c r="P179" s="203">
        <v>1</v>
      </c>
      <c r="Q179" s="313">
        <f>VLOOKUP(B179,Valores!$A$2:$P$300,14,FALSE)</f>
        <v>1</v>
      </c>
      <c r="R179" s="313">
        <f>VLOOKUP(B179,Valores!$A$2:$P$300,15,FALSE)</f>
        <v>6.6699999999999995E-2</v>
      </c>
      <c r="S179" s="300">
        <f t="shared" si="58"/>
        <v>0</v>
      </c>
      <c r="T179" s="300">
        <f t="shared" ref="T179:T197" si="73">IF($R179="UAR",K179*T$146,0)</f>
        <v>0</v>
      </c>
      <c r="U179" s="300">
        <f t="shared" ref="U179:U197" si="74">IF($R179="UAR",L179*U$146,0)</f>
        <v>0</v>
      </c>
      <c r="V179" s="300">
        <f t="shared" ref="V179:V197" si="75">IF($R179="UAR",M179*V$146,0)</f>
        <v>0</v>
      </c>
      <c r="W179" s="300">
        <f t="shared" ref="W179:W197" si="76">IF($R179="UAR",N179*W$146,0)</f>
        <v>0</v>
      </c>
      <c r="Y179" s="3">
        <f t="shared" ref="Y179:Y197" si="77">J179+S179</f>
        <v>0</v>
      </c>
      <c r="Z179" s="3">
        <f t="shared" ref="Z179:Z197" si="78">K179+T179</f>
        <v>0</v>
      </c>
      <c r="AA179" s="345">
        <f t="shared" si="65"/>
        <v>0</v>
      </c>
      <c r="AB179" s="345">
        <f t="shared" si="66"/>
        <v>0</v>
      </c>
      <c r="AC179" s="3">
        <f t="shared" ref="AC179:AC197" si="79">N179+W179</f>
        <v>0</v>
      </c>
      <c r="AE179" s="298">
        <f t="shared" ref="AE179:AE197" si="80">IF($Q179="rateio",0,Y179*$Q179)</f>
        <v>0</v>
      </c>
      <c r="AF179" s="298">
        <f t="shared" ref="AF179:AF197" si="81">IF($Q179="rateio",0,Z179*$Q179)</f>
        <v>0</v>
      </c>
      <c r="AG179" s="298">
        <f t="shared" ref="AG179:AG197" si="82">IF($Q179="rateio",0,AA179*$Q179)</f>
        <v>0</v>
      </c>
      <c r="AH179" s="298">
        <f t="shared" ref="AH179:AH197" si="83">IF($Q179="rateio",0,AB179*$Q179)</f>
        <v>0</v>
      </c>
      <c r="AI179" s="298">
        <f t="shared" ref="AI179:AI197" si="84">IF($Q179="rateio",0,AC179*$Q179)</f>
        <v>0</v>
      </c>
    </row>
    <row r="180" spans="1:35" ht="15" x14ac:dyDescent="0.25">
      <c r="A180" s="181">
        <v>31</v>
      </c>
      <c r="B180" s="264" t="s">
        <v>211</v>
      </c>
      <c r="C180" s="377" t="str">
        <f>VLOOKUP(B180,Valores!$A$2:$F$300,5,FALSE)</f>
        <v>unid.</v>
      </c>
      <c r="D180" s="331">
        <f>IF(SE!$N$35=230,$P180,0)</f>
        <v>0</v>
      </c>
      <c r="E180" s="200">
        <f>VLOOKUP($B180,Valores!$A$2:$G$300,6,FALSE)*VLOOKUP($E$146,Regional!$A$2:$B$7,2,FALSE)*VLOOKUP(VLOOKUP($B180,Indices_Poder!$B$5:$E$300,3,FALSE),Indices_Poder!$G$6:$N$27,4,FALSE)</f>
        <v>250800.09243993936</v>
      </c>
      <c r="F180" s="201">
        <f>VLOOKUP($B180,Valores!$A$2:$G$300,6,FALSE)*VLOOKUP($F$146,Regional!$A$2:$B$7,2,FALSE)*VLOOKUP(VLOOKUP($B180,Indices_Poder!$B$5:$E$300,3,FALSE),Indices_Poder!$G$6:$N$27,4,FALSE)</f>
        <v>241040.56291684444</v>
      </c>
      <c r="G180" s="201">
        <f>VLOOKUP($B180,Valores!$A$2:$G$300,6,FALSE)*VLOOKUP($G$146,Regional!$A$2:$B$7,2,FALSE)*VLOOKUP(VLOOKUP($B180,Indices_Poder!$B$5:$E$300,3,FALSE),Indices_Poder!$G$6:$N$27,4,FALSE)</f>
        <v>254391.7974674743</v>
      </c>
      <c r="H180" s="201">
        <f>VLOOKUP($B180,Valores!$A$2:$G$300,6,FALSE)*VLOOKUP($H$146,Regional!$A$2:$B$7,2,FALSE)*VLOOKUP(VLOOKUP($B180,Indices_Poder!$B$5:$E$300,3,FALSE),Indices_Poder!$G$6:$N$27,4,FALSE)</f>
        <v>249140.47701342322</v>
      </c>
      <c r="I180" s="201">
        <f>VLOOKUP($B180,Valores!$A$2:$G$300,6,FALSE)*VLOOKUP($I$146,Regional!$A$2:$B$7,2,FALSE)*VLOOKUP(VLOOKUP($B180,Indices_Poder!$B$5:$E$300,3,FALSE),Indices_Poder!$G$6:$N$27,4,FALSE)</f>
        <v>251320.27040944443</v>
      </c>
      <c r="J180" s="200">
        <f t="shared" si="57"/>
        <v>0</v>
      </c>
      <c r="K180" s="201">
        <f t="shared" si="57"/>
        <v>0</v>
      </c>
      <c r="L180" s="201">
        <f t="shared" si="57"/>
        <v>0</v>
      </c>
      <c r="M180" s="201">
        <f t="shared" si="57"/>
        <v>0</v>
      </c>
      <c r="N180" s="202">
        <f t="shared" si="57"/>
        <v>0</v>
      </c>
      <c r="O180" s="214"/>
      <c r="P180" s="203">
        <v>2</v>
      </c>
      <c r="Q180" s="313">
        <f>VLOOKUP(B180,Valores!$A$2:$P$300,14,FALSE)</f>
        <v>1</v>
      </c>
      <c r="R180" s="313">
        <f>VLOOKUP(B180,Valores!$A$2:$P$300,15,FALSE)</f>
        <v>6.6699999999999995E-2</v>
      </c>
      <c r="S180" s="300">
        <f t="shared" si="58"/>
        <v>0</v>
      </c>
      <c r="T180" s="300">
        <f t="shared" si="73"/>
        <v>0</v>
      </c>
      <c r="U180" s="300">
        <f t="shared" si="74"/>
        <v>0</v>
      </c>
      <c r="V180" s="300">
        <f t="shared" si="75"/>
        <v>0</v>
      </c>
      <c r="W180" s="300">
        <f t="shared" si="76"/>
        <v>0</v>
      </c>
      <c r="Y180" s="3">
        <f t="shared" si="77"/>
        <v>0</v>
      </c>
      <c r="Z180" s="3">
        <f t="shared" si="78"/>
        <v>0</v>
      </c>
      <c r="AA180" s="345">
        <f t="shared" si="65"/>
        <v>0</v>
      </c>
      <c r="AB180" s="345">
        <f t="shared" si="66"/>
        <v>0</v>
      </c>
      <c r="AC180" s="3">
        <f t="shared" si="79"/>
        <v>0</v>
      </c>
      <c r="AE180" s="298">
        <f t="shared" si="80"/>
        <v>0</v>
      </c>
      <c r="AF180" s="298">
        <f t="shared" si="81"/>
        <v>0</v>
      </c>
      <c r="AG180" s="298">
        <f t="shared" si="82"/>
        <v>0</v>
      </c>
      <c r="AH180" s="298">
        <f t="shared" si="83"/>
        <v>0</v>
      </c>
      <c r="AI180" s="298">
        <f t="shared" si="84"/>
        <v>0</v>
      </c>
    </row>
    <row r="181" spans="1:35" ht="15" x14ac:dyDescent="0.25">
      <c r="A181" s="181">
        <v>32</v>
      </c>
      <c r="B181" s="264" t="s">
        <v>383</v>
      </c>
      <c r="C181" s="377" t="str">
        <f>VLOOKUP(B181,Valores!$A$2:$F$300,5,FALSE)</f>
        <v>m³</v>
      </c>
      <c r="D181" s="335">
        <f>$P181</f>
        <v>6.96</v>
      </c>
      <c r="E181" s="200">
        <f>VLOOKUP($B181,Valores!$A$2:$G$300,6,FALSE)*VLOOKUP($E$146,Regional!$A$2:$B$7,2,FALSE)*VLOOKUP(VLOOKUP($B181,Indices_Poder!$B$5:$E$300,3,FALSE),Indices_Poder!$G$6:$N$27,4,FALSE)</f>
        <v>4114.7439982547594</v>
      </c>
      <c r="F181" s="201">
        <f>VLOOKUP($B181,Valores!$A$2:$G$300,6,FALSE)*VLOOKUP($F$146,Regional!$A$2:$B$7,2,FALSE)*VLOOKUP(VLOOKUP($B181,Indices_Poder!$B$5:$E$300,3,FALSE),Indices_Poder!$G$6:$N$27,4,FALSE)</f>
        <v>3954.6245774831664</v>
      </c>
      <c r="G181" s="201">
        <f>VLOOKUP($B181,Valores!$A$2:$G$300,6,FALSE)*VLOOKUP($G$146,Regional!$A$2:$B$7,2,FALSE)*VLOOKUP(VLOOKUP($B181,Indices_Poder!$B$5:$E$300,3,FALSE),Indices_Poder!$G$6:$N$27,4,FALSE)</f>
        <v>4173.6711962544559</v>
      </c>
      <c r="H181" s="201">
        <f>VLOOKUP($B181,Valores!$A$2:$G$300,6,FALSE)*VLOOKUP($H$146,Regional!$A$2:$B$7,2,FALSE)*VLOOKUP(VLOOKUP($B181,Indices_Poder!$B$5:$E$300,3,FALSE),Indices_Poder!$G$6:$N$27,4,FALSE)</f>
        <v>4087.5155688342093</v>
      </c>
      <c r="I181" s="201">
        <f>VLOOKUP($B181,Valores!$A$2:$G$300,6,FALSE)*VLOOKUP($I$146,Regional!$A$2:$B$7,2,FALSE)*VLOOKUP(VLOOKUP($B181,Indices_Poder!$B$5:$E$300,3,FALSE),Indices_Poder!$G$6:$N$27,4,FALSE)</f>
        <v>4123.2782821029905</v>
      </c>
      <c r="J181" s="200">
        <f t="shared" si="57"/>
        <v>28638.618227853127</v>
      </c>
      <c r="K181" s="201">
        <f t="shared" si="57"/>
        <v>27524.187059282838</v>
      </c>
      <c r="L181" s="201">
        <f t="shared" si="57"/>
        <v>29048.751525931013</v>
      </c>
      <c r="M181" s="201">
        <f t="shared" si="57"/>
        <v>28449.108359086098</v>
      </c>
      <c r="N181" s="202">
        <f t="shared" si="57"/>
        <v>28698.016843436813</v>
      </c>
      <c r="O181" s="214"/>
      <c r="P181" s="203">
        <v>6.96</v>
      </c>
      <c r="Q181" s="313">
        <f>VLOOKUP(B181,Valores!$A$2:$P$300,14,FALSE)</f>
        <v>1</v>
      </c>
      <c r="R181" s="313">
        <f>VLOOKUP(B181,Valores!$A$2:$P$300,15,FALSE)</f>
        <v>3.1300000000000001E-2</v>
      </c>
      <c r="S181" s="300">
        <f t="shared" si="58"/>
        <v>0</v>
      </c>
      <c r="T181" s="300">
        <f t="shared" si="73"/>
        <v>0</v>
      </c>
      <c r="U181" s="300">
        <f t="shared" si="74"/>
        <v>0</v>
      </c>
      <c r="V181" s="300">
        <f t="shared" si="75"/>
        <v>0</v>
      </c>
      <c r="W181" s="300">
        <f t="shared" si="76"/>
        <v>0</v>
      </c>
      <c r="Y181" s="3">
        <f t="shared" si="77"/>
        <v>28638.618227853127</v>
      </c>
      <c r="Z181" s="3">
        <f t="shared" si="78"/>
        <v>27524.187059282838</v>
      </c>
      <c r="AA181" s="345">
        <f t="shared" si="65"/>
        <v>29048.751525931013</v>
      </c>
      <c r="AB181" s="345">
        <f t="shared" si="66"/>
        <v>28449.108359086098</v>
      </c>
      <c r="AC181" s="3">
        <f t="shared" si="79"/>
        <v>28698.016843436813</v>
      </c>
      <c r="AE181" s="298">
        <f t="shared" si="80"/>
        <v>28638.618227853127</v>
      </c>
      <c r="AF181" s="298">
        <f t="shared" si="81"/>
        <v>27524.187059282838</v>
      </c>
      <c r="AG181" s="298">
        <f t="shared" si="82"/>
        <v>29048.751525931013</v>
      </c>
      <c r="AH181" s="298">
        <f t="shared" si="83"/>
        <v>28449.108359086098</v>
      </c>
      <c r="AI181" s="298">
        <f t="shared" si="84"/>
        <v>28698.016843436813</v>
      </c>
    </row>
    <row r="182" spans="1:35" ht="15" x14ac:dyDescent="0.25">
      <c r="A182" s="181">
        <v>33</v>
      </c>
      <c r="B182" s="264" t="s">
        <v>108</v>
      </c>
      <c r="C182" s="377" t="str">
        <f>VLOOKUP(B182,Valores!$A$2:$F$300,5,FALSE)</f>
        <v>unid.</v>
      </c>
      <c r="D182" s="331">
        <f>IF(SE!$N$35=230,$P182,0)</f>
        <v>0</v>
      </c>
      <c r="E182" s="200">
        <f>VLOOKUP($B182,Valores!$A$2:$G$300,6,FALSE)*VLOOKUP($E$146,Regional!$A$2:$B$7,2,FALSE)*VLOOKUP(VLOOKUP($B182,Indices_Poder!$B$5:$E$300,3,FALSE),Indices_Poder!$G$6:$N$27,4,FALSE)</f>
        <v>61193.057856496533</v>
      </c>
      <c r="F182" s="201">
        <f>VLOOKUP($B182,Valores!$A$2:$G$300,6,FALSE)*VLOOKUP($F$146,Regional!$A$2:$B$7,2,FALSE)*VLOOKUP(VLOOKUP($B182,Indices_Poder!$B$5:$E$300,3,FALSE),Indices_Poder!$G$6:$N$27,4,FALSE)</f>
        <v>58811.816889043723</v>
      </c>
      <c r="G182" s="201">
        <f>VLOOKUP($B182,Valores!$A$2:$G$300,6,FALSE)*VLOOKUP($G$146,Regional!$A$2:$B$7,2,FALSE)*VLOOKUP(VLOOKUP($B182,Indices_Poder!$B$5:$E$300,3,FALSE),Indices_Poder!$G$6:$N$27,4,FALSE)</f>
        <v>62069.402882589573</v>
      </c>
      <c r="H182" s="201">
        <f>VLOOKUP($B182,Valores!$A$2:$G$300,6,FALSE)*VLOOKUP($H$146,Regional!$A$2:$B$7,2,FALSE)*VLOOKUP(VLOOKUP($B182,Indices_Poder!$B$5:$E$300,3,FALSE),Indices_Poder!$G$6:$N$27,4,FALSE)</f>
        <v>60788.126016853552</v>
      </c>
      <c r="I182" s="201">
        <f>VLOOKUP($B182,Valores!$A$2:$G$300,6,FALSE)*VLOOKUP($I$146,Regional!$A$2:$B$7,2,FALSE)*VLOOKUP(VLOOKUP($B182,Indices_Poder!$B$5:$E$300,3,FALSE),Indices_Poder!$G$6:$N$27,4,FALSE)</f>
        <v>61319.97679131</v>
      </c>
      <c r="J182" s="200">
        <f t="shared" si="57"/>
        <v>0</v>
      </c>
      <c r="K182" s="201">
        <f t="shared" si="57"/>
        <v>0</v>
      </c>
      <c r="L182" s="201">
        <f t="shared" si="57"/>
        <v>0</v>
      </c>
      <c r="M182" s="201">
        <f t="shared" si="57"/>
        <v>0</v>
      </c>
      <c r="N182" s="202">
        <f t="shared" si="57"/>
        <v>0</v>
      </c>
      <c r="O182" s="214"/>
      <c r="P182" s="203">
        <v>1</v>
      </c>
      <c r="Q182" s="313">
        <f>VLOOKUP(B182,Valores!$A$2:$P$300,14,FALSE)</f>
        <v>1</v>
      </c>
      <c r="R182" s="313">
        <f>VLOOKUP(B182,Valores!$A$2:$P$300,15,FALSE)</f>
        <v>3.5700000000000003E-2</v>
      </c>
      <c r="S182" s="300">
        <f t="shared" si="58"/>
        <v>0</v>
      </c>
      <c r="T182" s="300">
        <f t="shared" si="73"/>
        <v>0</v>
      </c>
      <c r="U182" s="300">
        <f t="shared" si="74"/>
        <v>0</v>
      </c>
      <c r="V182" s="300">
        <f t="shared" si="75"/>
        <v>0</v>
      </c>
      <c r="W182" s="300">
        <f t="shared" si="76"/>
        <v>0</v>
      </c>
      <c r="Y182" s="3">
        <f t="shared" si="77"/>
        <v>0</v>
      </c>
      <c r="Z182" s="3">
        <f t="shared" si="78"/>
        <v>0</v>
      </c>
      <c r="AA182" s="345">
        <f t="shared" si="65"/>
        <v>0</v>
      </c>
      <c r="AB182" s="345">
        <f t="shared" si="66"/>
        <v>0</v>
      </c>
      <c r="AC182" s="3">
        <f t="shared" si="79"/>
        <v>0</v>
      </c>
      <c r="AE182" s="298">
        <f t="shared" si="80"/>
        <v>0</v>
      </c>
      <c r="AF182" s="298">
        <f t="shared" si="81"/>
        <v>0</v>
      </c>
      <c r="AG182" s="298">
        <f t="shared" si="82"/>
        <v>0</v>
      </c>
      <c r="AH182" s="298">
        <f t="shared" si="83"/>
        <v>0</v>
      </c>
      <c r="AI182" s="298">
        <f t="shared" si="84"/>
        <v>0</v>
      </c>
    </row>
    <row r="183" spans="1:35" ht="15" x14ac:dyDescent="0.25">
      <c r="A183" s="181">
        <v>34</v>
      </c>
      <c r="B183" s="264" t="s">
        <v>109</v>
      </c>
      <c r="C183" s="377" t="str">
        <f>VLOOKUP(B183,Valores!$A$2:$F$300,5,FALSE)</f>
        <v>unid.</v>
      </c>
      <c r="D183" s="331">
        <f>IF(SE!$N$35=230,$P183,0)</f>
        <v>0</v>
      </c>
      <c r="E183" s="200">
        <f>VLOOKUP($B183,Valores!$A$2:$G$300,6,FALSE)*VLOOKUP($E$146,Regional!$A$2:$B$7,2,FALSE)*VLOOKUP(VLOOKUP($B183,Indices_Poder!$B$5:$E$300,3,FALSE),Indices_Poder!$G$6:$N$27,4,FALSE)</f>
        <v>61193.057856496533</v>
      </c>
      <c r="F183" s="201">
        <f>VLOOKUP($B183,Valores!$A$2:$G$300,6,FALSE)*VLOOKUP($F$146,Regional!$A$2:$B$7,2,FALSE)*VLOOKUP(VLOOKUP($B183,Indices_Poder!$B$5:$E$300,3,FALSE),Indices_Poder!$G$6:$N$27,4,FALSE)</f>
        <v>58811.816889043723</v>
      </c>
      <c r="G183" s="201">
        <f>VLOOKUP($B183,Valores!$A$2:$G$300,6,FALSE)*VLOOKUP($G$146,Regional!$A$2:$B$7,2,FALSE)*VLOOKUP(VLOOKUP($B183,Indices_Poder!$B$5:$E$300,3,FALSE),Indices_Poder!$G$6:$N$27,4,FALSE)</f>
        <v>62069.402882589573</v>
      </c>
      <c r="H183" s="201">
        <f>VLOOKUP($B183,Valores!$A$2:$G$300,6,FALSE)*VLOOKUP($H$146,Regional!$A$2:$B$7,2,FALSE)*VLOOKUP(VLOOKUP($B183,Indices_Poder!$B$5:$E$300,3,FALSE),Indices_Poder!$G$6:$N$27,4,FALSE)</f>
        <v>60788.126016853552</v>
      </c>
      <c r="I183" s="201">
        <f>VLOOKUP($B183,Valores!$A$2:$G$300,6,FALSE)*VLOOKUP($I$146,Regional!$A$2:$B$7,2,FALSE)*VLOOKUP(VLOOKUP($B183,Indices_Poder!$B$5:$E$300,3,FALSE),Indices_Poder!$G$6:$N$27,4,FALSE)</f>
        <v>61319.97679131</v>
      </c>
      <c r="J183" s="200">
        <f t="shared" si="57"/>
        <v>0</v>
      </c>
      <c r="K183" s="201">
        <f t="shared" si="57"/>
        <v>0</v>
      </c>
      <c r="L183" s="201">
        <f t="shared" si="57"/>
        <v>0</v>
      </c>
      <c r="M183" s="201">
        <f t="shared" si="57"/>
        <v>0</v>
      </c>
      <c r="N183" s="202">
        <f t="shared" si="57"/>
        <v>0</v>
      </c>
      <c r="O183" s="214"/>
      <c r="P183" s="203">
        <v>1</v>
      </c>
      <c r="Q183" s="313">
        <f>VLOOKUP(B183,Valores!$A$2:$P$300,14,FALSE)</f>
        <v>1</v>
      </c>
      <c r="R183" s="313">
        <f>VLOOKUP(B183,Valores!$A$2:$P$300,15,FALSE)</f>
        <v>3.5700000000000003E-2</v>
      </c>
      <c r="S183" s="300">
        <f t="shared" si="58"/>
        <v>0</v>
      </c>
      <c r="T183" s="300">
        <f t="shared" si="73"/>
        <v>0</v>
      </c>
      <c r="U183" s="300">
        <f t="shared" si="74"/>
        <v>0</v>
      </c>
      <c r="V183" s="300">
        <f t="shared" si="75"/>
        <v>0</v>
      </c>
      <c r="W183" s="300">
        <f t="shared" si="76"/>
        <v>0</v>
      </c>
      <c r="Y183" s="3">
        <f t="shared" si="77"/>
        <v>0</v>
      </c>
      <c r="Z183" s="3">
        <f t="shared" si="78"/>
        <v>0</v>
      </c>
      <c r="AA183" s="345">
        <f t="shared" si="65"/>
        <v>0</v>
      </c>
      <c r="AB183" s="345">
        <f t="shared" si="66"/>
        <v>0</v>
      </c>
      <c r="AC183" s="3">
        <f t="shared" si="79"/>
        <v>0</v>
      </c>
      <c r="AE183" s="298">
        <f t="shared" si="80"/>
        <v>0</v>
      </c>
      <c r="AF183" s="298">
        <f t="shared" si="81"/>
        <v>0</v>
      </c>
      <c r="AG183" s="298">
        <f t="shared" si="82"/>
        <v>0</v>
      </c>
      <c r="AH183" s="298">
        <f t="shared" si="83"/>
        <v>0</v>
      </c>
      <c r="AI183" s="298">
        <f t="shared" si="84"/>
        <v>0</v>
      </c>
    </row>
    <row r="184" spans="1:35" ht="15" x14ac:dyDescent="0.25">
      <c r="A184" s="181">
        <v>35</v>
      </c>
      <c r="B184" s="264" t="s">
        <v>99</v>
      </c>
      <c r="C184" s="377" t="str">
        <f>VLOOKUP(B184,Valores!$A$2:$F$300,5,FALSE)</f>
        <v>unid.</v>
      </c>
      <c r="D184" s="331">
        <f>IF(SE!$N$35=230,$P184,0)</f>
        <v>0</v>
      </c>
      <c r="E184" s="200">
        <f>VLOOKUP($B184,Valores!$A$2:$G$300,6,FALSE)*VLOOKUP($E$146,Regional!$A$2:$B$7,2,FALSE)*VLOOKUP(VLOOKUP($B184,Indices_Poder!$B$5:$E$300,3,FALSE),Indices_Poder!$G$6:$N$27,4,FALSE)</f>
        <v>38962.599594820458</v>
      </c>
      <c r="F184" s="201">
        <f>VLOOKUP($B184,Valores!$A$2:$G$300,6,FALSE)*VLOOKUP($F$146,Regional!$A$2:$B$7,2,FALSE)*VLOOKUP(VLOOKUP($B184,Indices_Poder!$B$5:$E$300,3,FALSE),Indices_Poder!$G$6:$N$27,4,FALSE)</f>
        <v>37446.425348859048</v>
      </c>
      <c r="G184" s="201">
        <f>VLOOKUP($B184,Valores!$A$2:$G$300,6,FALSE)*VLOOKUP($G$146,Regional!$A$2:$B$7,2,FALSE)*VLOOKUP(VLOOKUP($B184,Indices_Poder!$B$5:$E$300,3,FALSE),Indices_Poder!$G$6:$N$27,4,FALSE)</f>
        <v>39520.582502598132</v>
      </c>
      <c r="H184" s="201">
        <f>VLOOKUP($B184,Valores!$A$2:$G$300,6,FALSE)*VLOOKUP($H$146,Regional!$A$2:$B$7,2,FALSE)*VLOOKUP(VLOOKUP($B184,Indices_Poder!$B$5:$E$300,3,FALSE),Indices_Poder!$G$6:$N$27,4,FALSE)</f>
        <v>38704.773009847326</v>
      </c>
      <c r="I184" s="201">
        <f>VLOOKUP($B184,Valores!$A$2:$G$300,6,FALSE)*VLOOKUP($I$146,Regional!$A$2:$B$7,2,FALSE)*VLOOKUP(VLOOKUP($B184,Indices_Poder!$B$5:$E$300,3,FALSE),Indices_Poder!$G$6:$N$27,4,FALSE)</f>
        <v>39043.410912498606</v>
      </c>
      <c r="J184" s="200">
        <f t="shared" si="57"/>
        <v>0</v>
      </c>
      <c r="K184" s="201">
        <f t="shared" si="57"/>
        <v>0</v>
      </c>
      <c r="L184" s="201">
        <f t="shared" si="57"/>
        <v>0</v>
      </c>
      <c r="M184" s="201">
        <f t="shared" si="57"/>
        <v>0</v>
      </c>
      <c r="N184" s="202">
        <f t="shared" si="57"/>
        <v>0</v>
      </c>
      <c r="O184" s="214"/>
      <c r="P184" s="203">
        <v>10</v>
      </c>
      <c r="Q184" s="313">
        <f>VLOOKUP(B184,Valores!$A$2:$P$300,14,FALSE)</f>
        <v>1</v>
      </c>
      <c r="R184" s="313">
        <f>VLOOKUP(B184,Valores!$A$2:$P$300,15,FALSE)</f>
        <v>3.5700000000000003E-2</v>
      </c>
      <c r="S184" s="300">
        <f t="shared" si="58"/>
        <v>0</v>
      </c>
      <c r="T184" s="300">
        <f t="shared" si="73"/>
        <v>0</v>
      </c>
      <c r="U184" s="300">
        <f t="shared" si="74"/>
        <v>0</v>
      </c>
      <c r="V184" s="300">
        <f t="shared" si="75"/>
        <v>0</v>
      </c>
      <c r="W184" s="300">
        <f t="shared" si="76"/>
        <v>0</v>
      </c>
      <c r="Y184" s="3">
        <f t="shared" si="77"/>
        <v>0</v>
      </c>
      <c r="Z184" s="3">
        <f t="shared" si="78"/>
        <v>0</v>
      </c>
      <c r="AA184" s="345">
        <f t="shared" si="65"/>
        <v>0</v>
      </c>
      <c r="AB184" s="345">
        <f t="shared" si="66"/>
        <v>0</v>
      </c>
      <c r="AC184" s="3">
        <f t="shared" si="79"/>
        <v>0</v>
      </c>
      <c r="AE184" s="298">
        <f t="shared" si="80"/>
        <v>0</v>
      </c>
      <c r="AF184" s="298">
        <f t="shared" si="81"/>
        <v>0</v>
      </c>
      <c r="AG184" s="298">
        <f t="shared" si="82"/>
        <v>0</v>
      </c>
      <c r="AH184" s="298">
        <f t="shared" si="83"/>
        <v>0</v>
      </c>
      <c r="AI184" s="298">
        <f t="shared" si="84"/>
        <v>0</v>
      </c>
    </row>
    <row r="185" spans="1:35" ht="15" x14ac:dyDescent="0.25">
      <c r="A185" s="181">
        <v>36</v>
      </c>
      <c r="B185" s="264" t="s">
        <v>296</v>
      </c>
      <c r="C185" s="377" t="str">
        <f>VLOOKUP(B185,Valores!$A$2:$F$300,5,FALSE)</f>
        <v>unid.</v>
      </c>
      <c r="D185" s="331">
        <f>IF(SE!$N$35=230,$P185,0)</f>
        <v>0</v>
      </c>
      <c r="E185" s="200">
        <f>VLOOKUP($B185,Valores!$A$2:$G$300,6,FALSE)*VLOOKUP($E$146,Regional!$A$2:$B$7,2,FALSE)*VLOOKUP(VLOOKUP($B185,Indices_Poder!$B$5:$E$300,3,FALSE),Indices_Poder!$G$6:$N$27,4,FALSE)</f>
        <v>80434.69395426198</v>
      </c>
      <c r="F185" s="201">
        <f>VLOOKUP($B185,Valores!$A$2:$G$300,6,FALSE)*VLOOKUP($F$146,Regional!$A$2:$B$7,2,FALSE)*VLOOKUP(VLOOKUP($B185,Indices_Poder!$B$5:$E$300,3,FALSE),Indices_Poder!$G$6:$N$27,4,FALSE)</f>
        <v>77304.692036436871</v>
      </c>
      <c r="G185" s="201">
        <f>VLOOKUP($B185,Valores!$A$2:$G$300,6,FALSE)*VLOOKUP($G$146,Regional!$A$2:$B$7,2,FALSE)*VLOOKUP(VLOOKUP($B185,Indices_Poder!$B$5:$E$300,3,FALSE),Indices_Poder!$G$6:$N$27,4,FALSE)</f>
        <v>81586.598213360048</v>
      </c>
      <c r="H185" s="201">
        <f>VLOOKUP($B185,Valores!$A$2:$G$300,6,FALSE)*VLOOKUP($H$146,Regional!$A$2:$B$7,2,FALSE)*VLOOKUP(VLOOKUP($B185,Indices_Poder!$B$5:$E$300,3,FALSE),Indices_Poder!$G$6:$N$27,4,FALSE)</f>
        <v>79902.434744885642</v>
      </c>
      <c r="I185" s="201">
        <f>VLOOKUP($B185,Valores!$A$2:$G$300,6,FALSE)*VLOOKUP($I$146,Regional!$A$2:$B$7,2,FALSE)*VLOOKUP(VLOOKUP($B185,Indices_Poder!$B$5:$E$300,3,FALSE),Indices_Poder!$G$6:$N$27,4,FALSE)</f>
        <v>80601.521467648607</v>
      </c>
      <c r="J185" s="200">
        <f t="shared" si="57"/>
        <v>0</v>
      </c>
      <c r="K185" s="201">
        <f t="shared" si="57"/>
        <v>0</v>
      </c>
      <c r="L185" s="201">
        <f t="shared" si="57"/>
        <v>0</v>
      </c>
      <c r="M185" s="201">
        <f t="shared" si="57"/>
        <v>0</v>
      </c>
      <c r="N185" s="202">
        <f t="shared" si="57"/>
        <v>0</v>
      </c>
      <c r="O185" s="214"/>
      <c r="P185" s="203">
        <v>2</v>
      </c>
      <c r="Q185" s="313">
        <f>VLOOKUP(B185,Valores!$A$2:$P$300,14,FALSE)</f>
        <v>1</v>
      </c>
      <c r="R185" s="313">
        <f>VLOOKUP(B185,Valores!$A$2:$P$300,15,FALSE)</f>
        <v>5.8799999999999998E-2</v>
      </c>
      <c r="S185" s="300">
        <f t="shared" si="58"/>
        <v>0</v>
      </c>
      <c r="T185" s="300">
        <f t="shared" si="73"/>
        <v>0</v>
      </c>
      <c r="U185" s="300">
        <f t="shared" si="74"/>
        <v>0</v>
      </c>
      <c r="V185" s="300">
        <f t="shared" si="75"/>
        <v>0</v>
      </c>
      <c r="W185" s="300">
        <f t="shared" si="76"/>
        <v>0</v>
      </c>
      <c r="Y185" s="3">
        <f t="shared" si="77"/>
        <v>0</v>
      </c>
      <c r="Z185" s="3">
        <f t="shared" si="78"/>
        <v>0</v>
      </c>
      <c r="AA185" s="345">
        <f t="shared" si="65"/>
        <v>0</v>
      </c>
      <c r="AB185" s="345">
        <f t="shared" si="66"/>
        <v>0</v>
      </c>
      <c r="AC185" s="3">
        <f t="shared" si="79"/>
        <v>0</v>
      </c>
      <c r="AE185" s="298">
        <f t="shared" si="80"/>
        <v>0</v>
      </c>
      <c r="AF185" s="298">
        <f t="shared" si="81"/>
        <v>0</v>
      </c>
      <c r="AG185" s="298">
        <f t="shared" si="82"/>
        <v>0</v>
      </c>
      <c r="AH185" s="298">
        <f t="shared" si="83"/>
        <v>0</v>
      </c>
      <c r="AI185" s="298">
        <f t="shared" si="84"/>
        <v>0</v>
      </c>
    </row>
    <row r="186" spans="1:35" ht="15" x14ac:dyDescent="0.25">
      <c r="A186" s="181">
        <v>37</v>
      </c>
      <c r="B186" s="264" t="s">
        <v>3</v>
      </c>
      <c r="C186" s="377" t="s">
        <v>4</v>
      </c>
      <c r="D186" s="331">
        <f>P186</f>
        <v>1701.1944333320632</v>
      </c>
      <c r="E186" s="200">
        <f>VLOOKUP($B186,Valores!$A$2:$G$300,6,FALSE)*VLOOKUP($E$146,Regional!$A$2:$B$7,2,FALSE)*VLOOKUP(VLOOKUP($B186,Indices_Poder!$B$5:$E$300,3,FALSE),Indices_Poder!$G$6:$N$27,4,FALSE)</f>
        <v>18.566915766905815</v>
      </c>
      <c r="F186" s="201">
        <f>VLOOKUP($B186,Valores!$A$2:$G$300,6,FALSE)*VLOOKUP($F$146,Regional!$A$2:$B$7,2,FALSE)*VLOOKUP(VLOOKUP($B186,Indices_Poder!$B$5:$E$300,3,FALSE),Indices_Poder!$G$6:$N$27,4,FALSE)</f>
        <v>17.844410600272639</v>
      </c>
      <c r="G186" s="201">
        <f>VLOOKUP($B186,Valores!$A$2:$G$300,6,FALSE)*VLOOKUP($G$146,Regional!$A$2:$B$7,2,FALSE)*VLOOKUP(VLOOKUP($B186,Indices_Poder!$B$5:$E$300,3,FALSE),Indices_Poder!$G$6:$N$27,4,FALSE)</f>
        <v>18.832812338382489</v>
      </c>
      <c r="H186" s="201">
        <f>VLOOKUP($B186,Valores!$A$2:$G$300,6,FALSE)*VLOOKUP($H$146,Regional!$A$2:$B$7,2,FALSE)*VLOOKUP(VLOOKUP($B186,Indices_Poder!$B$5:$E$300,3,FALSE),Indices_Poder!$G$6:$N$27,4,FALSE)</f>
        <v>18.444053213189004</v>
      </c>
      <c r="I186" s="201">
        <f>VLOOKUP($B186,Valores!$A$2:$G$300,6,FALSE)*VLOOKUP($I$146,Regional!$A$2:$B$7,2,FALSE)*VLOOKUP(VLOOKUP($B186,Indices_Poder!$B$5:$E$300,3,FALSE),Indices_Poder!$G$6:$N$27,4,FALSE)</f>
        <v>18.60542492553347</v>
      </c>
      <c r="J186" s="200">
        <f>$D186*E186</f>
        <v>31585.933746805487</v>
      </c>
      <c r="K186" s="201">
        <f>$D186*F186</f>
        <v>30356.811979275473</v>
      </c>
      <c r="L186" s="201">
        <f>$D186*G186</f>
        <v>32038.275514043686</v>
      </c>
      <c r="M186" s="201">
        <f>$D186*H186</f>
        <v>31376.920654357487</v>
      </c>
      <c r="N186" s="202">
        <f>$D186*I186</f>
        <v>31651.445313095155</v>
      </c>
      <c r="O186" s="214"/>
      <c r="P186" s="294">
        <v>1701.1944333320632</v>
      </c>
      <c r="Q186" s="313">
        <f>VLOOKUP(B186,Valores!$A$2:$P$300,14,FALSE)</f>
        <v>1</v>
      </c>
      <c r="R186" s="313">
        <f>VLOOKUP(B186,Valores!$A$2:$P$300,15,FALSE)</f>
        <v>3.3300000000000003E-2</v>
      </c>
      <c r="S186" s="300">
        <f t="shared" si="58"/>
        <v>0</v>
      </c>
      <c r="T186" s="300">
        <f t="shared" si="73"/>
        <v>0</v>
      </c>
      <c r="U186" s="300">
        <f t="shared" si="74"/>
        <v>0</v>
      </c>
      <c r="V186" s="300">
        <f t="shared" si="75"/>
        <v>0</v>
      </c>
      <c r="W186" s="300">
        <f t="shared" si="76"/>
        <v>0</v>
      </c>
      <c r="Y186" s="3">
        <f t="shared" si="77"/>
        <v>31585.933746805487</v>
      </c>
      <c r="Z186" s="3">
        <f t="shared" si="78"/>
        <v>30356.811979275473</v>
      </c>
      <c r="AA186" s="345">
        <f t="shared" si="65"/>
        <v>32038.275514043686</v>
      </c>
      <c r="AB186" s="345">
        <f t="shared" si="66"/>
        <v>31376.920654357487</v>
      </c>
      <c r="AC186" s="3">
        <f t="shared" si="79"/>
        <v>31651.445313095155</v>
      </c>
      <c r="AE186" s="298">
        <f t="shared" si="80"/>
        <v>31585.933746805487</v>
      </c>
      <c r="AF186" s="298">
        <f t="shared" si="81"/>
        <v>30356.811979275473</v>
      </c>
      <c r="AG186" s="298">
        <f t="shared" si="82"/>
        <v>32038.275514043686</v>
      </c>
      <c r="AH186" s="298">
        <f t="shared" si="83"/>
        <v>31376.920654357487</v>
      </c>
      <c r="AI186" s="298">
        <f t="shared" si="84"/>
        <v>31651.445313095155</v>
      </c>
    </row>
    <row r="187" spans="1:35" ht="15" x14ac:dyDescent="0.25">
      <c r="A187" s="181">
        <v>38</v>
      </c>
      <c r="B187" s="264" t="s">
        <v>266</v>
      </c>
      <c r="C187" s="377" t="str">
        <f>VLOOKUP(B187,Valores!$A$2:$F$300,5,FALSE)</f>
        <v>unid.</v>
      </c>
      <c r="D187" s="331">
        <f>IF(SE!$N$35=230,$P187,0)</f>
        <v>0</v>
      </c>
      <c r="E187" s="200">
        <f>VLOOKUP($B187,Valores!$A$2:$G$300,6,FALSE)*VLOOKUP($E$146,Regional!$A$2:$B$7,2,FALSE)*VLOOKUP(VLOOKUP($B187,Indices_Poder!$B$5:$E$300,3,FALSE),Indices_Poder!$G$6:$N$27,4,FALSE)</f>
        <v>16727.2526494663</v>
      </c>
      <c r="F187" s="201">
        <f>VLOOKUP($B187,Valores!$A$2:$G$300,6,FALSE)*VLOOKUP($F$146,Regional!$A$2:$B$7,2,FALSE)*VLOOKUP(VLOOKUP($B187,Indices_Poder!$B$5:$E$300,3,FALSE),Indices_Poder!$G$6:$N$27,4,FALSE)</f>
        <v>16076.335361180896</v>
      </c>
      <c r="G187" s="201">
        <f>VLOOKUP($B187,Valores!$A$2:$G$300,6,FALSE)*VLOOKUP($G$146,Regional!$A$2:$B$7,2,FALSE)*VLOOKUP(VLOOKUP($B187,Indices_Poder!$B$5:$E$300,3,FALSE),Indices_Poder!$G$6:$N$27,4,FALSE)</f>
        <v>16966.803428150015</v>
      </c>
      <c r="H187" s="201">
        <f>VLOOKUP($B187,Valores!$A$2:$G$300,6,FALSE)*VLOOKUP($H$146,Regional!$A$2:$B$7,2,FALSE)*VLOOKUP(VLOOKUP($B187,Indices_Poder!$B$5:$E$300,3,FALSE),Indices_Poder!$G$6:$N$27,4,FALSE)</f>
        <v>16616.563668971066</v>
      </c>
      <c r="I187" s="201">
        <f>VLOOKUP($B187,Valores!$A$2:$G$300,6,FALSE)*VLOOKUP($I$146,Regional!$A$2:$B$7,2,FALSE)*VLOOKUP(VLOOKUP($B187,Indices_Poder!$B$5:$E$300,3,FALSE),Indices_Poder!$G$6:$N$27,4,FALSE)</f>
        <v>16761.946210517046</v>
      </c>
      <c r="J187" s="200">
        <f t="shared" si="57"/>
        <v>0</v>
      </c>
      <c r="K187" s="201">
        <f t="shared" si="57"/>
        <v>0</v>
      </c>
      <c r="L187" s="201">
        <f t="shared" si="57"/>
        <v>0</v>
      </c>
      <c r="M187" s="201">
        <f t="shared" si="57"/>
        <v>0</v>
      </c>
      <c r="N187" s="202">
        <f t="shared" si="57"/>
        <v>0</v>
      </c>
      <c r="O187" s="214"/>
      <c r="P187" s="203">
        <v>0</v>
      </c>
      <c r="Q187" s="313">
        <f>VLOOKUP(B187,Valores!$A$2:$P$300,14,FALSE)</f>
        <v>1</v>
      </c>
      <c r="R187" s="313">
        <f>VLOOKUP(B187,Valores!$A$2:$P$300,15,FALSE)</f>
        <v>3.3300000000000003E-2</v>
      </c>
      <c r="S187" s="300">
        <f t="shared" si="58"/>
        <v>0</v>
      </c>
      <c r="T187" s="300">
        <f t="shared" si="73"/>
        <v>0</v>
      </c>
      <c r="U187" s="300">
        <f t="shared" si="74"/>
        <v>0</v>
      </c>
      <c r="V187" s="300">
        <f t="shared" si="75"/>
        <v>0</v>
      </c>
      <c r="W187" s="300">
        <f t="shared" si="76"/>
        <v>0</v>
      </c>
      <c r="Y187" s="3">
        <f t="shared" si="77"/>
        <v>0</v>
      </c>
      <c r="Z187" s="3">
        <f t="shared" si="78"/>
        <v>0</v>
      </c>
      <c r="AA187" s="345">
        <f t="shared" si="65"/>
        <v>0</v>
      </c>
      <c r="AB187" s="345">
        <f t="shared" si="66"/>
        <v>0</v>
      </c>
      <c r="AC187" s="3">
        <f t="shared" si="79"/>
        <v>0</v>
      </c>
      <c r="AE187" s="298">
        <f t="shared" si="80"/>
        <v>0</v>
      </c>
      <c r="AF187" s="298">
        <f t="shared" si="81"/>
        <v>0</v>
      </c>
      <c r="AG187" s="298">
        <f t="shared" si="82"/>
        <v>0</v>
      </c>
      <c r="AH187" s="298">
        <f t="shared" si="83"/>
        <v>0</v>
      </c>
      <c r="AI187" s="298">
        <f t="shared" si="84"/>
        <v>0</v>
      </c>
    </row>
    <row r="188" spans="1:35" ht="15" x14ac:dyDescent="0.25">
      <c r="A188" s="181">
        <v>39</v>
      </c>
      <c r="B188" s="182" t="s">
        <v>268</v>
      </c>
      <c r="C188" s="5" t="str">
        <f>VLOOKUP(B188,Valores!$A$2:$F$300,5,FALSE)</f>
        <v>unid.</v>
      </c>
      <c r="D188" s="331">
        <f>IF(SE!$N$35=230,$P188,0)</f>
        <v>0</v>
      </c>
      <c r="E188" s="200">
        <f>VLOOKUP($B188,Valores!$A$2:$G$300,6,FALSE)*VLOOKUP($E$146,Regional!$A$2:$B$7,2,FALSE)*VLOOKUP(VLOOKUP($B188,Indices_Poder!$B$5:$E$300,3,FALSE),Indices_Poder!$G$6:$N$27,4,FALSE)</f>
        <v>25513.139416398873</v>
      </c>
      <c r="F188" s="201">
        <f>VLOOKUP($B188,Valores!$A$2:$G$300,6,FALSE)*VLOOKUP($F$146,Regional!$A$2:$B$7,2,FALSE)*VLOOKUP(VLOOKUP($B188,Indices_Poder!$B$5:$E$300,3,FALSE),Indices_Poder!$G$6:$N$27,4,FALSE)</f>
        <v>24520.331818368144</v>
      </c>
      <c r="G188" s="201">
        <f>VLOOKUP($B188,Valores!$A$2:$G$300,6,FALSE)*VLOOKUP($G$146,Regional!$A$2:$B$7,2,FALSE)*VLOOKUP(VLOOKUP($B188,Indices_Poder!$B$5:$E$300,3,FALSE),Indices_Poder!$G$6:$N$27,4,FALSE)</f>
        <v>25878.512771004094</v>
      </c>
      <c r="H188" s="201">
        <f>VLOOKUP($B188,Valores!$A$2:$G$300,6,FALSE)*VLOOKUP($H$146,Regional!$A$2:$B$7,2,FALSE)*VLOOKUP(VLOOKUP($B188,Indices_Poder!$B$5:$E$300,3,FALSE),Indices_Poder!$G$6:$N$27,4,FALSE)</f>
        <v>25344.31172840888</v>
      </c>
      <c r="I188" s="201">
        <f>VLOOKUP($B188,Valores!$A$2:$G$300,6,FALSE)*VLOOKUP($I$146,Regional!$A$2:$B$7,2,FALSE)*VLOOKUP(VLOOKUP($B188,Indices_Poder!$B$5:$E$300,3,FALSE),Indices_Poder!$G$6:$N$27,4,FALSE)</f>
        <v>25566.055557410666</v>
      </c>
      <c r="J188" s="200">
        <f t="shared" si="57"/>
        <v>0</v>
      </c>
      <c r="K188" s="201">
        <f t="shared" si="57"/>
        <v>0</v>
      </c>
      <c r="L188" s="201">
        <f t="shared" si="57"/>
        <v>0</v>
      </c>
      <c r="M188" s="201">
        <f t="shared" si="57"/>
        <v>0</v>
      </c>
      <c r="N188" s="202">
        <f t="shared" si="57"/>
        <v>0</v>
      </c>
      <c r="O188" s="214"/>
      <c r="P188" s="203">
        <v>0</v>
      </c>
      <c r="Q188" s="313">
        <f>VLOOKUP(B188,Valores!$A$2:$P$300,14,FALSE)</f>
        <v>1</v>
      </c>
      <c r="R188" s="313">
        <f>VLOOKUP(B188,Valores!$A$2:$P$300,15,FALSE)</f>
        <v>3.3300000000000003E-2</v>
      </c>
      <c r="S188" s="300">
        <f t="shared" si="58"/>
        <v>0</v>
      </c>
      <c r="T188" s="300">
        <f t="shared" si="73"/>
        <v>0</v>
      </c>
      <c r="U188" s="300">
        <f t="shared" si="74"/>
        <v>0</v>
      </c>
      <c r="V188" s="300">
        <f t="shared" si="75"/>
        <v>0</v>
      </c>
      <c r="W188" s="300">
        <f t="shared" si="76"/>
        <v>0</v>
      </c>
      <c r="Y188" s="3">
        <f t="shared" si="77"/>
        <v>0</v>
      </c>
      <c r="Z188" s="3">
        <f t="shared" si="78"/>
        <v>0</v>
      </c>
      <c r="AA188" s="345">
        <f t="shared" si="65"/>
        <v>0</v>
      </c>
      <c r="AB188" s="345">
        <f t="shared" si="66"/>
        <v>0</v>
      </c>
      <c r="AC188" s="3">
        <f t="shared" si="79"/>
        <v>0</v>
      </c>
      <c r="AE188" s="298">
        <f t="shared" si="80"/>
        <v>0</v>
      </c>
      <c r="AF188" s="298">
        <f t="shared" si="81"/>
        <v>0</v>
      </c>
      <c r="AG188" s="298">
        <f t="shared" si="82"/>
        <v>0</v>
      </c>
      <c r="AH188" s="298">
        <f t="shared" si="83"/>
        <v>0</v>
      </c>
      <c r="AI188" s="298">
        <f t="shared" si="84"/>
        <v>0</v>
      </c>
    </row>
    <row r="189" spans="1:35" ht="15" x14ac:dyDescent="0.25">
      <c r="A189" s="181">
        <v>40</v>
      </c>
      <c r="B189" s="182" t="s">
        <v>269</v>
      </c>
      <c r="C189" s="5" t="str">
        <f>VLOOKUP(B189,Valores!$A$2:$F$300,5,FALSE)</f>
        <v>unid.</v>
      </c>
      <c r="D189" s="331">
        <f>IF(SE!$N$35=230,$P189,0)</f>
        <v>0</v>
      </c>
      <c r="E189" s="200">
        <f>VLOOKUP($B189,Valores!$A$2:$G$300,6,FALSE)*VLOOKUP($E$146,Regional!$A$2:$B$7,2,FALSE)*VLOOKUP(VLOOKUP($B189,Indices_Poder!$B$5:$E$300,3,FALSE),Indices_Poder!$G$6:$N$27,4,FALSE)</f>
        <v>28044.408082602076</v>
      </c>
      <c r="F189" s="201">
        <f>VLOOKUP($B189,Valores!$A$2:$G$300,6,FALSE)*VLOOKUP($F$146,Regional!$A$2:$B$7,2,FALSE)*VLOOKUP(VLOOKUP($B189,Indices_Poder!$B$5:$E$300,3,FALSE),Indices_Poder!$G$6:$N$27,4,FALSE)</f>
        <v>26953.099758202548</v>
      </c>
      <c r="G189" s="201">
        <f>VLOOKUP($B189,Valores!$A$2:$G$300,6,FALSE)*VLOOKUP($G$146,Regional!$A$2:$B$7,2,FALSE)*VLOOKUP(VLOOKUP($B189,Indices_Poder!$B$5:$E$300,3,FALSE),Indices_Poder!$G$6:$N$27,4,FALSE)</f>
        <v>28446.031704525758</v>
      </c>
      <c r="H189" s="201">
        <f>VLOOKUP($B189,Valores!$A$2:$G$300,6,FALSE)*VLOOKUP($H$146,Regional!$A$2:$B$7,2,FALSE)*VLOOKUP(VLOOKUP($B189,Indices_Poder!$B$5:$E$300,3,FALSE),Indices_Poder!$G$6:$N$27,4,FALSE)</f>
        <v>27858.830271092516</v>
      </c>
      <c r="I189" s="201">
        <f>VLOOKUP($B189,Valores!$A$2:$G$300,6,FALSE)*VLOOKUP($I$146,Regional!$A$2:$B$7,2,FALSE)*VLOOKUP(VLOOKUP($B189,Indices_Poder!$B$5:$E$300,3,FALSE),Indices_Poder!$G$6:$N$27,4,FALSE)</f>
        <v>28102.574262328955</v>
      </c>
      <c r="J189" s="200">
        <f t="shared" si="57"/>
        <v>0</v>
      </c>
      <c r="K189" s="201">
        <f t="shared" si="57"/>
        <v>0</v>
      </c>
      <c r="L189" s="201">
        <f t="shared" si="57"/>
        <v>0</v>
      </c>
      <c r="M189" s="201">
        <f t="shared" si="57"/>
        <v>0</v>
      </c>
      <c r="N189" s="202">
        <f t="shared" si="57"/>
        <v>0</v>
      </c>
      <c r="O189" s="214"/>
      <c r="P189" s="203">
        <v>2</v>
      </c>
      <c r="Q189" s="313">
        <f>VLOOKUP(B189,Valores!$A$2:$P$300,14,FALSE)</f>
        <v>1</v>
      </c>
      <c r="R189" s="313">
        <f>VLOOKUP(B189,Valores!$A$2:$P$300,15,FALSE)</f>
        <v>3.3300000000000003E-2</v>
      </c>
      <c r="S189" s="300">
        <f t="shared" si="58"/>
        <v>0</v>
      </c>
      <c r="T189" s="300">
        <f t="shared" si="73"/>
        <v>0</v>
      </c>
      <c r="U189" s="300">
        <f t="shared" si="74"/>
        <v>0</v>
      </c>
      <c r="V189" s="300">
        <f t="shared" si="75"/>
        <v>0</v>
      </c>
      <c r="W189" s="300">
        <f t="shared" si="76"/>
        <v>0</v>
      </c>
      <c r="Y189" s="3">
        <f t="shared" si="77"/>
        <v>0</v>
      </c>
      <c r="Z189" s="3">
        <f t="shared" si="78"/>
        <v>0</v>
      </c>
      <c r="AA189" s="345">
        <f t="shared" si="65"/>
        <v>0</v>
      </c>
      <c r="AB189" s="345">
        <f t="shared" si="66"/>
        <v>0</v>
      </c>
      <c r="AC189" s="3">
        <f t="shared" si="79"/>
        <v>0</v>
      </c>
      <c r="AE189" s="298">
        <f t="shared" si="80"/>
        <v>0</v>
      </c>
      <c r="AF189" s="298">
        <f t="shared" si="81"/>
        <v>0</v>
      </c>
      <c r="AG189" s="298">
        <f t="shared" si="82"/>
        <v>0</v>
      </c>
      <c r="AH189" s="298">
        <f t="shared" si="83"/>
        <v>0</v>
      </c>
      <c r="AI189" s="298">
        <f t="shared" si="84"/>
        <v>0</v>
      </c>
    </row>
    <row r="190" spans="1:35" ht="15" x14ac:dyDescent="0.25">
      <c r="A190" s="181">
        <v>41</v>
      </c>
      <c r="B190" s="182" t="s">
        <v>270</v>
      </c>
      <c r="C190" s="5" t="str">
        <f>VLOOKUP(B190,Valores!$A$2:$F$300,5,FALSE)</f>
        <v>unid.</v>
      </c>
      <c r="D190" s="331">
        <f>IF(SE!$N$35=230,$P190,0)</f>
        <v>0</v>
      </c>
      <c r="E190" s="200">
        <f>VLOOKUP($B190,Valores!$A$2:$G$300,6,FALSE)*VLOOKUP($E$146,Regional!$A$2:$B$7,2,FALSE)*VLOOKUP(VLOOKUP($B190,Indices_Poder!$B$5:$E$300,3,FALSE),Indices_Poder!$G$6:$N$27,4,FALSE)</f>
        <v>49009.801702336008</v>
      </c>
      <c r="F190" s="201">
        <f>VLOOKUP($B190,Valores!$A$2:$G$300,6,FALSE)*VLOOKUP($F$146,Regional!$A$2:$B$7,2,FALSE)*VLOOKUP(VLOOKUP($B190,Indices_Poder!$B$5:$E$300,3,FALSE),Indices_Poder!$G$6:$N$27,4,FALSE)</f>
        <v>47102.654850906838</v>
      </c>
      <c r="G190" s="201">
        <f>VLOOKUP($B190,Valores!$A$2:$G$300,6,FALSE)*VLOOKUP($G$146,Regional!$A$2:$B$7,2,FALSE)*VLOOKUP(VLOOKUP($B190,Indices_Poder!$B$5:$E$300,3,FALSE),Indices_Poder!$G$6:$N$27,4,FALSE)</f>
        <v>49711.670467455879</v>
      </c>
      <c r="H190" s="201">
        <f>VLOOKUP($B190,Valores!$A$2:$G$300,6,FALSE)*VLOOKUP($H$146,Regional!$A$2:$B$7,2,FALSE)*VLOOKUP(VLOOKUP($B190,Indices_Poder!$B$5:$E$300,3,FALSE),Indices_Poder!$G$6:$N$27,4,FALSE)</f>
        <v>48685.489928108211</v>
      </c>
      <c r="I190" s="201">
        <f>VLOOKUP($B190,Valores!$A$2:$G$300,6,FALSE)*VLOOKUP($I$146,Regional!$A$2:$B$7,2,FALSE)*VLOOKUP(VLOOKUP($B190,Indices_Poder!$B$5:$E$300,3,FALSE),Indices_Poder!$G$6:$N$27,4,FALSE)</f>
        <v>49111.451661422332</v>
      </c>
      <c r="J190" s="200">
        <f t="shared" si="57"/>
        <v>0</v>
      </c>
      <c r="K190" s="201">
        <f t="shared" si="57"/>
        <v>0</v>
      </c>
      <c r="L190" s="201">
        <f t="shared" si="57"/>
        <v>0</v>
      </c>
      <c r="M190" s="201">
        <f t="shared" si="57"/>
        <v>0</v>
      </c>
      <c r="N190" s="202">
        <f t="shared" si="57"/>
        <v>0</v>
      </c>
      <c r="O190" s="214"/>
      <c r="P190" s="203">
        <v>0</v>
      </c>
      <c r="Q190" s="313">
        <f>VLOOKUP(B190,Valores!$A$2:$P$300,14,FALSE)</f>
        <v>1</v>
      </c>
      <c r="R190" s="313">
        <f>VLOOKUP(B190,Valores!$A$2:$P$300,15,FALSE)</f>
        <v>3.3300000000000003E-2</v>
      </c>
      <c r="S190" s="300">
        <f t="shared" si="58"/>
        <v>0</v>
      </c>
      <c r="T190" s="300">
        <f t="shared" si="73"/>
        <v>0</v>
      </c>
      <c r="U190" s="300">
        <f t="shared" si="74"/>
        <v>0</v>
      </c>
      <c r="V190" s="300">
        <f t="shared" si="75"/>
        <v>0</v>
      </c>
      <c r="W190" s="300">
        <f t="shared" si="76"/>
        <v>0</v>
      </c>
      <c r="Y190" s="3">
        <f t="shared" si="77"/>
        <v>0</v>
      </c>
      <c r="Z190" s="3">
        <f t="shared" si="78"/>
        <v>0</v>
      </c>
      <c r="AA190" s="345">
        <f t="shared" si="65"/>
        <v>0</v>
      </c>
      <c r="AB190" s="345">
        <f t="shared" si="66"/>
        <v>0</v>
      </c>
      <c r="AC190" s="3">
        <f t="shared" si="79"/>
        <v>0</v>
      </c>
      <c r="AE190" s="298">
        <f t="shared" si="80"/>
        <v>0</v>
      </c>
      <c r="AF190" s="298">
        <f t="shared" si="81"/>
        <v>0</v>
      </c>
      <c r="AG190" s="298">
        <f t="shared" si="82"/>
        <v>0</v>
      </c>
      <c r="AH190" s="298">
        <f t="shared" si="83"/>
        <v>0</v>
      </c>
      <c r="AI190" s="298">
        <f t="shared" si="84"/>
        <v>0</v>
      </c>
    </row>
    <row r="191" spans="1:35" ht="15" x14ac:dyDescent="0.25">
      <c r="A191" s="181">
        <v>42</v>
      </c>
      <c r="B191" s="182" t="s">
        <v>273</v>
      </c>
      <c r="C191" s="5" t="str">
        <f>VLOOKUP(B191,Valores!$A$2:$F$300,5,FALSE)</f>
        <v>unid.</v>
      </c>
      <c r="D191" s="331">
        <f>IF(SE!$N$35=230,$P191,0)</f>
        <v>0</v>
      </c>
      <c r="E191" s="200">
        <f>VLOOKUP($B191,Valores!$A$2:$G$300,6,FALSE)*VLOOKUP($E$146,Regional!$A$2:$B$7,2,FALSE)*VLOOKUP(VLOOKUP($B191,Indices_Poder!$B$5:$E$300,3,FALSE),Indices_Poder!$G$6:$N$27,4,FALSE)</f>
        <v>16727.2526494663</v>
      </c>
      <c r="F191" s="201">
        <f>VLOOKUP($B191,Valores!$A$2:$G$300,6,FALSE)*VLOOKUP($F$146,Regional!$A$2:$B$7,2,FALSE)*VLOOKUP(VLOOKUP($B191,Indices_Poder!$B$5:$E$300,3,FALSE),Indices_Poder!$G$6:$N$27,4,FALSE)</f>
        <v>16076.335361180896</v>
      </c>
      <c r="G191" s="201">
        <f>VLOOKUP($B191,Valores!$A$2:$G$300,6,FALSE)*VLOOKUP($G$146,Regional!$A$2:$B$7,2,FALSE)*VLOOKUP(VLOOKUP($B191,Indices_Poder!$B$5:$E$300,3,FALSE),Indices_Poder!$G$6:$N$27,4,FALSE)</f>
        <v>16966.803428150015</v>
      </c>
      <c r="H191" s="201">
        <f>VLOOKUP($B191,Valores!$A$2:$G$300,6,FALSE)*VLOOKUP($H$146,Regional!$A$2:$B$7,2,FALSE)*VLOOKUP(VLOOKUP($B191,Indices_Poder!$B$5:$E$300,3,FALSE),Indices_Poder!$G$6:$N$27,4,FALSE)</f>
        <v>16616.563668971066</v>
      </c>
      <c r="I191" s="201">
        <f>VLOOKUP($B191,Valores!$A$2:$G$300,6,FALSE)*VLOOKUP($I$146,Regional!$A$2:$B$7,2,FALSE)*VLOOKUP(VLOOKUP($B191,Indices_Poder!$B$5:$E$300,3,FALSE),Indices_Poder!$G$6:$N$27,4,FALSE)</f>
        <v>16761.946210517046</v>
      </c>
      <c r="J191" s="200">
        <f>$D191*E191</f>
        <v>0</v>
      </c>
      <c r="K191" s="201">
        <f>$D191*F191</f>
        <v>0</v>
      </c>
      <c r="L191" s="201">
        <f>$D191*G191</f>
        <v>0</v>
      </c>
      <c r="M191" s="201">
        <f>$D191*H191</f>
        <v>0</v>
      </c>
      <c r="N191" s="202">
        <f>$D191*I191</f>
        <v>0</v>
      </c>
      <c r="O191" s="214"/>
      <c r="P191" s="203">
        <v>2</v>
      </c>
      <c r="Q191" s="313">
        <f>VLOOKUP(B191,Valores!$A$2:$P$300,14,FALSE)</f>
        <v>1</v>
      </c>
      <c r="R191" s="313">
        <f>VLOOKUP(B191,Valores!$A$2:$P$300,15,FALSE)</f>
        <v>0.04</v>
      </c>
      <c r="S191" s="300">
        <f t="shared" si="58"/>
        <v>0</v>
      </c>
      <c r="T191" s="300">
        <f t="shared" si="73"/>
        <v>0</v>
      </c>
      <c r="U191" s="300">
        <f t="shared" si="74"/>
        <v>0</v>
      </c>
      <c r="V191" s="300">
        <f t="shared" si="75"/>
        <v>0</v>
      </c>
      <c r="W191" s="300">
        <f t="shared" si="76"/>
        <v>0</v>
      </c>
      <c r="Y191" s="3">
        <f t="shared" si="77"/>
        <v>0</v>
      </c>
      <c r="Z191" s="3">
        <f t="shared" si="78"/>
        <v>0</v>
      </c>
      <c r="AA191" s="345">
        <f t="shared" si="65"/>
        <v>0</v>
      </c>
      <c r="AB191" s="345">
        <f t="shared" si="66"/>
        <v>0</v>
      </c>
      <c r="AC191" s="3">
        <f t="shared" si="79"/>
        <v>0</v>
      </c>
      <c r="AE191" s="298">
        <f t="shared" si="80"/>
        <v>0</v>
      </c>
      <c r="AF191" s="298">
        <f t="shared" si="81"/>
        <v>0</v>
      </c>
      <c r="AG191" s="298">
        <f t="shared" si="82"/>
        <v>0</v>
      </c>
      <c r="AH191" s="298">
        <f t="shared" si="83"/>
        <v>0</v>
      </c>
      <c r="AI191" s="298">
        <f t="shared" si="84"/>
        <v>0</v>
      </c>
    </row>
    <row r="192" spans="1:35" ht="15" x14ac:dyDescent="0.25">
      <c r="A192" s="181">
        <v>43</v>
      </c>
      <c r="B192" s="182" t="s">
        <v>88</v>
      </c>
      <c r="C192" s="5" t="str">
        <f>VLOOKUP(B192,Valores!$A$2:$F$300,5,FALSE)</f>
        <v>unid.</v>
      </c>
      <c r="D192" s="331">
        <f>IF(SE!$N$35=230,$P192,0)</f>
        <v>0</v>
      </c>
      <c r="E192" s="200">
        <f>VLOOKUP($B192,Valores!$A$2:$G$300,6,FALSE)*VLOOKUP($E$146,Regional!$A$2:$B$7,2,FALSE)*VLOOKUP(VLOOKUP($B192,Indices_Poder!$B$5:$E$300,3,FALSE),Indices_Poder!$G$6:$N$27,4,FALSE)</f>
        <v>120699.42773990672</v>
      </c>
      <c r="F192" s="201">
        <f>VLOOKUP($B192,Valores!$A$2:$G$300,6,FALSE)*VLOOKUP($F$146,Regional!$A$2:$B$7,2,FALSE)*VLOOKUP(VLOOKUP($B192,Indices_Poder!$B$5:$E$300,3,FALSE),Indices_Poder!$G$6:$N$27,4,FALSE)</f>
        <v>116002.58087279332</v>
      </c>
      <c r="G192" s="201">
        <f>VLOOKUP($B192,Valores!$A$2:$G$300,6,FALSE)*VLOOKUP($G$146,Regional!$A$2:$B$7,2,FALSE)*VLOOKUP(VLOOKUP($B192,Indices_Poder!$B$5:$E$300,3,FALSE),Indices_Poder!$G$6:$N$27,4,FALSE)</f>
        <v>122427.96275445355</v>
      </c>
      <c r="H192" s="201">
        <f>VLOOKUP($B192,Valores!$A$2:$G$300,6,FALSE)*VLOOKUP($H$146,Regional!$A$2:$B$7,2,FALSE)*VLOOKUP(VLOOKUP($B192,Indices_Poder!$B$5:$E$300,3,FALSE),Indices_Poder!$G$6:$N$27,4,FALSE)</f>
        <v>119900.72535387476</v>
      </c>
      <c r="I192" s="201">
        <f>VLOOKUP($B192,Valores!$A$2:$G$300,6,FALSE)*VLOOKUP($I$146,Regional!$A$2:$B$7,2,FALSE)*VLOOKUP(VLOOKUP($B192,Indices_Poder!$B$5:$E$300,3,FALSE),Indices_Poder!$G$6:$N$27,4,FALSE)</f>
        <v>120949.76729373765</v>
      </c>
      <c r="J192" s="200">
        <f t="shared" si="57"/>
        <v>0</v>
      </c>
      <c r="K192" s="201">
        <f t="shared" si="57"/>
        <v>0</v>
      </c>
      <c r="L192" s="201">
        <f t="shared" si="57"/>
        <v>0</v>
      </c>
      <c r="M192" s="201">
        <f t="shared" si="57"/>
        <v>0</v>
      </c>
      <c r="N192" s="202">
        <f t="shared" si="57"/>
        <v>0</v>
      </c>
      <c r="O192" s="214"/>
      <c r="P192" s="203">
        <v>1</v>
      </c>
      <c r="Q192" s="313">
        <f>VLOOKUP(B192,Valores!$A$2:$P$300,14,FALSE)</f>
        <v>1</v>
      </c>
      <c r="R192" s="313">
        <f>VLOOKUP(B192,Valores!$A$2:$P$300,15,FALSE)</f>
        <v>0.04</v>
      </c>
      <c r="S192" s="300">
        <f t="shared" si="58"/>
        <v>0</v>
      </c>
      <c r="T192" s="300">
        <f t="shared" si="73"/>
        <v>0</v>
      </c>
      <c r="U192" s="300">
        <f t="shared" si="74"/>
        <v>0</v>
      </c>
      <c r="V192" s="300">
        <f t="shared" si="75"/>
        <v>0</v>
      </c>
      <c r="W192" s="300">
        <f t="shared" si="76"/>
        <v>0</v>
      </c>
      <c r="Y192" s="3">
        <f t="shared" si="77"/>
        <v>0</v>
      </c>
      <c r="Z192" s="3">
        <f t="shared" si="78"/>
        <v>0</v>
      </c>
      <c r="AA192" s="345">
        <f t="shared" si="65"/>
        <v>0</v>
      </c>
      <c r="AB192" s="345">
        <f t="shared" si="66"/>
        <v>0</v>
      </c>
      <c r="AC192" s="3">
        <f t="shared" si="79"/>
        <v>0</v>
      </c>
      <c r="AE192" s="298">
        <f t="shared" si="80"/>
        <v>0</v>
      </c>
      <c r="AF192" s="298">
        <f t="shared" si="81"/>
        <v>0</v>
      </c>
      <c r="AG192" s="298">
        <f t="shared" si="82"/>
        <v>0</v>
      </c>
      <c r="AH192" s="298">
        <f t="shared" si="83"/>
        <v>0</v>
      </c>
      <c r="AI192" s="298">
        <f t="shared" si="84"/>
        <v>0</v>
      </c>
    </row>
    <row r="193" spans="1:35" ht="15" x14ac:dyDescent="0.25">
      <c r="A193" s="181">
        <v>44</v>
      </c>
      <c r="B193" s="182" t="s">
        <v>89</v>
      </c>
      <c r="C193" s="5" t="str">
        <f>VLOOKUP(B193,Valores!$A$2:$F$300,5,FALSE)</f>
        <v>m</v>
      </c>
      <c r="D193" s="331">
        <f>IF(SE!$N$35=230,$P193,0)</f>
        <v>0</v>
      </c>
      <c r="E193" s="200">
        <f>VLOOKUP($B193,Valores!$A$2:$G$300,6,FALSE)*VLOOKUP($E$146,Regional!$A$2:$B$7,2,FALSE)*VLOOKUP(VLOOKUP($B193,Indices_Poder!$B$5:$E$300,3,FALSE),Indices_Poder!$G$6:$N$27,4,FALSE)</f>
        <v>95.55904854245361</v>
      </c>
      <c r="F193" s="201">
        <f>VLOOKUP($B193,Valores!$A$2:$G$300,6,FALSE)*VLOOKUP($F$146,Regional!$A$2:$B$7,2,FALSE)*VLOOKUP(VLOOKUP($B193,Indices_Poder!$B$5:$E$300,3,FALSE),Indices_Poder!$G$6:$N$27,4,FALSE)</f>
        <v>91.840503838678131</v>
      </c>
      <c r="G193" s="201">
        <f>VLOOKUP($B193,Valores!$A$2:$G$300,6,FALSE)*VLOOKUP($G$146,Regional!$A$2:$B$7,2,FALSE)*VLOOKUP(VLOOKUP($B193,Indices_Poder!$B$5:$E$300,3,FALSE),Indices_Poder!$G$6:$N$27,4,FALSE)</f>
        <v>96.927548496888747</v>
      </c>
      <c r="H193" s="201">
        <f>VLOOKUP($B193,Valores!$A$2:$G$300,6,FALSE)*VLOOKUP($H$146,Regional!$A$2:$B$7,2,FALSE)*VLOOKUP(VLOOKUP($B193,Indices_Poder!$B$5:$E$300,3,FALSE),Indices_Poder!$G$6:$N$27,4,FALSE)</f>
        <v>94.926707184197369</v>
      </c>
      <c r="I193" s="201">
        <f>VLOOKUP($B193,Valores!$A$2:$G$300,6,FALSE)*VLOOKUP($I$146,Regional!$A$2:$B$7,2,FALSE)*VLOOKUP(VLOOKUP($B193,Indices_Poder!$B$5:$E$300,3,FALSE),Indices_Poder!$G$6:$N$27,4,FALSE)</f>
        <v>95.757245087578696</v>
      </c>
      <c r="J193" s="200">
        <f t="shared" si="57"/>
        <v>0</v>
      </c>
      <c r="K193" s="201">
        <f t="shared" si="57"/>
        <v>0</v>
      </c>
      <c r="L193" s="201">
        <f t="shared" si="57"/>
        <v>0</v>
      </c>
      <c r="M193" s="201">
        <f t="shared" si="57"/>
        <v>0</v>
      </c>
      <c r="N193" s="202">
        <f t="shared" si="57"/>
        <v>0</v>
      </c>
      <c r="O193" s="214"/>
      <c r="P193" s="203">
        <v>70</v>
      </c>
      <c r="Q193" s="313">
        <f>VLOOKUP(B193,Valores!$A$2:$P$300,14,FALSE)</f>
        <v>1</v>
      </c>
      <c r="R193" s="313">
        <f>VLOOKUP(B193,Valores!$A$2:$P$300,15,FALSE)</f>
        <v>0.04</v>
      </c>
      <c r="S193" s="300">
        <f t="shared" si="58"/>
        <v>0</v>
      </c>
      <c r="T193" s="300">
        <f t="shared" si="73"/>
        <v>0</v>
      </c>
      <c r="U193" s="300">
        <f t="shared" si="74"/>
        <v>0</v>
      </c>
      <c r="V193" s="300">
        <f t="shared" si="75"/>
        <v>0</v>
      </c>
      <c r="W193" s="300">
        <f t="shared" si="76"/>
        <v>0</v>
      </c>
      <c r="Y193" s="3">
        <f t="shared" si="77"/>
        <v>0</v>
      </c>
      <c r="Z193" s="3">
        <f t="shared" si="78"/>
        <v>0</v>
      </c>
      <c r="AA193" s="345">
        <f t="shared" si="65"/>
        <v>0</v>
      </c>
      <c r="AB193" s="345">
        <f t="shared" si="66"/>
        <v>0</v>
      </c>
      <c r="AC193" s="3">
        <f t="shared" si="79"/>
        <v>0</v>
      </c>
      <c r="AE193" s="298">
        <f t="shared" si="80"/>
        <v>0</v>
      </c>
      <c r="AF193" s="298">
        <f t="shared" si="81"/>
        <v>0</v>
      </c>
      <c r="AG193" s="298">
        <f t="shared" si="82"/>
        <v>0</v>
      </c>
      <c r="AH193" s="298">
        <f t="shared" si="83"/>
        <v>0</v>
      </c>
      <c r="AI193" s="298">
        <f t="shared" si="84"/>
        <v>0</v>
      </c>
    </row>
    <row r="194" spans="1:35" ht="15" x14ac:dyDescent="0.25">
      <c r="A194" s="181">
        <v>45</v>
      </c>
      <c r="B194" s="182" t="s">
        <v>385</v>
      </c>
      <c r="C194" s="5" t="str">
        <f>VLOOKUP(B194,Valores!$A$2:$F$300,5,FALSE)</f>
        <v>unid.</v>
      </c>
      <c r="D194" s="330">
        <f>IF(SE!$N$35=230,$P194,0)</f>
        <v>0</v>
      </c>
      <c r="E194" s="200">
        <f>VLOOKUP($B194,Valores!$A$2:$G$300,6,FALSE)*VLOOKUP($E$146,Regional!$A$2:$B$7,2,FALSE)*VLOOKUP(VLOOKUP($B194,Indices_Poder!$B$5:$E$300,3,FALSE),Indices_Poder!$G$6:$N$27,4,FALSE)</f>
        <v>74187.313722001913</v>
      </c>
      <c r="F194" s="201">
        <f>VLOOKUP($B194,Valores!$A$2:$G$300,6,FALSE)*VLOOKUP($F$146,Regional!$A$2:$B$7,2,FALSE)*VLOOKUP(VLOOKUP($B194,Indices_Poder!$B$5:$E$300,3,FALSE),Indices_Poder!$G$6:$N$27,4,FALSE)</f>
        <v>71300.419736177835</v>
      </c>
      <c r="G194" s="201">
        <f>VLOOKUP($B194,Valores!$A$2:$G$300,6,FALSE)*VLOOKUP($G$146,Regional!$A$2:$B$7,2,FALSE)*VLOOKUP(VLOOKUP($B194,Indices_Poder!$B$5:$E$300,3,FALSE),Indices_Poder!$G$6:$N$27,4,FALSE)</f>
        <v>75249.749325921934</v>
      </c>
      <c r="H194" s="201">
        <f>VLOOKUP($B194,Valores!$A$2:$G$300,6,FALSE)*VLOOKUP($H$146,Regional!$A$2:$B$7,2,FALSE)*VLOOKUP(VLOOKUP($B194,Indices_Poder!$B$5:$E$300,3,FALSE),Indices_Poder!$G$6:$N$27,4,FALSE)</f>
        <v>73696.395201569903</v>
      </c>
      <c r="I194" s="202">
        <f>VLOOKUP($B194,Valores!$A$2:$G$300,6,FALSE)*VLOOKUP($I$146,Regional!$A$2:$B$7,2,FALSE)*VLOOKUP(VLOOKUP($B194,Indices_Poder!$B$5:$E$300,3,FALSE),Indices_Poder!$G$6:$N$27,4,FALSE)</f>
        <v>74341.18370601791</v>
      </c>
      <c r="J194" s="201">
        <f t="shared" si="57"/>
        <v>0</v>
      </c>
      <c r="K194" s="201">
        <f t="shared" si="57"/>
        <v>0</v>
      </c>
      <c r="L194" s="201">
        <f t="shared" si="57"/>
        <v>0</v>
      </c>
      <c r="M194" s="201">
        <f t="shared" si="57"/>
        <v>0</v>
      </c>
      <c r="N194" s="202">
        <f t="shared" si="57"/>
        <v>0</v>
      </c>
      <c r="O194" s="214"/>
      <c r="P194" s="203">
        <v>1</v>
      </c>
      <c r="Q194" s="313">
        <f>VLOOKUP(B194,Valores!$A$2:$P$300,14,FALSE)</f>
        <v>1</v>
      </c>
      <c r="R194" s="313">
        <f>VLOOKUP(B194,Valores!$A$2:$P$300,15,FALSE)</f>
        <v>6.6699999999999995E-2</v>
      </c>
      <c r="S194" s="300">
        <f t="shared" si="58"/>
        <v>0</v>
      </c>
      <c r="T194" s="300">
        <f t="shared" si="73"/>
        <v>0</v>
      </c>
      <c r="U194" s="300">
        <f t="shared" si="74"/>
        <v>0</v>
      </c>
      <c r="V194" s="300">
        <f t="shared" si="75"/>
        <v>0</v>
      </c>
      <c r="W194" s="300">
        <f t="shared" si="76"/>
        <v>0</v>
      </c>
      <c r="Y194" s="3">
        <f t="shared" si="77"/>
        <v>0</v>
      </c>
      <c r="Z194" s="3">
        <f t="shared" si="78"/>
        <v>0</v>
      </c>
      <c r="AA194" s="345">
        <f t="shared" si="65"/>
        <v>0</v>
      </c>
      <c r="AB194" s="345">
        <f t="shared" si="66"/>
        <v>0</v>
      </c>
      <c r="AC194" s="3">
        <f t="shared" si="79"/>
        <v>0</v>
      </c>
      <c r="AE194" s="298">
        <f t="shared" si="80"/>
        <v>0</v>
      </c>
      <c r="AF194" s="298">
        <f t="shared" si="81"/>
        <v>0</v>
      </c>
      <c r="AG194" s="298">
        <f t="shared" si="82"/>
        <v>0</v>
      </c>
      <c r="AH194" s="298">
        <f t="shared" si="83"/>
        <v>0</v>
      </c>
      <c r="AI194" s="298">
        <f t="shared" si="84"/>
        <v>0</v>
      </c>
    </row>
    <row r="195" spans="1:35" ht="15" x14ac:dyDescent="0.25">
      <c r="A195" s="181">
        <v>46</v>
      </c>
      <c r="B195" s="182" t="s">
        <v>478</v>
      </c>
      <c r="C195" s="5" t="str">
        <f>VLOOKUP(B195,Valores!$A$2:$F$300,5,FALSE)</f>
        <v>unid.</v>
      </c>
      <c r="D195" s="331">
        <f>$P195</f>
        <v>6</v>
      </c>
      <c r="E195" s="200">
        <f>EXP(7.07899+0.44081)*POWER(230,0.52822)*1.004817*(1+Valores!$H$162)*(1+Valores!$I$162)*(1+Valores!$J$162)*VLOOKUP(VLOOKUP($B195,Indices_Poder!$B$5:$E$300,3,FALSE),Indices_Poder!$G$6:$N$27,8,FALSE)*VLOOKUP($E$146,Regional!$A$2:$B$7,2,FALSE)</f>
        <v>68284.074934252363</v>
      </c>
      <c r="F195" s="201">
        <f>EXP(7.07899+0.44081)*POWER(230,0.52822)*1.004817*(1+Valores!$H$162)*(1+Valores!$I$162)*(1+Valores!$J$162)*VLOOKUP(VLOOKUP($B195,Indices_Poder!$B$5:$E$300,3,FALSE),Indices_Poder!$G$6:$N$27,8,FALSE)*VLOOKUP($F$146,Regional!$A$2:$B$7,2,FALSE)</f>
        <v>65626.897104712072</v>
      </c>
      <c r="G195" s="201">
        <f>EXP(7.07899+0.44081)*POWER(230,0.52822)*1.004817*(1+Valores!$H$162)*(1+Valores!$I$162)*(1+Valores!$J$162)*VLOOKUP(VLOOKUP($B195,Indices_Poder!$B$5:$E$300,3,FALSE),Indices_Poder!$G$6:$N$27,8,FALSE)*VLOOKUP($G$146,Regional!$A$2:$B$7,2,FALSE)</f>
        <v>69261.970328372525</v>
      </c>
      <c r="H195" s="201">
        <f>EXP(7.07899+0.44081)*POWER(230,0.52822)*1.004817*(1+Valores!$H$162)*(1+Valores!$I$162)*(1+Valores!$J$162)*VLOOKUP(VLOOKUP($B195,Indices_Poder!$B$5:$E$300,3,FALSE),Indices_Poder!$G$6:$N$27,8,FALSE)*VLOOKUP($H$146,Regional!$A$2:$B$7,2,FALSE)</f>
        <v>67832.219821107195</v>
      </c>
      <c r="I195" s="201">
        <f>EXP(7.07899+0.44081)*POWER(230,0.52822)*1.004817*(1+Valores!$H$162)*(1+Valores!$I$162)*(1+Valores!$J$162)*VLOOKUP(VLOOKUP($B195,Indices_Poder!$B$5:$E$300,3,FALSE),Indices_Poder!$G$6:$N$27,8,FALSE)*VLOOKUP($I$146,Regional!$A$2:$B$7,2,FALSE)</f>
        <v>68425.701163745631</v>
      </c>
      <c r="J195" s="200">
        <f t="shared" si="57"/>
        <v>409704.44960551418</v>
      </c>
      <c r="K195" s="201">
        <f t="shared" si="57"/>
        <v>393761.3826282724</v>
      </c>
      <c r="L195" s="201">
        <f t="shared" si="57"/>
        <v>415571.82197023515</v>
      </c>
      <c r="M195" s="201">
        <f t="shared" si="57"/>
        <v>406993.31892664317</v>
      </c>
      <c r="N195" s="202">
        <f t="shared" si="57"/>
        <v>410554.20698247378</v>
      </c>
      <c r="O195" s="214"/>
      <c r="P195" s="203">
        <v>6</v>
      </c>
      <c r="Q195" s="313">
        <f>VLOOKUP(B195,Valores!$A$2:$P$300,14,FALSE)</f>
        <v>1</v>
      </c>
      <c r="R195" s="313">
        <f>VLOOKUP(B195,Valores!$A$2:$P$300,15,FALSE)</f>
        <v>3.3300000000000003E-2</v>
      </c>
      <c r="S195" s="300">
        <f t="shared" si="58"/>
        <v>0</v>
      </c>
      <c r="T195" s="300">
        <f t="shared" si="73"/>
        <v>0</v>
      </c>
      <c r="U195" s="300">
        <f t="shared" si="74"/>
        <v>0</v>
      </c>
      <c r="V195" s="300">
        <f t="shared" si="75"/>
        <v>0</v>
      </c>
      <c r="W195" s="300">
        <f t="shared" si="76"/>
        <v>0</v>
      </c>
      <c r="Y195" s="3">
        <f t="shared" si="77"/>
        <v>409704.44960551418</v>
      </c>
      <c r="Z195" s="3">
        <f t="shared" si="78"/>
        <v>393761.3826282724</v>
      </c>
      <c r="AA195" s="345">
        <f t="shared" si="65"/>
        <v>415571.82197023515</v>
      </c>
      <c r="AB195" s="345">
        <f t="shared" si="66"/>
        <v>406993.31892664317</v>
      </c>
      <c r="AC195" s="3">
        <f t="shared" si="79"/>
        <v>410554.20698247378</v>
      </c>
      <c r="AE195" s="298">
        <f t="shared" si="80"/>
        <v>409704.44960551418</v>
      </c>
      <c r="AF195" s="298">
        <f t="shared" si="81"/>
        <v>393761.3826282724</v>
      </c>
      <c r="AG195" s="298">
        <f t="shared" si="82"/>
        <v>415571.82197023515</v>
      </c>
      <c r="AH195" s="298">
        <f t="shared" si="83"/>
        <v>406993.31892664317</v>
      </c>
      <c r="AI195" s="298">
        <f t="shared" si="84"/>
        <v>410554.20698247378</v>
      </c>
    </row>
    <row r="196" spans="1:35" ht="15" x14ac:dyDescent="0.25">
      <c r="A196" s="181">
        <v>47</v>
      </c>
      <c r="B196" s="182" t="s">
        <v>384</v>
      </c>
      <c r="C196" s="5" t="str">
        <f>VLOOKUP(B196,Valores!$A$2:$F$300,5,FALSE)</f>
        <v>kg</v>
      </c>
      <c r="D196" s="331">
        <f>$P196</f>
        <v>660</v>
      </c>
      <c r="E196" s="200">
        <f>VLOOKUP($B196,Valores!$A$2:$G$300,6,FALSE)*VLOOKUP($E$146,Regional!$A$2:$B$7,2,FALSE)*VLOOKUP(VLOOKUP($B196,Indices_Poder!$B$5:$E$300,3,FALSE),Indices_Poder!$G$6:$N$27,4,FALSE)</f>
        <v>74.796576838266489</v>
      </c>
      <c r="F196" s="201">
        <f>VLOOKUP($B196,Valores!$A$2:$G$300,6,FALSE)*VLOOKUP($F$146,Regional!$A$2:$B$7,2,FALSE)*VLOOKUP(VLOOKUP($B196,Indices_Poder!$B$5:$E$300,3,FALSE),Indices_Poder!$G$6:$N$27,4,FALSE)</f>
        <v>71.885974243276166</v>
      </c>
      <c r="G196" s="201">
        <f>VLOOKUP($B196,Valores!$A$2:$G$300,6,FALSE)*VLOOKUP($G$146,Regional!$A$2:$B$7,2,FALSE)*VLOOKUP(VLOOKUP($B196,Indices_Poder!$B$5:$E$300,3,FALSE),Indices_Poder!$G$6:$N$27,4,FALSE)</f>
        <v>75.867737691752779</v>
      </c>
      <c r="H196" s="201">
        <f>VLOOKUP($B196,Valores!$A$2:$G$300,6,FALSE)*VLOOKUP($H$146,Regional!$A$2:$B$7,2,FALSE)*VLOOKUP(VLOOKUP($B196,Indices_Poder!$B$5:$E$300,3,FALSE),Indices_Poder!$G$6:$N$27,4,FALSE)</f>
        <v>74.301626650793523</v>
      </c>
      <c r="I196" s="201">
        <f>VLOOKUP($B196,Valores!$A$2:$G$300,6,FALSE)*VLOOKUP($I$146,Regional!$A$2:$B$7,2,FALSE)*VLOOKUP(VLOOKUP($B196,Indices_Poder!$B$5:$E$300,3,FALSE),Indices_Poder!$G$6:$N$27,4,FALSE)</f>
        <v>74.95171047911623</v>
      </c>
      <c r="J196" s="200">
        <f>$D196*E196</f>
        <v>49365.74071325588</v>
      </c>
      <c r="K196" s="201">
        <f>$D196*F196</f>
        <v>47444.743000562266</v>
      </c>
      <c r="L196" s="201">
        <f>$D196*G196</f>
        <v>50072.706876556833</v>
      </c>
      <c r="M196" s="201">
        <f>$D196*H196</f>
        <v>49039.073589523723</v>
      </c>
      <c r="N196" s="202">
        <f>$D196*I196</f>
        <v>49468.128916216709</v>
      </c>
      <c r="O196" s="214"/>
      <c r="P196" s="203">
        <v>660</v>
      </c>
      <c r="Q196" s="313">
        <f>VLOOKUP(B196,Valores!$A$2:$P$300,14,FALSE)</f>
        <v>1</v>
      </c>
      <c r="R196" s="313">
        <f>VLOOKUP(B196,Valores!$A$2:$P$300,15,FALSE)</f>
        <v>3.1300000000000001E-2</v>
      </c>
      <c r="S196" s="300">
        <f t="shared" si="58"/>
        <v>0</v>
      </c>
      <c r="T196" s="300">
        <f t="shared" si="73"/>
        <v>0</v>
      </c>
      <c r="U196" s="300">
        <f t="shared" si="74"/>
        <v>0</v>
      </c>
      <c r="V196" s="300">
        <f t="shared" si="75"/>
        <v>0</v>
      </c>
      <c r="W196" s="300">
        <f t="shared" si="76"/>
        <v>0</v>
      </c>
      <c r="Y196" s="3">
        <f t="shared" si="77"/>
        <v>49365.74071325588</v>
      </c>
      <c r="Z196" s="3">
        <f t="shared" si="78"/>
        <v>47444.743000562266</v>
      </c>
      <c r="AA196" s="345">
        <f t="shared" si="65"/>
        <v>50072.706876556833</v>
      </c>
      <c r="AB196" s="345">
        <f t="shared" si="66"/>
        <v>49039.073589523723</v>
      </c>
      <c r="AC196" s="3">
        <f t="shared" si="79"/>
        <v>49468.128916216709</v>
      </c>
      <c r="AE196" s="298">
        <f t="shared" si="80"/>
        <v>49365.74071325588</v>
      </c>
      <c r="AF196" s="298">
        <f t="shared" si="81"/>
        <v>47444.743000562266</v>
      </c>
      <c r="AG196" s="298">
        <f t="shared" si="82"/>
        <v>50072.706876556833</v>
      </c>
      <c r="AH196" s="298">
        <f t="shared" si="83"/>
        <v>49039.073589523723</v>
      </c>
      <c r="AI196" s="298">
        <f t="shared" si="84"/>
        <v>49468.128916216709</v>
      </c>
    </row>
    <row r="197" spans="1:35" x14ac:dyDescent="0.2">
      <c r="A197" s="181"/>
      <c r="B197" s="182"/>
      <c r="C197" s="182"/>
      <c r="D197" s="204"/>
      <c r="E197" s="205"/>
      <c r="F197" s="205"/>
      <c r="G197" s="205"/>
      <c r="H197" s="205"/>
      <c r="I197" s="206"/>
      <c r="J197" s="205"/>
      <c r="K197" s="205"/>
      <c r="L197" s="205"/>
      <c r="M197" s="205"/>
      <c r="N197" s="206"/>
      <c r="O197" s="214"/>
      <c r="S197" s="342">
        <f t="shared" si="58"/>
        <v>0</v>
      </c>
      <c r="T197" s="342">
        <f t="shared" si="73"/>
        <v>0</v>
      </c>
      <c r="U197" s="342">
        <f t="shared" si="74"/>
        <v>0</v>
      </c>
      <c r="V197" s="342">
        <f t="shared" si="75"/>
        <v>0</v>
      </c>
      <c r="W197" s="342">
        <f t="shared" si="76"/>
        <v>0</v>
      </c>
      <c r="Y197" s="345">
        <f t="shared" si="77"/>
        <v>0</v>
      </c>
      <c r="Z197" s="345">
        <f t="shared" si="78"/>
        <v>0</v>
      </c>
      <c r="AA197" s="345">
        <f>L197+U197</f>
        <v>0</v>
      </c>
      <c r="AB197" s="345">
        <f t="shared" si="66"/>
        <v>0</v>
      </c>
      <c r="AC197" s="345">
        <f t="shared" si="79"/>
        <v>0</v>
      </c>
      <c r="AE197" s="344">
        <f t="shared" si="80"/>
        <v>0</v>
      </c>
      <c r="AF197" s="344">
        <f t="shared" si="81"/>
        <v>0</v>
      </c>
      <c r="AG197" s="344">
        <f t="shared" si="82"/>
        <v>0</v>
      </c>
      <c r="AH197" s="344">
        <f t="shared" si="83"/>
        <v>0</v>
      </c>
      <c r="AI197" s="344">
        <f t="shared" si="84"/>
        <v>0</v>
      </c>
    </row>
    <row r="198" spans="1:35" s="145" customFormat="1" x14ac:dyDescent="0.2">
      <c r="A198" s="207"/>
      <c r="B198" s="141" t="s">
        <v>112</v>
      </c>
      <c r="C198" s="141"/>
      <c r="D198" s="142"/>
      <c r="E198" s="143"/>
      <c r="F198" s="143"/>
      <c r="G198" s="143"/>
      <c r="H198" s="143"/>
      <c r="I198" s="143"/>
      <c r="J198" s="143">
        <f>SUM(J147:J197)</f>
        <v>1373257.7583236056</v>
      </c>
      <c r="K198" s="143">
        <f>SUM(K147:K197)</f>
        <v>1319819.3823453831</v>
      </c>
      <c r="L198" s="143">
        <f>SUM(L147:L197)</f>
        <v>1392924.1657267585</v>
      </c>
      <c r="M198" s="143">
        <f>SUM(M147:M197)</f>
        <v>1364170.5217993904</v>
      </c>
      <c r="N198" s="144">
        <f>SUM(N147:N197)</f>
        <v>1376105.9966371655</v>
      </c>
      <c r="O198" s="277"/>
      <c r="S198" s="299">
        <f>SUMIF($Q148:$Q197,"&lt;&gt;Rateio",AE148:AE197)</f>
        <v>1373257.7583236056</v>
      </c>
      <c r="T198" s="299">
        <f>SUMIF($Q148:$Q197,"&lt;&gt;Rateio",AF148:AF197)</f>
        <v>1319819.3823453831</v>
      </c>
      <c r="U198" s="299">
        <f>SUMIF($Q148:$Q197,"&lt;&gt;Rateio",AG148:AG197)</f>
        <v>1392924.1657267585</v>
      </c>
      <c r="V198" s="299">
        <f>SUMIF($Q148:$Q197,"&lt;&gt;Rateio",AH148:AH197)</f>
        <v>1364170.5217993904</v>
      </c>
      <c r="W198" s="299">
        <f>SUMIF($Q148:$Q197,"&lt;&gt;Rateio",AI148:AI197)</f>
        <v>1376105.9966371655</v>
      </c>
      <c r="Y198" s="7"/>
      <c r="Z198" s="7"/>
      <c r="AA198" s="7"/>
      <c r="AB198" s="7"/>
      <c r="AC198" s="7"/>
      <c r="AE198" s="301"/>
      <c r="AF198" s="301"/>
      <c r="AG198" s="301"/>
      <c r="AH198" s="301"/>
      <c r="AI198" s="301"/>
    </row>
    <row r="199" spans="1:35" s="145" customFormat="1" x14ac:dyDescent="0.2">
      <c r="A199" s="207"/>
      <c r="B199" s="141"/>
      <c r="C199" s="141"/>
      <c r="D199" s="142"/>
      <c r="E199" s="146" t="s">
        <v>36</v>
      </c>
      <c r="F199" s="146" t="s">
        <v>37</v>
      </c>
      <c r="G199" s="146" t="s">
        <v>38</v>
      </c>
      <c r="H199" s="146" t="s">
        <v>39</v>
      </c>
      <c r="I199" s="146" t="s">
        <v>40</v>
      </c>
      <c r="J199" s="143"/>
      <c r="K199" s="143"/>
      <c r="L199" s="143"/>
      <c r="M199" s="143"/>
      <c r="N199" s="144"/>
      <c r="O199" s="277"/>
      <c r="S199" s="299">
        <f>SUMIF($Q148:$Q197,"&lt;&gt;Rateio",Y148:Y197)</f>
        <v>1373257.7583236056</v>
      </c>
      <c r="T199" s="299">
        <f>SUMIF($Q148:$Q197,"&lt;&gt;Rateio",Z148:Z197)</f>
        <v>1319819.3823453831</v>
      </c>
      <c r="U199" s="299">
        <f>SUMIF($Q148:$Q197,"&lt;&gt;Rateio",AA148:AA197)</f>
        <v>1392924.1657267585</v>
      </c>
      <c r="V199" s="299">
        <f>SUMIF($Q148:$Q197,"&lt;&gt;Rateio",AB148:AB197)</f>
        <v>1364170.5217993904</v>
      </c>
      <c r="W199" s="299">
        <f>SUMIF($Q148:$Q197,"&lt;&gt;Rateio",AC148:AC197)</f>
        <v>1376105.9966371655</v>
      </c>
      <c r="Y199" s="2"/>
      <c r="Z199" s="2"/>
      <c r="AA199" s="2"/>
      <c r="AB199" s="2"/>
      <c r="AC199" s="2"/>
      <c r="AE199" s="298"/>
      <c r="AF199" s="298"/>
      <c r="AG199" s="298"/>
      <c r="AH199" s="298"/>
      <c r="AI199" s="298"/>
    </row>
    <row r="200" spans="1:35" s="151" customFormat="1" ht="12.75" hidden="1" customHeight="1" x14ac:dyDescent="0.2">
      <c r="A200" s="208"/>
      <c r="B200" s="147" t="s">
        <v>242</v>
      </c>
      <c r="C200" s="147"/>
      <c r="D200" s="148"/>
      <c r="E200" s="149">
        <f>(J148+J149+J150+J151+J152+J153+J156+J157+J158+J159+J162+J163+J165+J166+J167+J175+J176)*3.98%</f>
        <v>27734.92621979304</v>
      </c>
      <c r="F200" s="149">
        <f>(K148+K149+K150+K151+K152+K153+K156+K157+K158+K159+K162+K163+K165+K166+K167+K175+K176)*3.98%</f>
        <v>26655.660942696901</v>
      </c>
      <c r="G200" s="149">
        <f>(L148+L149+L150+L151+L152+L153+L156+L157+L158+L159+L162+L163+L165+L166+L167+L175+L176)*3.98%</f>
        <v>28132.117755780208</v>
      </c>
      <c r="H200" s="149">
        <f>(M148+M149+M150+M151+M152+M153+M156+M157+M158+M159+M162+M163+M165+M166+M167+M175+M176)*3.98%</f>
        <v>27551.396337647253</v>
      </c>
      <c r="I200" s="149">
        <f>(N148+N149+N150+N151+N152+N153+N156+N157+N158+N159+N162+N163+N165+N166+N167+N175+N176)*3.98%</f>
        <v>27792.450511211875</v>
      </c>
      <c r="J200" s="149"/>
      <c r="K200" s="149"/>
      <c r="L200" s="149"/>
      <c r="M200" s="149"/>
      <c r="N200" s="150"/>
      <c r="O200" s="277"/>
      <c r="P200" s="145"/>
      <c r="Q200" s="145"/>
      <c r="R200" s="145"/>
      <c r="S200" s="300"/>
      <c r="T200" s="300"/>
      <c r="U200" s="300"/>
      <c r="V200" s="300"/>
      <c r="W200" s="300"/>
      <c r="Y200" s="2"/>
      <c r="Z200" s="2"/>
      <c r="AA200" s="2"/>
      <c r="AB200" s="2"/>
      <c r="AC200" s="2"/>
      <c r="AE200" s="298"/>
      <c r="AF200" s="298"/>
      <c r="AG200" s="298"/>
      <c r="AH200" s="298"/>
      <c r="AI200" s="298"/>
    </row>
    <row r="201" spans="1:35" s="151" customFormat="1" ht="12.75" hidden="1" customHeight="1" x14ac:dyDescent="0.2">
      <c r="A201" s="208"/>
      <c r="B201" s="147" t="s">
        <v>113</v>
      </c>
      <c r="C201" s="152"/>
      <c r="D201" s="153"/>
      <c r="E201" s="154">
        <f>E200+J198</f>
        <v>1400992.6845433987</v>
      </c>
      <c r="F201" s="154">
        <f>F200+K198</f>
        <v>1346475.04328808</v>
      </c>
      <c r="G201" s="154">
        <f>G200+L198</f>
        <v>1421056.2834825388</v>
      </c>
      <c r="H201" s="154">
        <f>H200+M198</f>
        <v>1391721.9181370377</v>
      </c>
      <c r="I201" s="154">
        <f>I200+N198</f>
        <v>1403898.4471483773</v>
      </c>
      <c r="J201" s="154"/>
      <c r="K201" s="154"/>
      <c r="L201" s="154"/>
      <c r="M201" s="154"/>
      <c r="N201" s="155"/>
      <c r="O201" s="277"/>
      <c r="P201" s="145"/>
      <c r="Q201" s="145"/>
      <c r="R201" s="145"/>
      <c r="S201" s="300"/>
      <c r="T201" s="300"/>
      <c r="U201" s="300"/>
      <c r="V201" s="300"/>
      <c r="W201" s="300"/>
      <c r="Y201" s="2"/>
      <c r="Z201" s="2"/>
      <c r="AA201" s="2"/>
      <c r="AB201" s="2"/>
      <c r="AC201" s="2"/>
      <c r="AE201" s="298"/>
      <c r="AF201" s="298"/>
      <c r="AG201" s="298"/>
      <c r="AH201" s="298"/>
      <c r="AI201" s="298"/>
    </row>
    <row r="202" spans="1:35" s="151" customFormat="1" ht="12.75" hidden="1" customHeight="1" x14ac:dyDescent="0.2">
      <c r="A202" s="208"/>
      <c r="B202" s="147" t="s">
        <v>234</v>
      </c>
      <c r="C202" s="147"/>
      <c r="D202" s="148"/>
      <c r="E202" s="149">
        <f>E201*2.7%</f>
        <v>37826.802482671766</v>
      </c>
      <c r="F202" s="149">
        <f>F201*2.7%</f>
        <v>36354.826168778163</v>
      </c>
      <c r="G202" s="149">
        <f>G201*2.7%</f>
        <v>38368.519654028554</v>
      </c>
      <c r="H202" s="149">
        <f>H201*2.7%</f>
        <v>37576.49178970002</v>
      </c>
      <c r="I202" s="149">
        <f>I201*2.7%</f>
        <v>37905.258073006189</v>
      </c>
      <c r="J202" s="149"/>
      <c r="K202" s="149"/>
      <c r="L202" s="149"/>
      <c r="M202" s="149"/>
      <c r="N202" s="150"/>
      <c r="O202" s="277"/>
      <c r="P202" s="145"/>
      <c r="Q202" s="145"/>
      <c r="R202" s="145"/>
      <c r="S202" s="300"/>
      <c r="T202" s="300"/>
      <c r="U202" s="300"/>
      <c r="V202" s="300"/>
      <c r="W202" s="300"/>
      <c r="Y202" s="2"/>
      <c r="Z202" s="2"/>
      <c r="AA202" s="2"/>
      <c r="AB202" s="2"/>
      <c r="AC202" s="2"/>
      <c r="AE202" s="298"/>
      <c r="AF202" s="298"/>
      <c r="AG202" s="298"/>
      <c r="AH202" s="298"/>
      <c r="AI202" s="298"/>
    </row>
    <row r="203" spans="1:35" s="151" customFormat="1" ht="12.75" hidden="1" customHeight="1" x14ac:dyDescent="0.2">
      <c r="A203" s="208"/>
      <c r="B203" s="147" t="s">
        <v>235</v>
      </c>
      <c r="C203" s="152"/>
      <c r="D203" s="153"/>
      <c r="E203" s="154">
        <f>E201*1.4%</f>
        <v>19613.897583607581</v>
      </c>
      <c r="F203" s="154">
        <f>F201*1.4%</f>
        <v>18850.650606033119</v>
      </c>
      <c r="G203" s="154">
        <f>G201*1.4%</f>
        <v>19894.78796875554</v>
      </c>
      <c r="H203" s="154">
        <f>H201*1.4%</f>
        <v>19484.106853918525</v>
      </c>
      <c r="I203" s="154">
        <f>I201*1.4%</f>
        <v>19654.57826007728</v>
      </c>
      <c r="J203" s="154"/>
      <c r="K203" s="154"/>
      <c r="L203" s="154"/>
      <c r="M203" s="154"/>
      <c r="N203" s="155"/>
      <c r="O203" s="277"/>
      <c r="P203" s="145"/>
      <c r="Q203" s="145"/>
      <c r="R203" s="145"/>
      <c r="S203" s="300"/>
      <c r="T203" s="300"/>
      <c r="U203" s="300"/>
      <c r="V203" s="300"/>
      <c r="W203" s="300"/>
      <c r="Y203" s="2"/>
      <c r="Z203" s="2"/>
      <c r="AA203" s="2"/>
      <c r="AB203" s="2"/>
      <c r="AC203" s="2"/>
      <c r="AE203" s="298"/>
      <c r="AF203" s="298"/>
      <c r="AG203" s="298"/>
      <c r="AH203" s="298"/>
      <c r="AI203" s="298"/>
    </row>
    <row r="204" spans="1:35" s="151" customFormat="1" ht="12.75" hidden="1" customHeight="1" x14ac:dyDescent="0.2">
      <c r="A204" s="208"/>
      <c r="B204" s="147" t="s">
        <v>240</v>
      </c>
      <c r="C204" s="147"/>
      <c r="D204" s="147"/>
      <c r="E204" s="149">
        <f>E201*3.99%</f>
        <v>55899.608113281611</v>
      </c>
      <c r="F204" s="149">
        <f>F201*3.99%</f>
        <v>53724.354227194402</v>
      </c>
      <c r="G204" s="149">
        <f>G201*3.99%</f>
        <v>56700.1457109533</v>
      </c>
      <c r="H204" s="149">
        <f>H201*3.99%</f>
        <v>55529.704533667813</v>
      </c>
      <c r="I204" s="149">
        <f>I201*3.99%</f>
        <v>56015.54804122026</v>
      </c>
      <c r="J204" s="149"/>
      <c r="K204" s="149"/>
      <c r="L204" s="149"/>
      <c r="M204" s="149"/>
      <c r="N204" s="150"/>
      <c r="O204" s="277"/>
      <c r="P204" s="145"/>
      <c r="Q204" s="145"/>
      <c r="R204" s="145"/>
      <c r="S204" s="300"/>
      <c r="T204" s="300"/>
      <c r="U204" s="300"/>
      <c r="V204" s="300"/>
      <c r="W204" s="300"/>
      <c r="Y204" s="2"/>
      <c r="Z204" s="2"/>
      <c r="AA204" s="2"/>
      <c r="AB204" s="2"/>
      <c r="AC204" s="2"/>
      <c r="AE204" s="298"/>
      <c r="AF204" s="298"/>
      <c r="AG204" s="298"/>
      <c r="AH204" s="298"/>
      <c r="AI204" s="298"/>
    </row>
    <row r="205" spans="1:35" s="151" customFormat="1" ht="12.75" hidden="1" customHeight="1" x14ac:dyDescent="0.2">
      <c r="A205" s="208"/>
      <c r="B205" s="156" t="s">
        <v>236</v>
      </c>
      <c r="C205" s="156"/>
      <c r="D205" s="157"/>
      <c r="E205" s="158">
        <f>E201*2.7%</f>
        <v>37826.802482671766</v>
      </c>
      <c r="F205" s="158">
        <f>F201*2.7%</f>
        <v>36354.826168778163</v>
      </c>
      <c r="G205" s="158">
        <f>G201*2.7%</f>
        <v>38368.519654028554</v>
      </c>
      <c r="H205" s="158">
        <f>H201*2.7%</f>
        <v>37576.49178970002</v>
      </c>
      <c r="I205" s="158">
        <f>I201*2.7%</f>
        <v>37905.258073006189</v>
      </c>
      <c r="J205" s="158"/>
      <c r="K205" s="158"/>
      <c r="L205" s="158"/>
      <c r="M205" s="158"/>
      <c r="N205" s="159"/>
      <c r="O205" s="277"/>
      <c r="P205" s="145"/>
      <c r="Q205" s="145"/>
      <c r="R205" s="145"/>
      <c r="S205" s="300"/>
      <c r="T205" s="300"/>
      <c r="U205" s="300"/>
      <c r="V205" s="300"/>
      <c r="W205" s="300"/>
      <c r="Y205" s="2"/>
      <c r="Z205" s="2"/>
      <c r="AA205" s="2"/>
      <c r="AB205" s="2"/>
      <c r="AC205" s="2"/>
      <c r="AE205" s="298"/>
      <c r="AF205" s="298"/>
      <c r="AG205" s="298"/>
      <c r="AH205" s="298"/>
      <c r="AI205" s="298"/>
    </row>
    <row r="206" spans="1:35" s="151" customFormat="1" ht="12.75" hidden="1" customHeight="1" x14ac:dyDescent="0.2">
      <c r="A206" s="208"/>
      <c r="B206" s="147" t="s">
        <v>114</v>
      </c>
      <c r="C206" s="147"/>
      <c r="D206" s="148"/>
      <c r="E206" s="149">
        <f>E201+E202+E203+E204+E205</f>
        <v>1552159.7952056315</v>
      </c>
      <c r="F206" s="149">
        <f>F201+F202+F203+F204+F205</f>
        <v>1491759.7004588638</v>
      </c>
      <c r="G206" s="149">
        <f>G201+G202+G203+G204+G205</f>
        <v>1574388.2564703047</v>
      </c>
      <c r="H206" s="149">
        <f>H201+H202+H203+H204+H205</f>
        <v>1541888.7131040241</v>
      </c>
      <c r="I206" s="149">
        <f>I201+I202+I203+I204+I205</f>
        <v>1555379.0895956876</v>
      </c>
      <c r="J206" s="149"/>
      <c r="K206" s="149"/>
      <c r="L206" s="149"/>
      <c r="M206" s="149"/>
      <c r="N206" s="150"/>
      <c r="O206" s="277"/>
      <c r="P206" s="145"/>
      <c r="Q206" s="145"/>
      <c r="R206" s="145"/>
      <c r="S206" s="300"/>
      <c r="T206" s="300"/>
      <c r="U206" s="300"/>
      <c r="V206" s="300"/>
      <c r="W206" s="300"/>
      <c r="Y206" s="2"/>
      <c r="Z206" s="2"/>
      <c r="AA206" s="2"/>
      <c r="AB206" s="2"/>
      <c r="AC206" s="2"/>
      <c r="AE206" s="298"/>
      <c r="AF206" s="298"/>
      <c r="AG206" s="298"/>
      <c r="AH206" s="298"/>
      <c r="AI206" s="298"/>
    </row>
    <row r="207" spans="1:35" s="151" customFormat="1" ht="12.75" hidden="1" customHeight="1" x14ac:dyDescent="0.2">
      <c r="A207" s="208"/>
      <c r="B207" s="147" t="s">
        <v>115</v>
      </c>
      <c r="C207" s="147"/>
      <c r="D207" s="148"/>
      <c r="E207" s="149">
        <f>E206*3%</f>
        <v>46564.793856168944</v>
      </c>
      <c r="F207" s="149">
        <f>F206*3%</f>
        <v>44752.791013765913</v>
      </c>
      <c r="G207" s="149">
        <f>G206*3%</f>
        <v>47231.647694109139</v>
      </c>
      <c r="H207" s="149">
        <f>H206*3%</f>
        <v>46256.661393120718</v>
      </c>
      <c r="I207" s="149">
        <f>I206*3%</f>
        <v>46661.372687870622</v>
      </c>
      <c r="J207" s="149"/>
      <c r="K207" s="149"/>
      <c r="L207" s="149"/>
      <c r="M207" s="149"/>
      <c r="N207" s="150"/>
      <c r="O207" s="277"/>
      <c r="P207" s="145"/>
      <c r="Q207" s="145"/>
      <c r="R207" s="145"/>
      <c r="S207" s="300"/>
      <c r="T207" s="300"/>
      <c r="U207" s="300"/>
      <c r="V207" s="300"/>
      <c r="W207" s="300"/>
      <c r="Y207" s="2"/>
      <c r="Z207" s="2"/>
      <c r="AA207" s="2"/>
      <c r="AB207" s="2"/>
      <c r="AC207" s="2"/>
      <c r="AE207" s="298"/>
      <c r="AF207" s="298"/>
      <c r="AG207" s="298"/>
      <c r="AH207" s="298"/>
      <c r="AI207" s="298"/>
    </row>
    <row r="208" spans="1:35" s="151" customFormat="1" ht="12.75" hidden="1" customHeight="1" x14ac:dyDescent="0.2">
      <c r="A208" s="209"/>
      <c r="B208" s="160" t="s">
        <v>237</v>
      </c>
      <c r="C208" s="160"/>
      <c r="D208" s="161"/>
      <c r="E208" s="162">
        <f>E206*2.7%</f>
        <v>41908.314470552054</v>
      </c>
      <c r="F208" s="162">
        <f>F206*2.7%</f>
        <v>40277.511912389324</v>
      </c>
      <c r="G208" s="162">
        <f>G206*2.7%</f>
        <v>42508.482924698234</v>
      </c>
      <c r="H208" s="162">
        <f>H206*2.7%</f>
        <v>41630.995253808658</v>
      </c>
      <c r="I208" s="162">
        <f>I206*2.7%</f>
        <v>41995.235419083569</v>
      </c>
      <c r="J208" s="162"/>
      <c r="K208" s="162"/>
      <c r="L208" s="162"/>
      <c r="M208" s="162"/>
      <c r="N208" s="163"/>
      <c r="O208" s="277"/>
      <c r="P208" s="145"/>
      <c r="Q208" s="145"/>
      <c r="R208" s="145"/>
      <c r="S208" s="300"/>
      <c r="T208" s="300"/>
      <c r="U208" s="300"/>
      <c r="V208" s="300"/>
      <c r="W208" s="300"/>
      <c r="Y208" s="2"/>
      <c r="Z208" s="2"/>
      <c r="AA208" s="2"/>
      <c r="AB208" s="2"/>
      <c r="AC208" s="2"/>
      <c r="AE208" s="298"/>
      <c r="AF208" s="298"/>
      <c r="AG208" s="298"/>
      <c r="AH208" s="298"/>
      <c r="AI208" s="298"/>
    </row>
    <row r="209" spans="1:35" s="145" customFormat="1" x14ac:dyDescent="0.2">
      <c r="A209" s="207"/>
      <c r="B209" s="141" t="s">
        <v>116</v>
      </c>
      <c r="C209" s="141"/>
      <c r="D209" s="142"/>
      <c r="E209" s="143">
        <f>(J198-J147)*(1+SE!$G$66)+J147</f>
        <v>2396334.7882746919</v>
      </c>
      <c r="F209" s="143">
        <f>(K198-K147)*(1+SE!$G$66)+K147</f>
        <v>2303084.8221926936</v>
      </c>
      <c r="G209" s="143">
        <f>(L198-L147)*(1+SE!$G$66)+L147</f>
        <v>2430652.6691931938</v>
      </c>
      <c r="H209" s="143">
        <f>(M198-M147)*(1+SE!$G$66)+M147</f>
        <v>2380477.5605399366</v>
      </c>
      <c r="I209" s="143">
        <f>(N198-N147)*(1+SE!$G$66)+N147</f>
        <v>2401304.964131854</v>
      </c>
      <c r="J209" s="143"/>
      <c r="K209" s="143"/>
      <c r="L209" s="143"/>
      <c r="M209" s="143"/>
      <c r="N209" s="144"/>
      <c r="O209" s="277"/>
      <c r="S209" s="297">
        <f>S198/S199</f>
        <v>1</v>
      </c>
      <c r="T209" s="297">
        <f>T198/T199</f>
        <v>1</v>
      </c>
      <c r="U209" s="297">
        <f>U198/U199</f>
        <v>1</v>
      </c>
      <c r="V209" s="297">
        <f>V198/V199</f>
        <v>1</v>
      </c>
      <c r="W209" s="297">
        <f>W198/W199</f>
        <v>1</v>
      </c>
      <c r="Y209" s="296"/>
      <c r="Z209" s="296"/>
      <c r="AA209" s="296"/>
      <c r="AB209" s="296"/>
      <c r="AC209" s="296"/>
      <c r="AE209" s="295"/>
      <c r="AF209" s="295"/>
      <c r="AG209" s="295"/>
      <c r="AH209" s="295"/>
      <c r="AI209" s="295"/>
    </row>
    <row r="210" spans="1:35" x14ac:dyDescent="0.2">
      <c r="D210" s="210"/>
      <c r="E210" s="310">
        <f>S209</f>
        <v>1</v>
      </c>
      <c r="F210" s="311">
        <f>T209</f>
        <v>1</v>
      </c>
      <c r="G210" s="311">
        <f>U209</f>
        <v>1</v>
      </c>
      <c r="H210" s="311">
        <f>V209</f>
        <v>1</v>
      </c>
      <c r="I210" s="312">
        <f>W209</f>
        <v>1</v>
      </c>
      <c r="J210" s="211"/>
      <c r="K210" s="211"/>
      <c r="L210" s="211"/>
      <c r="M210" s="211"/>
      <c r="N210" s="211"/>
      <c r="O210" s="278"/>
    </row>
    <row r="211" spans="1:35" s="168" customFormat="1" x14ac:dyDescent="0.2">
      <c r="B211" s="430" t="s">
        <v>124</v>
      </c>
      <c r="C211" s="169"/>
      <c r="D211" s="170"/>
      <c r="E211" s="118"/>
      <c r="F211" s="172"/>
      <c r="G211" s="169"/>
      <c r="H211" s="169"/>
      <c r="I211" s="169"/>
      <c r="J211" s="169"/>
      <c r="O211" s="275"/>
      <c r="P211" s="275"/>
      <c r="Q211" s="378"/>
      <c r="R211" s="378"/>
      <c r="S211" s="339" t="s">
        <v>36</v>
      </c>
      <c r="T211" s="339" t="s">
        <v>37</v>
      </c>
      <c r="U211" s="339" t="s">
        <v>38</v>
      </c>
      <c r="V211" s="339" t="s">
        <v>39</v>
      </c>
      <c r="W211" s="339" t="s">
        <v>40</v>
      </c>
      <c r="Y211" s="340"/>
      <c r="Z211" s="340"/>
      <c r="AA211" s="340"/>
      <c r="AB211" s="340"/>
      <c r="AC211" s="340"/>
      <c r="AE211" s="341"/>
      <c r="AF211" s="341"/>
      <c r="AG211" s="341"/>
      <c r="AH211" s="341"/>
      <c r="AI211" s="341"/>
    </row>
    <row r="212" spans="1:35" s="168" customFormat="1" x14ac:dyDescent="0.2">
      <c r="B212" s="430"/>
      <c r="C212" s="169"/>
      <c r="D212" s="170"/>
      <c r="E212" s="118"/>
      <c r="F212" s="172"/>
      <c r="G212" s="169"/>
      <c r="H212" s="169"/>
      <c r="I212" s="169"/>
      <c r="J212" s="169"/>
      <c r="O212" s="275"/>
      <c r="P212" s="275"/>
      <c r="Q212" s="302" t="s">
        <v>509</v>
      </c>
      <c r="R212" s="378"/>
      <c r="S212" s="299">
        <f>SUMIF($Q216:$Q268,"Rateio",J216:J268)+E280</f>
        <v>4975366.2871055594</v>
      </c>
      <c r="T212" s="299">
        <f>SUMIF($Q216:$Q268,"Rateio",K216:K268)+F280</f>
        <v>4781756.9718344901</v>
      </c>
      <c r="U212" s="299">
        <f>SUMIF($Q216:$Q268,"Rateio",L216:L268)+G280</f>
        <v>5046618.4462789232</v>
      </c>
      <c r="V212" s="299">
        <f>SUMIF($Q216:$Q268,"Rateio",M216:M268)+H280</f>
        <v>4942442.8756254539</v>
      </c>
      <c r="W212" s="299">
        <f>SUMIF($Q216:$Q268,"Rateio",N216:N268)+I280</f>
        <v>4985685.5653306674</v>
      </c>
      <c r="Y212" s="307"/>
      <c r="Z212" s="307"/>
      <c r="AA212" s="307"/>
      <c r="AB212" s="307"/>
      <c r="AC212" s="307"/>
      <c r="AE212" s="308"/>
      <c r="AF212" s="308"/>
      <c r="AG212" s="308"/>
      <c r="AH212" s="308"/>
      <c r="AI212" s="308"/>
    </row>
    <row r="213" spans="1:35" s="194" customFormat="1" x14ac:dyDescent="0.2">
      <c r="A213" s="435" t="s">
        <v>49</v>
      </c>
      <c r="B213" s="435" t="s">
        <v>33</v>
      </c>
      <c r="C213" s="435" t="s">
        <v>34</v>
      </c>
      <c r="D213" s="433" t="s">
        <v>35</v>
      </c>
      <c r="E213" s="431" t="str">
        <f>E7</f>
        <v>Preço Unitário - Ref. 06/2020</v>
      </c>
      <c r="F213" s="431"/>
      <c r="G213" s="431"/>
      <c r="H213" s="431"/>
      <c r="I213" s="431"/>
      <c r="J213" s="432" t="str">
        <f>J7</f>
        <v>Preço Total - Ref. 06/2020</v>
      </c>
      <c r="K213" s="432"/>
      <c r="L213" s="432"/>
      <c r="M213" s="432"/>
      <c r="N213" s="432"/>
      <c r="O213" s="276"/>
      <c r="P213" s="379"/>
      <c r="Q213" s="380" t="s">
        <v>508</v>
      </c>
      <c r="R213" s="381"/>
      <c r="S213" s="299">
        <f>SUMIF($R216:$R268,"UAR",J216:J268)</f>
        <v>0</v>
      </c>
      <c r="T213" s="299">
        <f>SUMIF($R216:$R268,"UAR",K216:K268)</f>
        <v>0</v>
      </c>
      <c r="U213" s="299">
        <f>SUMIF($R216:$R268,"UAR",L216:L268)</f>
        <v>0</v>
      </c>
      <c r="V213" s="299">
        <f>SUMIF($R216:$R268,"UAR",M216:M268)</f>
        <v>0</v>
      </c>
      <c r="W213" s="299">
        <f>SUMIF($R216:$R268,"UAR",N216:N268)</f>
        <v>0</v>
      </c>
      <c r="Y213" s="306"/>
      <c r="Z213" s="306"/>
      <c r="AA213" s="306"/>
      <c r="AB213" s="306"/>
      <c r="AC213" s="306"/>
      <c r="AE213" s="309"/>
      <c r="AF213" s="309"/>
      <c r="AG213" s="309"/>
      <c r="AH213" s="309"/>
      <c r="AI213" s="309"/>
    </row>
    <row r="214" spans="1:35" s="195" customFormat="1" ht="15" x14ac:dyDescent="0.2">
      <c r="A214" s="435"/>
      <c r="B214" s="435"/>
      <c r="C214" s="435"/>
      <c r="D214" s="434"/>
      <c r="E214" s="174" t="s">
        <v>36</v>
      </c>
      <c r="F214" s="174" t="s">
        <v>37</v>
      </c>
      <c r="G214" s="174" t="s">
        <v>38</v>
      </c>
      <c r="H214" s="174" t="s">
        <v>39</v>
      </c>
      <c r="I214" s="174" t="s">
        <v>40</v>
      </c>
      <c r="J214" s="174" t="s">
        <v>36</v>
      </c>
      <c r="K214" s="174" t="s">
        <v>37</v>
      </c>
      <c r="L214" s="174" t="s">
        <v>38</v>
      </c>
      <c r="M214" s="174" t="s">
        <v>39</v>
      </c>
      <c r="N214" s="174" t="s">
        <v>40</v>
      </c>
      <c r="O214" s="276"/>
      <c r="P214" s="382" t="s">
        <v>227</v>
      </c>
      <c r="Q214" s="380" t="s">
        <v>507</v>
      </c>
      <c r="R214" s="383"/>
      <c r="S214" s="314">
        <f>S213/S212</f>
        <v>0</v>
      </c>
      <c r="T214" s="314">
        <f>T213/T212</f>
        <v>0</v>
      </c>
      <c r="U214" s="314">
        <f>U213/U212</f>
        <v>0</v>
      </c>
      <c r="V214" s="314">
        <f>V213/V212</f>
        <v>0</v>
      </c>
      <c r="W214" s="314">
        <f>W213/W212</f>
        <v>0</v>
      </c>
      <c r="Y214" s="315"/>
      <c r="Z214" s="315"/>
      <c r="AA214" s="315"/>
      <c r="AB214" s="315"/>
      <c r="AC214" s="304"/>
      <c r="AE214" s="316"/>
      <c r="AF214" s="316"/>
      <c r="AG214" s="316"/>
      <c r="AH214" s="316"/>
      <c r="AI214" s="303"/>
    </row>
    <row r="215" spans="1:35" ht="15" x14ac:dyDescent="0.2">
      <c r="A215" s="175">
        <v>1</v>
      </c>
      <c r="B215" s="176" t="s">
        <v>82</v>
      </c>
      <c r="C215" s="176" t="s">
        <v>6</v>
      </c>
      <c r="D215" s="334">
        <f>IF(SE!$N$35=345,SE!$D$41,0)</f>
        <v>0</v>
      </c>
      <c r="E215" s="196">
        <f>SE!$C$15</f>
        <v>0.31480296530823126</v>
      </c>
      <c r="F215" s="197">
        <f>SE!$C$15</f>
        <v>0.31480296530823126</v>
      </c>
      <c r="G215" s="197">
        <f>SE!$C$15</f>
        <v>0.31480296530823126</v>
      </c>
      <c r="H215" s="197">
        <f>SE!$C$15</f>
        <v>0.31480296530823126</v>
      </c>
      <c r="I215" s="198">
        <f>SE!$C$15</f>
        <v>0.31480296530823126</v>
      </c>
      <c r="J215" s="196">
        <f t="shared" ref="J215:N267" si="85">$D215*E215</f>
        <v>0</v>
      </c>
      <c r="K215" s="197">
        <f t="shared" si="85"/>
        <v>0</v>
      </c>
      <c r="L215" s="197">
        <f t="shared" si="85"/>
        <v>0</v>
      </c>
      <c r="M215" s="197">
        <f t="shared" si="85"/>
        <v>0</v>
      </c>
      <c r="N215" s="198">
        <f t="shared" si="85"/>
        <v>0</v>
      </c>
      <c r="O215" s="214"/>
      <c r="P215" s="199"/>
      <c r="Q215" s="384"/>
      <c r="R215" s="384"/>
      <c r="S215" s="300">
        <f t="shared" ref="S215:S268" si="86">IF($R215="UAR",J215*S$214,0)</f>
        <v>0</v>
      </c>
      <c r="T215" s="300">
        <f t="shared" ref="T215:T246" si="87">IF($R215="UAR",K215*T$214,0)</f>
        <v>0</v>
      </c>
      <c r="U215" s="300">
        <f t="shared" ref="U215:U246" si="88">IF($R215="UAR",L215*U$214,0)</f>
        <v>0</v>
      </c>
      <c r="V215" s="300">
        <f t="shared" ref="V215:V246" si="89">IF($R215="UAR",M215*V$214,0)</f>
        <v>0</v>
      </c>
      <c r="W215" s="300">
        <f t="shared" ref="W215:W246" si="90">IF($R215="UAR",N215*W$214,0)</f>
        <v>0</v>
      </c>
      <c r="Y215" s="3">
        <f t="shared" ref="Y215:Y246" si="91">J215+S215</f>
        <v>0</v>
      </c>
      <c r="Z215" s="3">
        <f t="shared" ref="Z215:Z246" si="92">K215+T215</f>
        <v>0</v>
      </c>
      <c r="AA215" s="3">
        <f t="shared" ref="AA215:AA267" si="93">L215+U215</f>
        <v>0</v>
      </c>
      <c r="AB215" s="3">
        <f t="shared" ref="AB215:AB268" si="94">M215+V215</f>
        <v>0</v>
      </c>
      <c r="AC215" s="3">
        <f t="shared" ref="AC215:AC246" si="95">N215+W215</f>
        <v>0</v>
      </c>
      <c r="AE215" s="298">
        <f t="shared" ref="AE215:AE246" si="96">IF($Q215="rateio",0,Y215*$Q215)</f>
        <v>0</v>
      </c>
      <c r="AF215" s="298">
        <f t="shared" ref="AF215:AF246" si="97">IF($Q215="rateio",0,Z215*$Q215)</f>
        <v>0</v>
      </c>
      <c r="AG215" s="298">
        <f t="shared" ref="AG215:AG246" si="98">IF($Q215="rateio",0,AA215*$Q215)</f>
        <v>0</v>
      </c>
      <c r="AH215" s="298">
        <f t="shared" ref="AH215:AH246" si="99">IF($Q215="rateio",0,AB215*$Q215)</f>
        <v>0</v>
      </c>
      <c r="AI215" s="298">
        <f t="shared" ref="AI215:AI246" si="100">IF($Q215="rateio",0,AC215*$Q215)</f>
        <v>0</v>
      </c>
    </row>
    <row r="216" spans="1:35" ht="15" x14ac:dyDescent="0.25">
      <c r="A216" s="181">
        <v>2</v>
      </c>
      <c r="B216" s="264" t="s">
        <v>8</v>
      </c>
      <c r="C216" s="377" t="str">
        <f>VLOOKUP(B216,Valores!$A$2:$F$300,5,FALSE)</f>
        <v>m²</v>
      </c>
      <c r="D216" s="331">
        <f>P216</f>
        <v>2660</v>
      </c>
      <c r="E216" s="200">
        <f>VLOOKUP($B216,Valores!$A$2:$G$300,6,FALSE)*VLOOKUP($E$214,Regional!$A$2:$B$7,2,FALSE)*VLOOKUP(VLOOKUP($B216,Indices_Poder!$B$5:$E$300,3,FALSE),Indices_Poder!$G$6:$N$27,4,FALSE)</f>
        <v>156.49921094717925</v>
      </c>
      <c r="F216" s="201">
        <f>VLOOKUP($B216,Valores!$A$2:$G$300,6,FALSE)*VLOOKUP($F$214,Regional!$A$2:$B$7,2,FALSE)*VLOOKUP(VLOOKUP($B216,Indices_Poder!$B$5:$E$300,3,FALSE),Indices_Poder!$G$6:$N$27,4,FALSE)</f>
        <v>150.40926634340755</v>
      </c>
      <c r="G216" s="201">
        <f>VLOOKUP($B216,Valores!$A$2:$G$300,6,FALSE)*VLOOKUP($G$214,Regional!$A$2:$B$7,2,FALSE)*VLOOKUP(VLOOKUP($B216,Indices_Poder!$B$5:$E$300,3,FALSE),Indices_Poder!$G$6:$N$27,4,FALSE)</f>
        <v>158.74043421506479</v>
      </c>
      <c r="H216" s="201">
        <f>VLOOKUP($B216,Valores!$A$2:$G$300,6,FALSE)*VLOOKUP($H$214,Regional!$A$2:$B$7,2,FALSE)*VLOOKUP(VLOOKUP($B216,Indices_Poder!$B$5:$E$300,3,FALSE),Indices_Poder!$G$6:$N$27,4,FALSE)</f>
        <v>155.46361123029422</v>
      </c>
      <c r="I216" s="201">
        <f>VLOOKUP($B216,Valores!$A$2:$G$300,6,FALSE)*VLOOKUP($I$214,Regional!$A$2:$B$7,2,FALSE)*VLOOKUP(VLOOKUP($B216,Indices_Poder!$B$5:$E$300,3,FALSE),Indices_Poder!$G$6:$N$27,4,FALSE)</f>
        <v>156.82380190321786</v>
      </c>
      <c r="J216" s="200">
        <f t="shared" si="85"/>
        <v>416287.90111949679</v>
      </c>
      <c r="K216" s="201">
        <f t="shared" si="85"/>
        <v>400088.64847346407</v>
      </c>
      <c r="L216" s="201">
        <f t="shared" si="85"/>
        <v>422249.55501207238</v>
      </c>
      <c r="M216" s="201">
        <f t="shared" si="85"/>
        <v>413533.20587258262</v>
      </c>
      <c r="N216" s="202">
        <f t="shared" si="85"/>
        <v>417151.31306255952</v>
      </c>
      <c r="O216" s="214"/>
      <c r="P216" s="203">
        <v>2660</v>
      </c>
      <c r="Q216" s="313">
        <f>VLOOKUP(B216,Valores!$A$2:$P$300,14,FALSE)</f>
        <v>1</v>
      </c>
      <c r="R216" s="313">
        <f>VLOOKUP(B216,Valores!$A$2:$P$300,15,FALSE)</f>
        <v>3.3300000000000003E-2</v>
      </c>
      <c r="S216" s="300">
        <f t="shared" si="86"/>
        <v>0</v>
      </c>
      <c r="T216" s="300">
        <f t="shared" si="87"/>
        <v>0</v>
      </c>
      <c r="U216" s="300">
        <f t="shared" si="88"/>
        <v>0</v>
      </c>
      <c r="V216" s="300">
        <f t="shared" si="89"/>
        <v>0</v>
      </c>
      <c r="W216" s="300">
        <f t="shared" si="90"/>
        <v>0</v>
      </c>
      <c r="Y216" s="3">
        <f t="shared" si="91"/>
        <v>416287.90111949679</v>
      </c>
      <c r="Z216" s="3">
        <f t="shared" si="92"/>
        <v>400088.64847346407</v>
      </c>
      <c r="AA216" s="3">
        <f t="shared" si="93"/>
        <v>422249.55501207238</v>
      </c>
      <c r="AB216" s="3">
        <f t="shared" si="94"/>
        <v>413533.20587258262</v>
      </c>
      <c r="AC216" s="3">
        <f t="shared" si="95"/>
        <v>417151.31306255952</v>
      </c>
      <c r="AE216" s="298">
        <f t="shared" si="96"/>
        <v>416287.90111949679</v>
      </c>
      <c r="AF216" s="298">
        <f t="shared" si="97"/>
        <v>400088.64847346407</v>
      </c>
      <c r="AG216" s="298">
        <f t="shared" si="98"/>
        <v>422249.55501207238</v>
      </c>
      <c r="AH216" s="298">
        <f t="shared" si="99"/>
        <v>413533.20587258262</v>
      </c>
      <c r="AI216" s="298">
        <f t="shared" si="100"/>
        <v>417151.31306255952</v>
      </c>
    </row>
    <row r="217" spans="1:35" ht="15" x14ac:dyDescent="0.25">
      <c r="A217" s="181">
        <v>3</v>
      </c>
      <c r="B217" s="264" t="s">
        <v>110</v>
      </c>
      <c r="C217" s="377" t="str">
        <f>VLOOKUP(B217,Valores!$A$2:$F$300,5,FALSE)</f>
        <v>unid.</v>
      </c>
      <c r="D217" s="331">
        <f>IF(SE!$N$35=345,$P217,0)</f>
        <v>0</v>
      </c>
      <c r="E217" s="200">
        <f>VLOOKUP($B217,Valores!$A$2:$G$300,6,FALSE)*VLOOKUP($E$214,Regional!$A$2:$B$7,2,FALSE)*VLOOKUP(VLOOKUP($B217,Indices_Poder!$B$5:$E$300,3,FALSE),Indices_Poder!$G$6:$N$27,4,FALSE)</f>
        <v>64443.597109069815</v>
      </c>
      <c r="F217" s="201">
        <f>VLOOKUP($B217,Valores!$A$2:$G$300,6,FALSE)*VLOOKUP($F$214,Regional!$A$2:$B$7,2,FALSE)*VLOOKUP(VLOOKUP($B217,Indices_Poder!$B$5:$E$300,3,FALSE),Indices_Poder!$G$6:$N$27,4,FALSE)</f>
        <v>61935.86602156626</v>
      </c>
      <c r="G217" s="201">
        <f>VLOOKUP($B217,Valores!$A$2:$G$300,6,FALSE)*VLOOKUP($G$214,Regional!$A$2:$B$7,2,FALSE)*VLOOKUP(VLOOKUP($B217,Indices_Poder!$B$5:$E$300,3,FALSE),Indices_Poder!$G$6:$N$27,4,FALSE)</f>
        <v>65366.493067668845</v>
      </c>
      <c r="H217" s="201">
        <f>VLOOKUP($B217,Valores!$A$2:$G$300,6,FALSE)*VLOOKUP($H$214,Regional!$A$2:$B$7,2,FALSE)*VLOOKUP(VLOOKUP($B217,Indices_Poder!$B$5:$E$300,3,FALSE),Indices_Poder!$G$6:$N$27,4,FALSE)</f>
        <v>64017.155528199932</v>
      </c>
      <c r="I217" s="201">
        <f>VLOOKUP($B217,Valores!$A$2:$G$300,6,FALSE)*VLOOKUP($I$214,Regional!$A$2:$B$7,2,FALSE)*VLOOKUP(VLOOKUP($B217,Indices_Poder!$B$5:$E$300,3,FALSE),Indices_Poder!$G$6:$N$27,4,FALSE)</f>
        <v>64577.257903073812</v>
      </c>
      <c r="J217" s="200">
        <f t="shared" si="85"/>
        <v>0</v>
      </c>
      <c r="K217" s="201">
        <f t="shared" si="85"/>
        <v>0</v>
      </c>
      <c r="L217" s="201">
        <f t="shared" si="85"/>
        <v>0</v>
      </c>
      <c r="M217" s="201">
        <f t="shared" si="85"/>
        <v>0</v>
      </c>
      <c r="N217" s="202">
        <f t="shared" si="85"/>
        <v>0</v>
      </c>
      <c r="O217" s="214"/>
      <c r="P217" s="203">
        <v>0</v>
      </c>
      <c r="Q217" s="313">
        <f>VLOOKUP(B217,Valores!$A$2:$P$300,14,FALSE)</f>
        <v>1</v>
      </c>
      <c r="R217" s="313">
        <f>VLOOKUP(B217,Valores!$A$2:$P$300,15,FALSE)</f>
        <v>5.8799999999999998E-2</v>
      </c>
      <c r="S217" s="300">
        <f t="shared" si="86"/>
        <v>0</v>
      </c>
      <c r="T217" s="300">
        <f t="shared" si="87"/>
        <v>0</v>
      </c>
      <c r="U217" s="300">
        <f t="shared" si="88"/>
        <v>0</v>
      </c>
      <c r="V217" s="300">
        <f t="shared" si="89"/>
        <v>0</v>
      </c>
      <c r="W217" s="300">
        <f t="shared" si="90"/>
        <v>0</v>
      </c>
      <c r="Y217" s="3">
        <f t="shared" si="91"/>
        <v>0</v>
      </c>
      <c r="Z217" s="3">
        <f t="shared" si="92"/>
        <v>0</v>
      </c>
      <c r="AA217" s="3">
        <f t="shared" si="93"/>
        <v>0</v>
      </c>
      <c r="AB217" s="3">
        <f t="shared" si="94"/>
        <v>0</v>
      </c>
      <c r="AC217" s="3">
        <f t="shared" si="95"/>
        <v>0</v>
      </c>
      <c r="AE217" s="298">
        <f t="shared" si="96"/>
        <v>0</v>
      </c>
      <c r="AF217" s="298">
        <f t="shared" si="97"/>
        <v>0</v>
      </c>
      <c r="AG217" s="298">
        <f t="shared" si="98"/>
        <v>0</v>
      </c>
      <c r="AH217" s="298">
        <f t="shared" si="99"/>
        <v>0</v>
      </c>
      <c r="AI217" s="298">
        <f t="shared" si="100"/>
        <v>0</v>
      </c>
    </row>
    <row r="218" spans="1:35" ht="15" x14ac:dyDescent="0.25">
      <c r="A218" s="181">
        <v>4</v>
      </c>
      <c r="B218" s="264" t="s">
        <v>118</v>
      </c>
      <c r="C218" s="377" t="str">
        <f>VLOOKUP(B218,Valores!$A$2:$F$300,5,FALSE)</f>
        <v>unid.</v>
      </c>
      <c r="D218" s="331">
        <f>IF(SE!$N$35=345,$P218,0)</f>
        <v>0</v>
      </c>
      <c r="E218" s="200">
        <f>VLOOKUP($B218,Valores!$A$2:$G$300,6,FALSE)*VLOOKUP($E$214,Regional!$A$2:$B$7,2,FALSE)*VLOOKUP(VLOOKUP($B218,Indices_Poder!$B$5:$E$300,3,FALSE),Indices_Poder!$G$6:$N$27,4,FALSE)</f>
        <v>67305.115275137257</v>
      </c>
      <c r="F218" s="201">
        <f>VLOOKUP($B218,Valores!$A$2:$G$300,6,FALSE)*VLOOKUP($F$214,Regional!$A$2:$B$7,2,FALSE)*VLOOKUP(VLOOKUP($B218,Indices_Poder!$B$5:$E$300,3,FALSE),Indices_Poder!$G$6:$N$27,4,FALSE)</f>
        <v>64686.032270850439</v>
      </c>
      <c r="G218" s="201">
        <f>VLOOKUP($B218,Valores!$A$2:$G$300,6,FALSE)*VLOOKUP($G$214,Regional!$A$2:$B$7,2,FALSE)*VLOOKUP(VLOOKUP($B218,Indices_Poder!$B$5:$E$300,3,FALSE),Indices_Poder!$G$6:$N$27,4,FALSE)</f>
        <v>68268.991000065158</v>
      </c>
      <c r="H218" s="201">
        <f>VLOOKUP($B218,Valores!$A$2:$G$300,6,FALSE)*VLOOKUP($H$214,Regional!$A$2:$B$7,2,FALSE)*VLOOKUP(VLOOKUP($B218,Indices_Poder!$B$5:$E$300,3,FALSE),Indices_Poder!$G$6:$N$27,4,FALSE)</f>
        <v>66859.738216032652</v>
      </c>
      <c r="I218" s="201">
        <f>VLOOKUP($B218,Valores!$A$2:$G$300,6,FALSE)*VLOOKUP($I$214,Regional!$A$2:$B$7,2,FALSE)*VLOOKUP(VLOOKUP($B218,Indices_Poder!$B$5:$E$300,3,FALSE),Indices_Poder!$G$6:$N$27,4,FALSE)</f>
        <v>67444.711069781988</v>
      </c>
      <c r="J218" s="200">
        <f t="shared" si="85"/>
        <v>0</v>
      </c>
      <c r="K218" s="201">
        <f t="shared" si="85"/>
        <v>0</v>
      </c>
      <c r="L218" s="201">
        <f t="shared" si="85"/>
        <v>0</v>
      </c>
      <c r="M218" s="201">
        <f t="shared" si="85"/>
        <v>0</v>
      </c>
      <c r="N218" s="202">
        <f t="shared" si="85"/>
        <v>0</v>
      </c>
      <c r="O218" s="214"/>
      <c r="P218" s="203">
        <v>0</v>
      </c>
      <c r="Q218" s="313">
        <f>VLOOKUP(B218,Valores!$A$2:$P$300,14,FALSE)</f>
        <v>1</v>
      </c>
      <c r="R218" s="313">
        <f>VLOOKUP(B218,Valores!$A$2:$P$300,15,FALSE)</f>
        <v>5.8799999999999998E-2</v>
      </c>
      <c r="S218" s="300">
        <f t="shared" si="86"/>
        <v>0</v>
      </c>
      <c r="T218" s="300">
        <f t="shared" si="87"/>
        <v>0</v>
      </c>
      <c r="U218" s="300">
        <f t="shared" si="88"/>
        <v>0</v>
      </c>
      <c r="V218" s="300">
        <f t="shared" si="89"/>
        <v>0</v>
      </c>
      <c r="W218" s="300">
        <f t="shared" si="90"/>
        <v>0</v>
      </c>
      <c r="Y218" s="3">
        <f t="shared" si="91"/>
        <v>0</v>
      </c>
      <c r="Z218" s="3">
        <f t="shared" si="92"/>
        <v>0</v>
      </c>
      <c r="AA218" s="3">
        <f t="shared" si="93"/>
        <v>0</v>
      </c>
      <c r="AB218" s="3">
        <f t="shared" si="94"/>
        <v>0</v>
      </c>
      <c r="AC218" s="3">
        <f t="shared" si="95"/>
        <v>0</v>
      </c>
      <c r="AE218" s="298">
        <f t="shared" si="96"/>
        <v>0</v>
      </c>
      <c r="AF218" s="298">
        <f t="shared" si="97"/>
        <v>0</v>
      </c>
      <c r="AG218" s="298">
        <f t="shared" si="98"/>
        <v>0</v>
      </c>
      <c r="AH218" s="298">
        <f t="shared" si="99"/>
        <v>0</v>
      </c>
      <c r="AI218" s="298">
        <f t="shared" si="100"/>
        <v>0</v>
      </c>
    </row>
    <row r="219" spans="1:35" ht="15" x14ac:dyDescent="0.25">
      <c r="A219" s="181">
        <v>5</v>
      </c>
      <c r="B219" s="264" t="s">
        <v>122</v>
      </c>
      <c r="C219" s="377" t="str">
        <f>VLOOKUP(B219,Valores!$A$2:$F$300,5,FALSE)</f>
        <v>unid.</v>
      </c>
      <c r="D219" s="331">
        <f>IF(SE!$N$35=345,$P219,0)</f>
        <v>0</v>
      </c>
      <c r="E219" s="200">
        <f>VLOOKUP($B219,Valores!$A$2:$G$300,6,FALSE)*VLOOKUP($E$214,Regional!$A$2:$B$7,2,FALSE)*VLOOKUP(VLOOKUP($B219,Indices_Poder!$B$5:$E$300,3,FALSE),Indices_Poder!$G$6:$N$27,4,FALSE)</f>
        <v>69737.244959192831</v>
      </c>
      <c r="F219" s="201">
        <f>VLOOKUP($B219,Valores!$A$2:$G$300,6,FALSE)*VLOOKUP($F$214,Regional!$A$2:$B$7,2,FALSE)*VLOOKUP(VLOOKUP($B219,Indices_Poder!$B$5:$E$300,3,FALSE),Indices_Poder!$G$6:$N$27,4,FALSE)</f>
        <v>67023.519081274615</v>
      </c>
      <c r="G219" s="201">
        <f>VLOOKUP($B219,Valores!$A$2:$G$300,6,FALSE)*VLOOKUP($G$214,Regional!$A$2:$B$7,2,FALSE)*VLOOKUP(VLOOKUP($B219,Indices_Poder!$B$5:$E$300,3,FALSE),Indices_Poder!$G$6:$N$27,4,FALSE)</f>
        <v>70735.951183299796</v>
      </c>
      <c r="H219" s="201">
        <f>VLOOKUP($B219,Valores!$A$2:$G$300,6,FALSE)*VLOOKUP($H$214,Regional!$A$2:$B$7,2,FALSE)*VLOOKUP(VLOOKUP($B219,Indices_Poder!$B$5:$E$300,3,FALSE),Indices_Poder!$G$6:$N$27,4,FALSE)</f>
        <v>69275.773807364109</v>
      </c>
      <c r="I219" s="201">
        <f>VLOOKUP($B219,Valores!$A$2:$G$300,6,FALSE)*VLOOKUP($I$214,Regional!$A$2:$B$7,2,FALSE)*VLOOKUP(VLOOKUP($B219,Indices_Poder!$B$5:$E$300,3,FALSE),Indices_Poder!$G$6:$N$27,4,FALSE)</f>
        <v>69881.885170960057</v>
      </c>
      <c r="J219" s="200">
        <f t="shared" si="85"/>
        <v>0</v>
      </c>
      <c r="K219" s="201">
        <f t="shared" si="85"/>
        <v>0</v>
      </c>
      <c r="L219" s="201">
        <f t="shared" si="85"/>
        <v>0</v>
      </c>
      <c r="M219" s="201">
        <f t="shared" si="85"/>
        <v>0</v>
      </c>
      <c r="N219" s="202">
        <f t="shared" si="85"/>
        <v>0</v>
      </c>
      <c r="O219" s="214"/>
      <c r="P219" s="203">
        <v>0</v>
      </c>
      <c r="Q219" s="313">
        <f>VLOOKUP(B219,Valores!$A$2:$P$300,14,FALSE)</f>
        <v>1</v>
      </c>
      <c r="R219" s="313">
        <f>VLOOKUP(B219,Valores!$A$2:$P$300,15,FALSE)</f>
        <v>5.8799999999999998E-2</v>
      </c>
      <c r="S219" s="300">
        <f t="shared" si="86"/>
        <v>0</v>
      </c>
      <c r="T219" s="300">
        <f t="shared" si="87"/>
        <v>0</v>
      </c>
      <c r="U219" s="300">
        <f t="shared" si="88"/>
        <v>0</v>
      </c>
      <c r="V219" s="300">
        <f t="shared" si="89"/>
        <v>0</v>
      </c>
      <c r="W219" s="300">
        <f t="shared" si="90"/>
        <v>0</v>
      </c>
      <c r="Y219" s="3">
        <f t="shared" si="91"/>
        <v>0</v>
      </c>
      <c r="Z219" s="3">
        <f t="shared" si="92"/>
        <v>0</v>
      </c>
      <c r="AA219" s="3">
        <f t="shared" si="93"/>
        <v>0</v>
      </c>
      <c r="AB219" s="3">
        <f t="shared" si="94"/>
        <v>0</v>
      </c>
      <c r="AC219" s="3">
        <f t="shared" si="95"/>
        <v>0</v>
      </c>
      <c r="AE219" s="298">
        <f t="shared" si="96"/>
        <v>0</v>
      </c>
      <c r="AF219" s="298">
        <f t="shared" si="97"/>
        <v>0</v>
      </c>
      <c r="AG219" s="298">
        <f t="shared" si="98"/>
        <v>0</v>
      </c>
      <c r="AH219" s="298">
        <f t="shared" si="99"/>
        <v>0</v>
      </c>
      <c r="AI219" s="298">
        <f t="shared" si="100"/>
        <v>0</v>
      </c>
    </row>
    <row r="220" spans="1:35" ht="15" x14ac:dyDescent="0.25">
      <c r="A220" s="181">
        <v>6</v>
      </c>
      <c r="B220" s="264" t="s">
        <v>125</v>
      </c>
      <c r="C220" s="377" t="str">
        <f>VLOOKUP(B220,Valores!$A$2:$F$300,5,FALSE)</f>
        <v>unid.</v>
      </c>
      <c r="D220" s="331">
        <f>IF(SE!$N$35=345,$P220,0)</f>
        <v>0</v>
      </c>
      <c r="E220" s="200">
        <f>VLOOKUP($B220,Valores!$A$2:$G$300,6,FALSE)*VLOOKUP($E$214,Regional!$A$2:$B$7,2,FALSE)*VLOOKUP(VLOOKUP($B220,Indices_Poder!$B$5:$E$300,3,FALSE),Indices_Poder!$G$6:$N$27,4,FALSE)</f>
        <v>77029.792542954354</v>
      </c>
      <c r="F220" s="201">
        <f>VLOOKUP($B220,Valores!$A$2:$G$300,6,FALSE)*VLOOKUP($F$214,Regional!$A$2:$B$7,2,FALSE)*VLOOKUP(VLOOKUP($B220,Indices_Poder!$B$5:$E$300,3,FALSE),Indices_Poder!$G$6:$N$27,4,FALSE)</f>
        <v>74032.287529431007</v>
      </c>
      <c r="G220" s="201">
        <f>VLOOKUP($B220,Valores!$A$2:$G$300,6,FALSE)*VLOOKUP($G$214,Regional!$A$2:$B$7,2,FALSE)*VLOOKUP(VLOOKUP($B220,Indices_Poder!$B$5:$E$300,3,FALSE),Indices_Poder!$G$6:$N$27,4,FALSE)</f>
        <v>78132.935250976909</v>
      </c>
      <c r="H220" s="201">
        <f>VLOOKUP($B220,Valores!$A$2:$G$300,6,FALSE)*VLOOKUP($H$214,Regional!$A$2:$B$7,2,FALSE)*VLOOKUP(VLOOKUP($B220,Indices_Poder!$B$5:$E$300,3,FALSE),Indices_Poder!$G$6:$N$27,4,FALSE)</f>
        <v>76520.064533040495</v>
      </c>
      <c r="I220" s="201">
        <f>VLOOKUP($B220,Valores!$A$2:$G$300,6,FALSE)*VLOOKUP($I$214,Regional!$A$2:$B$7,2,FALSE)*VLOOKUP(VLOOKUP($B220,Indices_Poder!$B$5:$E$300,3,FALSE),Indices_Poder!$G$6:$N$27,4,FALSE)</f>
        <v>77189.558038599003</v>
      </c>
      <c r="J220" s="200">
        <f t="shared" si="85"/>
        <v>0</v>
      </c>
      <c r="K220" s="201">
        <f t="shared" si="85"/>
        <v>0</v>
      </c>
      <c r="L220" s="201">
        <f t="shared" si="85"/>
        <v>0</v>
      </c>
      <c r="M220" s="201">
        <f t="shared" si="85"/>
        <v>0</v>
      </c>
      <c r="N220" s="202">
        <f t="shared" si="85"/>
        <v>0</v>
      </c>
      <c r="O220" s="214"/>
      <c r="P220" s="203">
        <v>2</v>
      </c>
      <c r="Q220" s="313">
        <f>VLOOKUP(B220,Valores!$A$2:$P$300,14,FALSE)</f>
        <v>1</v>
      </c>
      <c r="R220" s="313">
        <f>VLOOKUP(B220,Valores!$A$2:$P$300,15,FALSE)</f>
        <v>5.8799999999999998E-2</v>
      </c>
      <c r="S220" s="300">
        <f t="shared" si="86"/>
        <v>0</v>
      </c>
      <c r="T220" s="300">
        <f t="shared" si="87"/>
        <v>0</v>
      </c>
      <c r="U220" s="300">
        <f t="shared" si="88"/>
        <v>0</v>
      </c>
      <c r="V220" s="300">
        <f t="shared" si="89"/>
        <v>0</v>
      </c>
      <c r="W220" s="300">
        <f t="shared" si="90"/>
        <v>0</v>
      </c>
      <c r="Y220" s="3">
        <f t="shared" si="91"/>
        <v>0</v>
      </c>
      <c r="Z220" s="3">
        <f t="shared" si="92"/>
        <v>0</v>
      </c>
      <c r="AA220" s="3">
        <f t="shared" si="93"/>
        <v>0</v>
      </c>
      <c r="AB220" s="3">
        <f t="shared" si="94"/>
        <v>0</v>
      </c>
      <c r="AC220" s="3">
        <f t="shared" si="95"/>
        <v>0</v>
      </c>
      <c r="AE220" s="298">
        <f t="shared" si="96"/>
        <v>0</v>
      </c>
      <c r="AF220" s="298">
        <f t="shared" si="97"/>
        <v>0</v>
      </c>
      <c r="AG220" s="298">
        <f t="shared" si="98"/>
        <v>0</v>
      </c>
      <c r="AH220" s="298">
        <f t="shared" si="99"/>
        <v>0</v>
      </c>
      <c r="AI220" s="298">
        <f t="shared" si="100"/>
        <v>0</v>
      </c>
    </row>
    <row r="221" spans="1:35" ht="15" x14ac:dyDescent="0.25">
      <c r="A221" s="181">
        <v>7</v>
      </c>
      <c r="B221" s="264" t="s">
        <v>304</v>
      </c>
      <c r="C221" s="377" t="str">
        <f>VLOOKUP(B221,Valores!$A$2:$F$300,5,FALSE)</f>
        <v>m</v>
      </c>
      <c r="D221" s="331">
        <f>IF(SE!$N$35=345,$P221,0)</f>
        <v>0</v>
      </c>
      <c r="E221" s="200">
        <f>VLOOKUP($B221,Valores!$A$2:$G$300,6,FALSE)*VLOOKUP($E$214,Regional!$A$2:$B$7,2,FALSE)*VLOOKUP(VLOOKUP($B221,Indices_Poder!$B$5:$E$300,3,FALSE),Indices_Poder!$G$6:$N$27,4,FALSE)</f>
        <v>68.465448816099553</v>
      </c>
      <c r="F221" s="201">
        <f>VLOOKUP($B221,Valores!$A$2:$G$300,6,FALSE)*VLOOKUP($F$214,Regional!$A$2:$B$7,2,FALSE)*VLOOKUP(VLOOKUP($B221,Indices_Poder!$B$5:$E$300,3,FALSE),Indices_Poder!$G$6:$N$27,4,FALSE)</f>
        <v>65.801213079453305</v>
      </c>
      <c r="G221" s="201">
        <f>VLOOKUP($B221,Valores!$A$2:$G$300,6,FALSE)*VLOOKUP($G$214,Regional!$A$2:$B$7,2,FALSE)*VLOOKUP(VLOOKUP($B221,Indices_Poder!$B$5:$E$300,3,FALSE),Indices_Poder!$G$6:$N$27,4,FALSE)</f>
        <v>69.445941663342452</v>
      </c>
      <c r="H221" s="201">
        <f>VLOOKUP($B221,Valores!$A$2:$G$300,6,FALSE)*VLOOKUP($H$214,Regional!$A$2:$B$7,2,FALSE)*VLOOKUP(VLOOKUP($B221,Indices_Poder!$B$5:$E$300,3,FALSE),Indices_Poder!$G$6:$N$27,4,FALSE)</f>
        <v>68.012393500476975</v>
      </c>
      <c r="I221" s="201">
        <f>VLOOKUP($B221,Valores!$A$2:$G$300,6,FALSE)*VLOOKUP($I$214,Regional!$A$2:$B$7,2,FALSE)*VLOOKUP(VLOOKUP($B221,Indices_Poder!$B$5:$E$300,3,FALSE),Indices_Poder!$G$6:$N$27,4,FALSE)</f>
        <v>68.607451228458871</v>
      </c>
      <c r="J221" s="200">
        <f t="shared" si="85"/>
        <v>0</v>
      </c>
      <c r="K221" s="201">
        <f t="shared" si="85"/>
        <v>0</v>
      </c>
      <c r="L221" s="201">
        <f t="shared" si="85"/>
        <v>0</v>
      </c>
      <c r="M221" s="201">
        <f t="shared" si="85"/>
        <v>0</v>
      </c>
      <c r="N221" s="202">
        <f t="shared" si="85"/>
        <v>0</v>
      </c>
      <c r="O221" s="214"/>
      <c r="P221" s="203">
        <v>0</v>
      </c>
      <c r="Q221" s="313">
        <f>VLOOKUP(B221,Valores!$A$2:$P$300,14,FALSE)</f>
        <v>1</v>
      </c>
      <c r="R221" s="313" t="str">
        <f>VLOOKUP(B221,Valores!$A$2:$P$300,15,FALSE)</f>
        <v>Rateio</v>
      </c>
      <c r="S221" s="300">
        <f t="shared" si="86"/>
        <v>0</v>
      </c>
      <c r="T221" s="300">
        <f t="shared" si="87"/>
        <v>0</v>
      </c>
      <c r="U221" s="300">
        <f t="shared" si="88"/>
        <v>0</v>
      </c>
      <c r="V221" s="300">
        <f t="shared" si="89"/>
        <v>0</v>
      </c>
      <c r="W221" s="300">
        <f t="shared" si="90"/>
        <v>0</v>
      </c>
      <c r="Y221" s="3">
        <f t="shared" si="91"/>
        <v>0</v>
      </c>
      <c r="Z221" s="3">
        <f t="shared" si="92"/>
        <v>0</v>
      </c>
      <c r="AA221" s="3">
        <f t="shared" si="93"/>
        <v>0</v>
      </c>
      <c r="AB221" s="3">
        <f t="shared" si="94"/>
        <v>0</v>
      </c>
      <c r="AC221" s="3">
        <f t="shared" si="95"/>
        <v>0</v>
      </c>
      <c r="AE221" s="298">
        <f t="shared" si="96"/>
        <v>0</v>
      </c>
      <c r="AF221" s="298">
        <f t="shared" si="97"/>
        <v>0</v>
      </c>
      <c r="AG221" s="298">
        <f t="shared" si="98"/>
        <v>0</v>
      </c>
      <c r="AH221" s="298">
        <f t="shared" si="99"/>
        <v>0</v>
      </c>
      <c r="AI221" s="298">
        <f t="shared" si="100"/>
        <v>0</v>
      </c>
    </row>
    <row r="222" spans="1:35" ht="15" x14ac:dyDescent="0.25">
      <c r="A222" s="181">
        <v>8</v>
      </c>
      <c r="B222" s="264" t="s">
        <v>305</v>
      </c>
      <c r="C222" s="377" t="str">
        <f>VLOOKUP(B222,Valores!$A$2:$F$300,5,FALSE)</f>
        <v>m</v>
      </c>
      <c r="D222" s="331">
        <f>IF(SE!$N$35=345,$P222,0)</f>
        <v>0</v>
      </c>
      <c r="E222" s="200">
        <f>VLOOKUP($B222,Valores!$A$2:$G$300,6,FALSE)*VLOOKUP($E$214,Regional!$A$2:$B$7,2,FALSE)*VLOOKUP(VLOOKUP($B222,Indices_Poder!$B$5:$E$300,3,FALSE),Indices_Poder!$G$6:$N$27,4,FALSE)</f>
        <v>68.465448816099553</v>
      </c>
      <c r="F222" s="201">
        <f>VLOOKUP($B222,Valores!$A$2:$G$300,6,FALSE)*VLOOKUP($F$214,Regional!$A$2:$B$7,2,FALSE)*VLOOKUP(VLOOKUP($B222,Indices_Poder!$B$5:$E$300,3,FALSE),Indices_Poder!$G$6:$N$27,4,FALSE)</f>
        <v>65.801213079453305</v>
      </c>
      <c r="G222" s="201">
        <f>VLOOKUP($B222,Valores!$A$2:$G$300,6,FALSE)*VLOOKUP($G$214,Regional!$A$2:$B$7,2,FALSE)*VLOOKUP(VLOOKUP($B222,Indices_Poder!$B$5:$E$300,3,FALSE),Indices_Poder!$G$6:$N$27,4,FALSE)</f>
        <v>69.445941663342452</v>
      </c>
      <c r="H222" s="201">
        <f>VLOOKUP($B222,Valores!$A$2:$G$300,6,FALSE)*VLOOKUP($H$214,Regional!$A$2:$B$7,2,FALSE)*VLOOKUP(VLOOKUP($B222,Indices_Poder!$B$5:$E$300,3,FALSE),Indices_Poder!$G$6:$N$27,4,FALSE)</f>
        <v>68.012393500476975</v>
      </c>
      <c r="I222" s="201">
        <f>VLOOKUP($B222,Valores!$A$2:$G$300,6,FALSE)*VLOOKUP($I$214,Regional!$A$2:$B$7,2,FALSE)*VLOOKUP(VLOOKUP($B222,Indices_Poder!$B$5:$E$300,3,FALSE),Indices_Poder!$G$6:$N$27,4,FALSE)</f>
        <v>68.607451228458871</v>
      </c>
      <c r="J222" s="200">
        <f t="shared" si="85"/>
        <v>0</v>
      </c>
      <c r="K222" s="201">
        <f t="shared" si="85"/>
        <v>0</v>
      </c>
      <c r="L222" s="201">
        <f t="shared" si="85"/>
        <v>0</v>
      </c>
      <c r="M222" s="201">
        <f t="shared" si="85"/>
        <v>0</v>
      </c>
      <c r="N222" s="202">
        <f t="shared" si="85"/>
        <v>0</v>
      </c>
      <c r="O222" s="214"/>
      <c r="P222" s="203">
        <v>0</v>
      </c>
      <c r="Q222" s="313">
        <f>VLOOKUP(B222,Valores!$A$2:$P$300,14,FALSE)</f>
        <v>1</v>
      </c>
      <c r="R222" s="313" t="str">
        <f>VLOOKUP(B222,Valores!$A$2:$P$300,15,FALSE)</f>
        <v>Rateio</v>
      </c>
      <c r="S222" s="300">
        <f t="shared" si="86"/>
        <v>0</v>
      </c>
      <c r="T222" s="300">
        <f t="shared" si="87"/>
        <v>0</v>
      </c>
      <c r="U222" s="300">
        <f t="shared" si="88"/>
        <v>0</v>
      </c>
      <c r="V222" s="300">
        <f t="shared" si="89"/>
        <v>0</v>
      </c>
      <c r="W222" s="300">
        <f t="shared" si="90"/>
        <v>0</v>
      </c>
      <c r="Y222" s="3">
        <f t="shared" si="91"/>
        <v>0</v>
      </c>
      <c r="Z222" s="3">
        <f t="shared" si="92"/>
        <v>0</v>
      </c>
      <c r="AA222" s="3">
        <f t="shared" si="93"/>
        <v>0</v>
      </c>
      <c r="AB222" s="3">
        <f t="shared" si="94"/>
        <v>0</v>
      </c>
      <c r="AC222" s="3">
        <f t="shared" si="95"/>
        <v>0</v>
      </c>
      <c r="AE222" s="298">
        <f t="shared" si="96"/>
        <v>0</v>
      </c>
      <c r="AF222" s="298">
        <f t="shared" si="97"/>
        <v>0</v>
      </c>
      <c r="AG222" s="298">
        <f t="shared" si="98"/>
        <v>0</v>
      </c>
      <c r="AH222" s="298">
        <f t="shared" si="99"/>
        <v>0</v>
      </c>
      <c r="AI222" s="298">
        <f t="shared" si="100"/>
        <v>0</v>
      </c>
    </row>
    <row r="223" spans="1:35" ht="15" x14ac:dyDescent="0.25">
      <c r="A223" s="181">
        <v>9</v>
      </c>
      <c r="B223" s="264" t="s">
        <v>306</v>
      </c>
      <c r="C223" s="377" t="str">
        <f>VLOOKUP(B223,Valores!$A$2:$F$300,5,FALSE)</f>
        <v>m</v>
      </c>
      <c r="D223" s="331">
        <f>IF(SE!$N$35=345,$P223,0)</f>
        <v>0</v>
      </c>
      <c r="E223" s="200">
        <f>VLOOKUP($B223,Valores!$A$2:$G$300,6,FALSE)*VLOOKUP($E$214,Regional!$A$2:$B$7,2,FALSE)*VLOOKUP(VLOOKUP($B223,Indices_Poder!$B$5:$E$300,3,FALSE),Indices_Poder!$G$6:$N$27,4,FALSE)</f>
        <v>68.465448816099553</v>
      </c>
      <c r="F223" s="201">
        <f>VLOOKUP($B223,Valores!$A$2:$G$300,6,FALSE)*VLOOKUP($F$214,Regional!$A$2:$B$7,2,FALSE)*VLOOKUP(VLOOKUP($B223,Indices_Poder!$B$5:$E$300,3,FALSE),Indices_Poder!$G$6:$N$27,4,FALSE)</f>
        <v>65.801213079453305</v>
      </c>
      <c r="G223" s="201">
        <f>VLOOKUP($B223,Valores!$A$2:$G$300,6,FALSE)*VLOOKUP($G$214,Regional!$A$2:$B$7,2,FALSE)*VLOOKUP(VLOOKUP($B223,Indices_Poder!$B$5:$E$300,3,FALSE),Indices_Poder!$G$6:$N$27,4,FALSE)</f>
        <v>69.445941663342452</v>
      </c>
      <c r="H223" s="201">
        <f>VLOOKUP($B223,Valores!$A$2:$G$300,6,FALSE)*VLOOKUP($H$214,Regional!$A$2:$B$7,2,FALSE)*VLOOKUP(VLOOKUP($B223,Indices_Poder!$B$5:$E$300,3,FALSE),Indices_Poder!$G$6:$N$27,4,FALSE)</f>
        <v>68.012393500476975</v>
      </c>
      <c r="I223" s="201">
        <f>VLOOKUP($B223,Valores!$A$2:$G$300,6,FALSE)*VLOOKUP($I$214,Regional!$A$2:$B$7,2,FALSE)*VLOOKUP(VLOOKUP($B223,Indices_Poder!$B$5:$E$300,3,FALSE),Indices_Poder!$G$6:$N$27,4,FALSE)</f>
        <v>68.607451228458871</v>
      </c>
      <c r="J223" s="200">
        <f t="shared" si="85"/>
        <v>0</v>
      </c>
      <c r="K223" s="201">
        <f t="shared" si="85"/>
        <v>0</v>
      </c>
      <c r="L223" s="201">
        <f t="shared" si="85"/>
        <v>0</v>
      </c>
      <c r="M223" s="201">
        <f t="shared" si="85"/>
        <v>0</v>
      </c>
      <c r="N223" s="202">
        <f t="shared" si="85"/>
        <v>0</v>
      </c>
      <c r="O223" s="214"/>
      <c r="P223" s="203">
        <v>0</v>
      </c>
      <c r="Q223" s="313">
        <f>VLOOKUP(B223,Valores!$A$2:$P$300,14,FALSE)</f>
        <v>1</v>
      </c>
      <c r="R223" s="313" t="str">
        <f>VLOOKUP(B223,Valores!$A$2:$P$300,15,FALSE)</f>
        <v>Rateio</v>
      </c>
      <c r="S223" s="300">
        <f t="shared" si="86"/>
        <v>0</v>
      </c>
      <c r="T223" s="300">
        <f t="shared" si="87"/>
        <v>0</v>
      </c>
      <c r="U223" s="300">
        <f t="shared" si="88"/>
        <v>0</v>
      </c>
      <c r="V223" s="300">
        <f t="shared" si="89"/>
        <v>0</v>
      </c>
      <c r="W223" s="300">
        <f t="shared" si="90"/>
        <v>0</v>
      </c>
      <c r="Y223" s="3">
        <f t="shared" si="91"/>
        <v>0</v>
      </c>
      <c r="Z223" s="3">
        <f t="shared" si="92"/>
        <v>0</v>
      </c>
      <c r="AA223" s="3">
        <f t="shared" si="93"/>
        <v>0</v>
      </c>
      <c r="AB223" s="3">
        <f t="shared" si="94"/>
        <v>0</v>
      </c>
      <c r="AC223" s="3">
        <f t="shared" si="95"/>
        <v>0</v>
      </c>
      <c r="AE223" s="298">
        <f t="shared" si="96"/>
        <v>0</v>
      </c>
      <c r="AF223" s="298">
        <f t="shared" si="97"/>
        <v>0</v>
      </c>
      <c r="AG223" s="298">
        <f t="shared" si="98"/>
        <v>0</v>
      </c>
      <c r="AH223" s="298">
        <f t="shared" si="99"/>
        <v>0</v>
      </c>
      <c r="AI223" s="298">
        <f t="shared" si="100"/>
        <v>0</v>
      </c>
    </row>
    <row r="224" spans="1:35" ht="15" x14ac:dyDescent="0.25">
      <c r="A224" s="181">
        <v>10</v>
      </c>
      <c r="B224" s="264" t="s">
        <v>307</v>
      </c>
      <c r="C224" s="377" t="str">
        <f>VLOOKUP(B224,Valores!$A$2:$F$300,5,FALSE)</f>
        <v>m</v>
      </c>
      <c r="D224" s="331">
        <f>IF(SE!$N$35=345,$P224,0)</f>
        <v>0</v>
      </c>
      <c r="E224" s="200">
        <f>VLOOKUP($B224,Valores!$A$2:$G$300,6,FALSE)*VLOOKUP($E$214,Regional!$A$2:$B$7,2,FALSE)*VLOOKUP(VLOOKUP($B224,Indices_Poder!$B$5:$E$300,3,FALSE),Indices_Poder!$G$6:$N$27,4,FALSE)</f>
        <v>68.465448816099553</v>
      </c>
      <c r="F224" s="201">
        <f>VLOOKUP($B224,Valores!$A$2:$G$300,6,FALSE)*VLOOKUP($F$214,Regional!$A$2:$B$7,2,FALSE)*VLOOKUP(VLOOKUP($B224,Indices_Poder!$B$5:$E$300,3,FALSE),Indices_Poder!$G$6:$N$27,4,FALSE)</f>
        <v>65.801213079453305</v>
      </c>
      <c r="G224" s="201">
        <f>VLOOKUP($B224,Valores!$A$2:$G$300,6,FALSE)*VLOOKUP($G$214,Regional!$A$2:$B$7,2,FALSE)*VLOOKUP(VLOOKUP($B224,Indices_Poder!$B$5:$E$300,3,FALSE),Indices_Poder!$G$6:$N$27,4,FALSE)</f>
        <v>69.445941663342452</v>
      </c>
      <c r="H224" s="201">
        <f>VLOOKUP($B224,Valores!$A$2:$G$300,6,FALSE)*VLOOKUP($H$214,Regional!$A$2:$B$7,2,FALSE)*VLOOKUP(VLOOKUP($B224,Indices_Poder!$B$5:$E$300,3,FALSE),Indices_Poder!$G$6:$N$27,4,FALSE)</f>
        <v>68.012393500476975</v>
      </c>
      <c r="I224" s="201">
        <f>VLOOKUP($B224,Valores!$A$2:$G$300,6,FALSE)*VLOOKUP($I$214,Regional!$A$2:$B$7,2,FALSE)*VLOOKUP(VLOOKUP($B224,Indices_Poder!$B$5:$E$300,3,FALSE),Indices_Poder!$G$6:$N$27,4,FALSE)</f>
        <v>68.607451228458871</v>
      </c>
      <c r="J224" s="200">
        <f t="shared" si="85"/>
        <v>0</v>
      </c>
      <c r="K224" s="201">
        <f t="shared" si="85"/>
        <v>0</v>
      </c>
      <c r="L224" s="201">
        <f t="shared" si="85"/>
        <v>0</v>
      </c>
      <c r="M224" s="201">
        <f t="shared" si="85"/>
        <v>0</v>
      </c>
      <c r="N224" s="202">
        <f t="shared" si="85"/>
        <v>0</v>
      </c>
      <c r="O224" s="214"/>
      <c r="P224" s="203">
        <v>1500</v>
      </c>
      <c r="Q224" s="313">
        <f>VLOOKUP(B224,Valores!$A$2:$P$300,14,FALSE)</f>
        <v>1</v>
      </c>
      <c r="R224" s="313" t="str">
        <f>VLOOKUP(B224,Valores!$A$2:$P$300,15,FALSE)</f>
        <v>Rateio</v>
      </c>
      <c r="S224" s="300">
        <f t="shared" si="86"/>
        <v>0</v>
      </c>
      <c r="T224" s="300">
        <f t="shared" si="87"/>
        <v>0</v>
      </c>
      <c r="U224" s="300">
        <f t="shared" si="88"/>
        <v>0</v>
      </c>
      <c r="V224" s="300">
        <f t="shared" si="89"/>
        <v>0</v>
      </c>
      <c r="W224" s="300">
        <f t="shared" si="90"/>
        <v>0</v>
      </c>
      <c r="Y224" s="3">
        <f t="shared" si="91"/>
        <v>0</v>
      </c>
      <c r="Z224" s="3">
        <f t="shared" si="92"/>
        <v>0</v>
      </c>
      <c r="AA224" s="3">
        <f t="shared" si="93"/>
        <v>0</v>
      </c>
      <c r="AB224" s="3">
        <f t="shared" si="94"/>
        <v>0</v>
      </c>
      <c r="AC224" s="3">
        <f t="shared" si="95"/>
        <v>0</v>
      </c>
      <c r="AE224" s="298">
        <f t="shared" si="96"/>
        <v>0</v>
      </c>
      <c r="AF224" s="298">
        <f t="shared" si="97"/>
        <v>0</v>
      </c>
      <c r="AG224" s="298">
        <f t="shared" si="98"/>
        <v>0</v>
      </c>
      <c r="AH224" s="298">
        <f t="shared" si="99"/>
        <v>0</v>
      </c>
      <c r="AI224" s="298">
        <f t="shared" si="100"/>
        <v>0</v>
      </c>
    </row>
    <row r="225" spans="1:35" ht="15" x14ac:dyDescent="0.25">
      <c r="A225" s="181">
        <v>11</v>
      </c>
      <c r="B225" s="264" t="s">
        <v>102</v>
      </c>
      <c r="C225" s="377" t="str">
        <f>VLOOKUP(B225,Valores!$A$2:$F$300,5,FALSE)</f>
        <v>m</v>
      </c>
      <c r="D225" s="331">
        <f>IF(SE!$N$35=345,$P225,0)</f>
        <v>0</v>
      </c>
      <c r="E225" s="200">
        <f>VLOOKUP($B225,Valores!$A$2:$G$300,6,FALSE)*VLOOKUP($E$214,Regional!$A$2:$B$7,2,FALSE)*VLOOKUP(VLOOKUP($B225,Indices_Poder!$B$5:$E$300,3,FALSE),Indices_Poder!$G$6:$N$27,4,FALSE)</f>
        <v>7.870619850838354</v>
      </c>
      <c r="F225" s="201">
        <f>VLOOKUP($B225,Valores!$A$2:$G$300,6,FALSE)*VLOOKUP($F$214,Regional!$A$2:$B$7,2,FALSE)*VLOOKUP(VLOOKUP($B225,Indices_Poder!$B$5:$E$300,3,FALSE),Indices_Poder!$G$6:$N$27,4,FALSE)</f>
        <v>7.5643458536798063</v>
      </c>
      <c r="G225" s="201">
        <f>VLOOKUP($B225,Valores!$A$2:$G$300,6,FALSE)*VLOOKUP($G$214,Regional!$A$2:$B$7,2,FALSE)*VLOOKUP(VLOOKUP($B225,Indices_Poder!$B$5:$E$300,3,FALSE),Indices_Poder!$G$6:$N$27,4,FALSE)</f>
        <v>7.9833349005540644</v>
      </c>
      <c r="H225" s="201">
        <f>VLOOKUP($B225,Valores!$A$2:$G$300,6,FALSE)*VLOOKUP($H$214,Regional!$A$2:$B$7,2,FALSE)*VLOOKUP(VLOOKUP($B225,Indices_Poder!$B$5:$E$300,3,FALSE),Indices_Poder!$G$6:$N$27,4,FALSE)</f>
        <v>7.8185377244179923</v>
      </c>
      <c r="I225" s="201">
        <f>VLOOKUP($B225,Valores!$A$2:$G$300,6,FALSE)*VLOOKUP($I$214,Regional!$A$2:$B$7,2,FALSE)*VLOOKUP(VLOOKUP($B225,Indices_Poder!$B$5:$E$300,3,FALSE),Indices_Poder!$G$6:$N$27,4,FALSE)</f>
        <v>7.8869440994178719</v>
      </c>
      <c r="J225" s="200">
        <f t="shared" si="85"/>
        <v>0</v>
      </c>
      <c r="K225" s="201">
        <f t="shared" si="85"/>
        <v>0</v>
      </c>
      <c r="L225" s="201">
        <f t="shared" si="85"/>
        <v>0</v>
      </c>
      <c r="M225" s="201">
        <f t="shared" si="85"/>
        <v>0</v>
      </c>
      <c r="N225" s="202">
        <f t="shared" si="85"/>
        <v>0</v>
      </c>
      <c r="O225" s="214"/>
      <c r="P225" s="203">
        <v>13234</v>
      </c>
      <c r="Q225" s="313">
        <f>VLOOKUP(B225,Valores!$A$2:$P$300,14,FALSE)</f>
        <v>1</v>
      </c>
      <c r="R225" s="313" t="str">
        <f>VLOOKUP(B225,Valores!$A$2:$P$300,15,FALSE)</f>
        <v>Rateio</v>
      </c>
      <c r="S225" s="300">
        <f t="shared" si="86"/>
        <v>0</v>
      </c>
      <c r="T225" s="300">
        <f t="shared" si="87"/>
        <v>0</v>
      </c>
      <c r="U225" s="300">
        <f t="shared" si="88"/>
        <v>0</v>
      </c>
      <c r="V225" s="300">
        <f t="shared" si="89"/>
        <v>0</v>
      </c>
      <c r="W225" s="300">
        <f t="shared" si="90"/>
        <v>0</v>
      </c>
      <c r="Y225" s="3">
        <f t="shared" si="91"/>
        <v>0</v>
      </c>
      <c r="Z225" s="3">
        <f t="shared" si="92"/>
        <v>0</v>
      </c>
      <c r="AA225" s="3">
        <f t="shared" si="93"/>
        <v>0</v>
      </c>
      <c r="AB225" s="3">
        <f t="shared" si="94"/>
        <v>0</v>
      </c>
      <c r="AC225" s="3">
        <f t="shared" si="95"/>
        <v>0</v>
      </c>
      <c r="AE225" s="298">
        <f t="shared" si="96"/>
        <v>0</v>
      </c>
      <c r="AF225" s="298">
        <f t="shared" si="97"/>
        <v>0</v>
      </c>
      <c r="AG225" s="298">
        <f t="shared" si="98"/>
        <v>0</v>
      </c>
      <c r="AH225" s="298">
        <f t="shared" si="99"/>
        <v>0</v>
      </c>
      <c r="AI225" s="298">
        <f t="shared" si="100"/>
        <v>0</v>
      </c>
    </row>
    <row r="226" spans="1:35" ht="15" x14ac:dyDescent="0.25">
      <c r="A226" s="181">
        <v>12</v>
      </c>
      <c r="B226" s="264" t="s">
        <v>101</v>
      </c>
      <c r="C226" s="377" t="str">
        <f>VLOOKUP(B226,Valores!$A$2:$F$300,5,FALSE)</f>
        <v>m</v>
      </c>
      <c r="D226" s="331">
        <f>IF(SE!$N$35=345,$P226,0)</f>
        <v>0</v>
      </c>
      <c r="E226" s="200">
        <f>VLOOKUP($B226,Valores!$A$2:$G$300,6,FALSE)*VLOOKUP($E$214,Regional!$A$2:$B$7,2,FALSE)*VLOOKUP(VLOOKUP($B226,Indices_Poder!$B$5:$E$300,3,FALSE),Indices_Poder!$G$6:$N$27,4,FALSE)</f>
        <v>7.870619850838354</v>
      </c>
      <c r="F226" s="201">
        <f>VLOOKUP($B226,Valores!$A$2:$G$300,6,FALSE)*VLOOKUP($F$214,Regional!$A$2:$B$7,2,FALSE)*VLOOKUP(VLOOKUP($B226,Indices_Poder!$B$5:$E$300,3,FALSE),Indices_Poder!$G$6:$N$27,4,FALSE)</f>
        <v>7.5643458536798063</v>
      </c>
      <c r="G226" s="201">
        <f>VLOOKUP($B226,Valores!$A$2:$G$300,6,FALSE)*VLOOKUP($G$214,Regional!$A$2:$B$7,2,FALSE)*VLOOKUP(VLOOKUP($B226,Indices_Poder!$B$5:$E$300,3,FALSE),Indices_Poder!$G$6:$N$27,4,FALSE)</f>
        <v>7.9833349005540644</v>
      </c>
      <c r="H226" s="201">
        <f>VLOOKUP($B226,Valores!$A$2:$G$300,6,FALSE)*VLOOKUP($H$214,Regional!$A$2:$B$7,2,FALSE)*VLOOKUP(VLOOKUP($B226,Indices_Poder!$B$5:$E$300,3,FALSE),Indices_Poder!$G$6:$N$27,4,FALSE)</f>
        <v>7.8185377244179923</v>
      </c>
      <c r="I226" s="201">
        <f>VLOOKUP($B226,Valores!$A$2:$G$300,6,FALSE)*VLOOKUP($I$214,Regional!$A$2:$B$7,2,FALSE)*VLOOKUP(VLOOKUP($B226,Indices_Poder!$B$5:$E$300,3,FALSE),Indices_Poder!$G$6:$N$27,4,FALSE)</f>
        <v>7.8869440994178719</v>
      </c>
      <c r="J226" s="200">
        <f t="shared" si="85"/>
        <v>0</v>
      </c>
      <c r="K226" s="201">
        <f t="shared" si="85"/>
        <v>0</v>
      </c>
      <c r="L226" s="201">
        <f t="shared" si="85"/>
        <v>0</v>
      </c>
      <c r="M226" s="201">
        <f t="shared" si="85"/>
        <v>0</v>
      </c>
      <c r="N226" s="202">
        <f t="shared" si="85"/>
        <v>0</v>
      </c>
      <c r="O226" s="214"/>
      <c r="P226" s="203">
        <v>42075</v>
      </c>
      <c r="Q226" s="313">
        <f>VLOOKUP(B226,Valores!$A$2:$P$300,14,FALSE)</f>
        <v>1</v>
      </c>
      <c r="R226" s="313" t="str">
        <f>VLOOKUP(B226,Valores!$A$2:$P$300,15,FALSE)</f>
        <v>Rateio</v>
      </c>
      <c r="S226" s="300">
        <f t="shared" si="86"/>
        <v>0</v>
      </c>
      <c r="T226" s="300">
        <f t="shared" si="87"/>
        <v>0</v>
      </c>
      <c r="U226" s="300">
        <f t="shared" si="88"/>
        <v>0</v>
      </c>
      <c r="V226" s="300">
        <f t="shared" si="89"/>
        <v>0</v>
      </c>
      <c r="W226" s="300">
        <f t="shared" si="90"/>
        <v>0</v>
      </c>
      <c r="Y226" s="3">
        <f t="shared" si="91"/>
        <v>0</v>
      </c>
      <c r="Z226" s="3">
        <f t="shared" si="92"/>
        <v>0</v>
      </c>
      <c r="AA226" s="3">
        <f t="shared" si="93"/>
        <v>0</v>
      </c>
      <c r="AB226" s="3">
        <f t="shared" si="94"/>
        <v>0</v>
      </c>
      <c r="AC226" s="3">
        <f t="shared" si="95"/>
        <v>0</v>
      </c>
      <c r="AE226" s="298">
        <f t="shared" si="96"/>
        <v>0</v>
      </c>
      <c r="AF226" s="298">
        <f t="shared" si="97"/>
        <v>0</v>
      </c>
      <c r="AG226" s="298">
        <f t="shared" si="98"/>
        <v>0</v>
      </c>
      <c r="AH226" s="298">
        <f t="shared" si="99"/>
        <v>0</v>
      </c>
      <c r="AI226" s="298">
        <f t="shared" si="100"/>
        <v>0</v>
      </c>
    </row>
    <row r="227" spans="1:35" ht="15" x14ac:dyDescent="0.25">
      <c r="A227" s="181">
        <v>13</v>
      </c>
      <c r="B227" s="264" t="s">
        <v>12</v>
      </c>
      <c r="C227" s="377" t="str">
        <f>VLOOKUP(B227,Valores!$A$2:$F$300,5,FALSE)</f>
        <v>m</v>
      </c>
      <c r="D227" s="330">
        <f>P227</f>
        <v>250</v>
      </c>
      <c r="E227" s="200">
        <f>VLOOKUP($B227,Valores!$A$2:$G$300,6,FALSE)*VLOOKUP($E$214,Regional!$A$2:$B$7,2,FALSE)*VLOOKUP(VLOOKUP($B227,Indices_Poder!$B$5:$E$300,3,FALSE),Indices_Poder!$G$6:$N$27,4,FALSE)</f>
        <v>2035.2584654125385</v>
      </c>
      <c r="F227" s="201">
        <f>VLOOKUP($B227,Valores!$A$2:$G$300,6,FALSE)*VLOOKUP($F$214,Regional!$A$2:$B$7,2,FALSE)*VLOOKUP(VLOOKUP($B227,Indices_Poder!$B$5:$E$300,3,FALSE),Indices_Poder!$G$6:$N$27,4,FALSE)</f>
        <v>1956.0592717954976</v>
      </c>
      <c r="G227" s="201">
        <f>VLOOKUP($B227,Valores!$A$2:$G$300,6,FALSE)*VLOOKUP($G$214,Regional!$A$2:$B$7,2,FALSE)*VLOOKUP(VLOOKUP($B227,Indices_Poder!$B$5:$E$300,3,FALSE),Indices_Poder!$G$6:$N$27,4,FALSE)</f>
        <v>2064.4053767690639</v>
      </c>
      <c r="H227" s="201">
        <f>VLOOKUP($B227,Valores!$A$2:$G$300,6,FALSE)*VLOOKUP($H$214,Regional!$A$2:$B$7,2,FALSE)*VLOOKUP(VLOOKUP($B227,Indices_Poder!$B$5:$E$300,3,FALSE),Indices_Poder!$G$6:$N$27,4,FALSE)</f>
        <v>2021.7905822340065</v>
      </c>
      <c r="I227" s="201">
        <f>VLOOKUP($B227,Valores!$A$2:$G$300,6,FALSE)*VLOOKUP($I$214,Regional!$A$2:$B$7,2,FALSE)*VLOOKUP(VLOOKUP($B227,Indices_Poder!$B$5:$E$300,3,FALSE),Indices_Poder!$G$6:$N$27,4,FALSE)</f>
        <v>2039.4797422296904</v>
      </c>
      <c r="J227" s="200">
        <f t="shared" si="85"/>
        <v>508814.61635313462</v>
      </c>
      <c r="K227" s="201">
        <f t="shared" si="85"/>
        <v>489014.81794887438</v>
      </c>
      <c r="L227" s="201">
        <f t="shared" si="85"/>
        <v>516101.344192266</v>
      </c>
      <c r="M227" s="201">
        <f t="shared" si="85"/>
        <v>505447.64555850159</v>
      </c>
      <c r="N227" s="202">
        <f t="shared" si="85"/>
        <v>509869.93555742258</v>
      </c>
      <c r="O227" s="214"/>
      <c r="P227" s="203">
        <v>250</v>
      </c>
      <c r="Q227" s="313">
        <f>VLOOKUP(B227,Valores!$A$2:$P$300,14,FALSE)</f>
        <v>1</v>
      </c>
      <c r="R227" s="313" t="str">
        <f>VLOOKUP(B227,Valores!$A$2:$P$300,15,FALSE)</f>
        <v>Rateio</v>
      </c>
      <c r="S227" s="300">
        <f t="shared" si="86"/>
        <v>0</v>
      </c>
      <c r="T227" s="300">
        <f t="shared" si="87"/>
        <v>0</v>
      </c>
      <c r="U227" s="300">
        <f t="shared" si="88"/>
        <v>0</v>
      </c>
      <c r="V227" s="300">
        <f t="shared" si="89"/>
        <v>0</v>
      </c>
      <c r="W227" s="300">
        <f t="shared" si="90"/>
        <v>0</v>
      </c>
      <c r="Y227" s="3">
        <f t="shared" si="91"/>
        <v>508814.61635313462</v>
      </c>
      <c r="Z227" s="3">
        <f t="shared" si="92"/>
        <v>489014.81794887438</v>
      </c>
      <c r="AA227" s="3">
        <f t="shared" si="93"/>
        <v>516101.344192266</v>
      </c>
      <c r="AB227" s="3">
        <f t="shared" si="94"/>
        <v>505447.64555850159</v>
      </c>
      <c r="AC227" s="3">
        <f t="shared" si="95"/>
        <v>509869.93555742258</v>
      </c>
      <c r="AE227" s="298">
        <f t="shared" si="96"/>
        <v>508814.61635313462</v>
      </c>
      <c r="AF227" s="298">
        <f t="shared" si="97"/>
        <v>489014.81794887438</v>
      </c>
      <c r="AG227" s="298">
        <f t="shared" si="98"/>
        <v>516101.344192266</v>
      </c>
      <c r="AH227" s="298">
        <f t="shared" si="99"/>
        <v>505447.64555850159</v>
      </c>
      <c r="AI227" s="298">
        <f t="shared" si="100"/>
        <v>509869.93555742258</v>
      </c>
    </row>
    <row r="228" spans="1:35" ht="15" x14ac:dyDescent="0.25">
      <c r="A228" s="181">
        <v>14</v>
      </c>
      <c r="B228" s="264" t="s">
        <v>95</v>
      </c>
      <c r="C228" s="377" t="str">
        <f>VLOOKUP(B228,Valores!$A$2:$F$300,5,FALSE)</f>
        <v>m²</v>
      </c>
      <c r="D228" s="331">
        <f>IF(SE!$N$35=345,$P228,0)</f>
        <v>0</v>
      </c>
      <c r="E228" s="200">
        <f>VLOOKUP($B228,Valores!$A$2:$G$300,6,FALSE)*VLOOKUP($E$214,Regional!$A$2:$B$7,2,FALSE)*VLOOKUP(VLOOKUP($B228,Indices_Poder!$B$5:$E$300,3,FALSE),Indices_Poder!$G$6:$N$27,4,FALSE)</f>
        <v>2982.4053989601366</v>
      </c>
      <c r="F228" s="201">
        <f>VLOOKUP($B228,Valores!$A$2:$G$300,6,FALSE)*VLOOKUP($F$214,Regional!$A$2:$B$7,2,FALSE)*VLOOKUP(VLOOKUP($B228,Indices_Poder!$B$5:$E$300,3,FALSE),Indices_Poder!$G$6:$N$27,4,FALSE)</f>
        <v>2866.3493271388729</v>
      </c>
      <c r="G228" s="201">
        <f>VLOOKUP($B228,Valores!$A$2:$G$300,6,FALSE)*VLOOKUP($G$214,Regional!$A$2:$B$7,2,FALSE)*VLOOKUP(VLOOKUP($B228,Indices_Poder!$B$5:$E$300,3,FALSE),Indices_Poder!$G$6:$N$27,4,FALSE)</f>
        <v>3025.1163898588252</v>
      </c>
      <c r="H228" s="201">
        <f>VLOOKUP($B228,Valores!$A$2:$G$300,6,FALSE)*VLOOKUP($H$214,Regional!$A$2:$B$7,2,FALSE)*VLOOKUP(VLOOKUP($B228,Indices_Poder!$B$5:$E$300,3,FALSE),Indices_Poder!$G$6:$N$27,4,FALSE)</f>
        <v>2962.6699755793638</v>
      </c>
      <c r="I228" s="201">
        <f>VLOOKUP($B228,Valores!$A$2:$G$300,6,FALSE)*VLOOKUP($I$214,Regional!$A$2:$B$7,2,FALSE)*VLOOKUP(VLOOKUP($B228,Indices_Poder!$B$5:$E$300,3,FALSE),Indices_Poder!$G$6:$N$27,4,FALSE)</f>
        <v>2988.5911286764986</v>
      </c>
      <c r="J228" s="200">
        <f t="shared" si="85"/>
        <v>0</v>
      </c>
      <c r="K228" s="201">
        <f t="shared" si="85"/>
        <v>0</v>
      </c>
      <c r="L228" s="201">
        <f t="shared" si="85"/>
        <v>0</v>
      </c>
      <c r="M228" s="201">
        <f t="shared" si="85"/>
        <v>0</v>
      </c>
      <c r="N228" s="202">
        <f t="shared" si="85"/>
        <v>0</v>
      </c>
      <c r="O228" s="214"/>
      <c r="P228" s="203">
        <v>40</v>
      </c>
      <c r="Q228" s="313">
        <f>VLOOKUP(B228,Valores!$A$2:$P$300,14,FALSE)</f>
        <v>1</v>
      </c>
      <c r="R228" s="313">
        <f>VLOOKUP(B228,Valores!$A$2:$P$300,15,FALSE)</f>
        <v>3.3300000000000003E-2</v>
      </c>
      <c r="S228" s="300">
        <f t="shared" si="86"/>
        <v>0</v>
      </c>
      <c r="T228" s="300">
        <f t="shared" si="87"/>
        <v>0</v>
      </c>
      <c r="U228" s="300">
        <f t="shared" si="88"/>
        <v>0</v>
      </c>
      <c r="V228" s="300">
        <f t="shared" si="89"/>
        <v>0</v>
      </c>
      <c r="W228" s="300">
        <f t="shared" si="90"/>
        <v>0</v>
      </c>
      <c r="Y228" s="3">
        <f t="shared" si="91"/>
        <v>0</v>
      </c>
      <c r="Z228" s="3">
        <f t="shared" si="92"/>
        <v>0</v>
      </c>
      <c r="AA228" s="3">
        <f t="shared" si="93"/>
        <v>0</v>
      </c>
      <c r="AB228" s="3">
        <f t="shared" si="94"/>
        <v>0</v>
      </c>
      <c r="AC228" s="3">
        <f t="shared" si="95"/>
        <v>0</v>
      </c>
      <c r="AE228" s="298">
        <f t="shared" si="96"/>
        <v>0</v>
      </c>
      <c r="AF228" s="298">
        <f t="shared" si="97"/>
        <v>0</v>
      </c>
      <c r="AG228" s="298">
        <f t="shared" si="98"/>
        <v>0</v>
      </c>
      <c r="AH228" s="298">
        <f t="shared" si="99"/>
        <v>0</v>
      </c>
      <c r="AI228" s="298">
        <f t="shared" si="100"/>
        <v>0</v>
      </c>
    </row>
    <row r="229" spans="1:35" ht="15" x14ac:dyDescent="0.25">
      <c r="A229" s="181">
        <v>15</v>
      </c>
      <c r="B229" s="264" t="s">
        <v>323</v>
      </c>
      <c r="C229" s="377" t="str">
        <f>VLOOKUP(B229,Valores!$A$2:$F$300,5,FALSE)</f>
        <v>m²</v>
      </c>
      <c r="D229" s="331">
        <f>IF(SE!$N$35=345,$P229,0)</f>
        <v>0</v>
      </c>
      <c r="E229" s="200">
        <f>VLOOKUP($B229,Valores!$A$2:$G$300,6,FALSE)*VLOOKUP($E$214,Regional!$A$2:$B$7,2,FALSE)*VLOOKUP(VLOOKUP($B229,Indices_Poder!$B$5:$E$300,3,FALSE),Indices_Poder!$G$6:$N$27,4,FALSE)</f>
        <v>2982.4053989601366</v>
      </c>
      <c r="F229" s="201">
        <f>VLOOKUP($B229,Valores!$A$2:$G$300,6,FALSE)*VLOOKUP($F$214,Regional!$A$2:$B$7,2,FALSE)*VLOOKUP(VLOOKUP($B229,Indices_Poder!$B$5:$E$300,3,FALSE),Indices_Poder!$G$6:$N$27,4,FALSE)</f>
        <v>2866.3493271388729</v>
      </c>
      <c r="G229" s="201">
        <f>VLOOKUP($B229,Valores!$A$2:$G$300,6,FALSE)*VLOOKUP($G$214,Regional!$A$2:$B$7,2,FALSE)*VLOOKUP(VLOOKUP($B229,Indices_Poder!$B$5:$E$300,3,FALSE),Indices_Poder!$G$6:$N$27,4,FALSE)</f>
        <v>3025.1163898588252</v>
      </c>
      <c r="H229" s="201">
        <f>VLOOKUP($B229,Valores!$A$2:$G$300,6,FALSE)*VLOOKUP($H$214,Regional!$A$2:$B$7,2,FALSE)*VLOOKUP(VLOOKUP($B229,Indices_Poder!$B$5:$E$300,3,FALSE),Indices_Poder!$G$6:$N$27,4,FALSE)</f>
        <v>2962.6699755793638</v>
      </c>
      <c r="I229" s="201">
        <f>VLOOKUP($B229,Valores!$A$2:$G$300,6,FALSE)*VLOOKUP($I$214,Regional!$A$2:$B$7,2,FALSE)*VLOOKUP(VLOOKUP($B229,Indices_Poder!$B$5:$E$300,3,FALSE),Indices_Poder!$G$6:$N$27,4,FALSE)</f>
        <v>2988.5911286764986</v>
      </c>
      <c r="J229" s="200">
        <f t="shared" si="85"/>
        <v>0</v>
      </c>
      <c r="K229" s="201">
        <f t="shared" si="85"/>
        <v>0</v>
      </c>
      <c r="L229" s="201">
        <f t="shared" si="85"/>
        <v>0</v>
      </c>
      <c r="M229" s="201">
        <f t="shared" si="85"/>
        <v>0</v>
      </c>
      <c r="N229" s="202">
        <f t="shared" si="85"/>
        <v>0</v>
      </c>
      <c r="O229" s="214"/>
      <c r="P229" s="203">
        <v>450</v>
      </c>
      <c r="Q229" s="313">
        <f>VLOOKUP(B229,Valores!$A$2:$P$300,14,FALSE)</f>
        <v>1</v>
      </c>
      <c r="R229" s="313">
        <f>VLOOKUP(B229,Valores!$A$2:$P$300,15,FALSE)</f>
        <v>3.3300000000000003E-2</v>
      </c>
      <c r="S229" s="300">
        <f t="shared" si="86"/>
        <v>0</v>
      </c>
      <c r="T229" s="300">
        <f t="shared" si="87"/>
        <v>0</v>
      </c>
      <c r="U229" s="300">
        <f t="shared" si="88"/>
        <v>0</v>
      </c>
      <c r="V229" s="300">
        <f t="shared" si="89"/>
        <v>0</v>
      </c>
      <c r="W229" s="300">
        <f t="shared" si="90"/>
        <v>0</v>
      </c>
      <c r="Y229" s="3">
        <f t="shared" si="91"/>
        <v>0</v>
      </c>
      <c r="Z229" s="3">
        <f t="shared" si="92"/>
        <v>0</v>
      </c>
      <c r="AA229" s="3">
        <f t="shared" si="93"/>
        <v>0</v>
      </c>
      <c r="AB229" s="3">
        <f t="shared" si="94"/>
        <v>0</v>
      </c>
      <c r="AC229" s="3">
        <f t="shared" si="95"/>
        <v>0</v>
      </c>
      <c r="AE229" s="298">
        <f t="shared" si="96"/>
        <v>0</v>
      </c>
      <c r="AF229" s="298">
        <f t="shared" si="97"/>
        <v>0</v>
      </c>
      <c r="AG229" s="298">
        <f t="shared" si="98"/>
        <v>0</v>
      </c>
      <c r="AH229" s="298">
        <f t="shared" si="99"/>
        <v>0</v>
      </c>
      <c r="AI229" s="298">
        <f t="shared" si="100"/>
        <v>0</v>
      </c>
    </row>
    <row r="230" spans="1:35" ht="15" x14ac:dyDescent="0.25">
      <c r="A230" s="181">
        <v>16</v>
      </c>
      <c r="B230" s="264" t="s">
        <v>96</v>
      </c>
      <c r="C230" s="377" t="str">
        <f>VLOOKUP(B230,Valores!$A$2:$F$300,5,FALSE)</f>
        <v>m²</v>
      </c>
      <c r="D230" s="331">
        <f>IF(SE!$N$35=345,$P230,0)</f>
        <v>0</v>
      </c>
      <c r="E230" s="200">
        <f>VLOOKUP($B230,Valores!$A$2:$G$300,6,FALSE)*VLOOKUP($E$214,Regional!$A$2:$B$7,2,FALSE)*VLOOKUP(VLOOKUP($B230,Indices_Poder!$B$5:$E$300,3,FALSE),Indices_Poder!$G$6:$N$27,4,FALSE)</f>
        <v>2982.4053989601366</v>
      </c>
      <c r="F230" s="201">
        <f>VLOOKUP($B230,Valores!$A$2:$G$300,6,FALSE)*VLOOKUP($F$214,Regional!$A$2:$B$7,2,FALSE)*VLOOKUP(VLOOKUP($B230,Indices_Poder!$B$5:$E$300,3,FALSE),Indices_Poder!$G$6:$N$27,4,FALSE)</f>
        <v>2866.3493271388729</v>
      </c>
      <c r="G230" s="201">
        <f>VLOOKUP($B230,Valores!$A$2:$G$300,6,FALSE)*VLOOKUP($G$214,Regional!$A$2:$B$7,2,FALSE)*VLOOKUP(VLOOKUP($B230,Indices_Poder!$B$5:$E$300,3,FALSE),Indices_Poder!$G$6:$N$27,4,FALSE)</f>
        <v>3025.1163898588252</v>
      </c>
      <c r="H230" s="201">
        <f>VLOOKUP($B230,Valores!$A$2:$G$300,6,FALSE)*VLOOKUP($H$214,Regional!$A$2:$B$7,2,FALSE)*VLOOKUP(VLOOKUP($B230,Indices_Poder!$B$5:$E$300,3,FALSE),Indices_Poder!$G$6:$N$27,4,FALSE)</f>
        <v>2962.6699755793638</v>
      </c>
      <c r="I230" s="201">
        <f>VLOOKUP($B230,Valores!$A$2:$G$300,6,FALSE)*VLOOKUP($I$214,Regional!$A$2:$B$7,2,FALSE)*VLOOKUP(VLOOKUP($B230,Indices_Poder!$B$5:$E$300,3,FALSE),Indices_Poder!$G$6:$N$27,4,FALSE)</f>
        <v>2988.5911286764986</v>
      </c>
      <c r="J230" s="200">
        <f t="shared" si="85"/>
        <v>0</v>
      </c>
      <c r="K230" s="201">
        <f t="shared" si="85"/>
        <v>0</v>
      </c>
      <c r="L230" s="201">
        <f t="shared" si="85"/>
        <v>0</v>
      </c>
      <c r="M230" s="201">
        <f t="shared" si="85"/>
        <v>0</v>
      </c>
      <c r="N230" s="202">
        <f t="shared" si="85"/>
        <v>0</v>
      </c>
      <c r="O230" s="214"/>
      <c r="P230" s="203">
        <v>38</v>
      </c>
      <c r="Q230" s="313">
        <f>VLOOKUP(B230,Valores!$A$2:$P$300,14,FALSE)</f>
        <v>1</v>
      </c>
      <c r="R230" s="313">
        <f>VLOOKUP(B230,Valores!$A$2:$P$300,15,FALSE)</f>
        <v>0.02</v>
      </c>
      <c r="S230" s="300">
        <f t="shared" si="86"/>
        <v>0</v>
      </c>
      <c r="T230" s="300">
        <f t="shared" si="87"/>
        <v>0</v>
      </c>
      <c r="U230" s="300">
        <f t="shared" si="88"/>
        <v>0</v>
      </c>
      <c r="V230" s="300">
        <f t="shared" si="89"/>
        <v>0</v>
      </c>
      <c r="W230" s="300">
        <f t="shared" si="90"/>
        <v>0</v>
      </c>
      <c r="Y230" s="3">
        <f t="shared" si="91"/>
        <v>0</v>
      </c>
      <c r="Z230" s="3">
        <f t="shared" si="92"/>
        <v>0</v>
      </c>
      <c r="AA230" s="3">
        <f t="shared" si="93"/>
        <v>0</v>
      </c>
      <c r="AB230" s="3">
        <f t="shared" si="94"/>
        <v>0</v>
      </c>
      <c r="AC230" s="3">
        <f t="shared" si="95"/>
        <v>0</v>
      </c>
      <c r="AE230" s="298">
        <f t="shared" si="96"/>
        <v>0</v>
      </c>
      <c r="AF230" s="298">
        <f t="shared" si="97"/>
        <v>0</v>
      </c>
      <c r="AG230" s="298">
        <f t="shared" si="98"/>
        <v>0</v>
      </c>
      <c r="AH230" s="298">
        <f t="shared" si="99"/>
        <v>0</v>
      </c>
      <c r="AI230" s="298">
        <f t="shared" si="100"/>
        <v>0</v>
      </c>
    </row>
    <row r="231" spans="1:35" ht="15" x14ac:dyDescent="0.25">
      <c r="A231" s="181">
        <v>17</v>
      </c>
      <c r="B231" s="264" t="s">
        <v>0</v>
      </c>
      <c r="C231" s="377" t="str">
        <f>VLOOKUP(B231,Valores!$A$2:$F$300,5,FALSE)</f>
        <v>m</v>
      </c>
      <c r="D231" s="331">
        <f>IF(SE!$N$35=345,SE!D42,0)</f>
        <v>0</v>
      </c>
      <c r="E231" s="200">
        <f>VLOOKUP($B231,Valores!$A$2:$G$300,6,FALSE)*VLOOKUP($E$214,Regional!$A$2:$B$7,2,FALSE)*VLOOKUP(VLOOKUP($B231,Indices_Poder!$B$5:$E$300,3,FALSE),Indices_Poder!$G$6:$N$27,4,FALSE)</f>
        <v>280.79212705043943</v>
      </c>
      <c r="F231" s="201">
        <f>VLOOKUP($B231,Valores!$A$2:$G$300,6,FALSE)*VLOOKUP($F$214,Regional!$A$2:$B$7,2,FALSE)*VLOOKUP(VLOOKUP($B231,Indices_Poder!$B$5:$E$300,3,FALSE),Indices_Poder!$G$6:$N$27,4,FALSE)</f>
        <v>269.86550008176062</v>
      </c>
      <c r="G231" s="201">
        <f>VLOOKUP($B231,Valores!$A$2:$G$300,6,FALSE)*VLOOKUP($G$214,Regional!$A$2:$B$7,2,FALSE)*VLOOKUP(VLOOKUP($B231,Indices_Poder!$B$5:$E$300,3,FALSE),Indices_Poder!$G$6:$N$27,4,FALSE)</f>
        <v>284.81334763535932</v>
      </c>
      <c r="H231" s="201">
        <f>VLOOKUP($B231,Valores!$A$2:$G$300,6,FALSE)*VLOOKUP($H$214,Regional!$A$2:$B$7,2,FALSE)*VLOOKUP(VLOOKUP($B231,Indices_Poder!$B$5:$E$300,3,FALSE),Indices_Poder!$G$6:$N$27,4,FALSE)</f>
        <v>278.93404581464887</v>
      </c>
      <c r="I231" s="201">
        <f>VLOOKUP($B231,Valores!$A$2:$G$300,6,FALSE)*VLOOKUP($I$214,Regional!$A$2:$B$7,2,FALSE)*VLOOKUP(VLOOKUP($B231,Indices_Poder!$B$5:$E$300,3,FALSE),Indices_Poder!$G$6:$N$27,4,FALSE)</f>
        <v>281.37451072135883</v>
      </c>
      <c r="J231" s="200">
        <f t="shared" si="85"/>
        <v>0</v>
      </c>
      <c r="K231" s="201">
        <f t="shared" si="85"/>
        <v>0</v>
      </c>
      <c r="L231" s="201">
        <f t="shared" si="85"/>
        <v>0</v>
      </c>
      <c r="M231" s="201">
        <f t="shared" si="85"/>
        <v>0</v>
      </c>
      <c r="N231" s="202">
        <f t="shared" si="85"/>
        <v>0</v>
      </c>
      <c r="O231" s="214"/>
      <c r="P231" s="203">
        <v>450</v>
      </c>
      <c r="Q231" s="313">
        <f>VLOOKUP(B231,Valores!$A$2:$P$300,14,FALSE)</f>
        <v>1</v>
      </c>
      <c r="R231" s="313">
        <f>VLOOKUP(B231,Valores!$A$2:$P$300,15,FALSE)</f>
        <v>3.3300000000000003E-2</v>
      </c>
      <c r="S231" s="300">
        <f t="shared" si="86"/>
        <v>0</v>
      </c>
      <c r="T231" s="300">
        <f t="shared" si="87"/>
        <v>0</v>
      </c>
      <c r="U231" s="300">
        <f t="shared" si="88"/>
        <v>0</v>
      </c>
      <c r="V231" s="300">
        <f t="shared" si="89"/>
        <v>0</v>
      </c>
      <c r="W231" s="300">
        <f t="shared" si="90"/>
        <v>0</v>
      </c>
      <c r="Y231" s="3">
        <f t="shared" si="91"/>
        <v>0</v>
      </c>
      <c r="Z231" s="3">
        <f t="shared" si="92"/>
        <v>0</v>
      </c>
      <c r="AA231" s="3">
        <f t="shared" si="93"/>
        <v>0</v>
      </c>
      <c r="AB231" s="3">
        <f t="shared" si="94"/>
        <v>0</v>
      </c>
      <c r="AC231" s="3">
        <f t="shared" si="95"/>
        <v>0</v>
      </c>
      <c r="AE231" s="298">
        <f t="shared" si="96"/>
        <v>0</v>
      </c>
      <c r="AF231" s="298">
        <f t="shared" si="97"/>
        <v>0</v>
      </c>
      <c r="AG231" s="298">
        <f t="shared" si="98"/>
        <v>0</v>
      </c>
      <c r="AH231" s="298">
        <f t="shared" si="99"/>
        <v>0</v>
      </c>
      <c r="AI231" s="298">
        <f t="shared" si="100"/>
        <v>0</v>
      </c>
    </row>
    <row r="232" spans="1:35" ht="15" x14ac:dyDescent="0.25">
      <c r="A232" s="181"/>
      <c r="B232" s="264" t="s">
        <v>590</v>
      </c>
      <c r="C232" s="377" t="s">
        <v>1</v>
      </c>
      <c r="D232" s="330">
        <f>P232</f>
        <v>500</v>
      </c>
      <c r="E232" s="200">
        <f>VLOOKUP($B232,Valores!$A$2:$G$300,6,FALSE)*VLOOKUP($E$214,Regional!$A$2:$B$7,2,FALSE)*VLOOKUP(VLOOKUP($B232,Indices_Poder!$B$5:$E$300,3,FALSE),Indices_Poder!$G$6:$N$27,4,FALSE)</f>
        <v>280.79212705043943</v>
      </c>
      <c r="F232" s="201">
        <f>VLOOKUP($B232,Valores!$A$2:$G$300,6,FALSE)*VLOOKUP($F$214,Regional!$A$2:$B$7,2,FALSE)*VLOOKUP(VLOOKUP($B232,Indices_Poder!$B$5:$E$300,3,FALSE),Indices_Poder!$G$6:$N$27,4,FALSE)</f>
        <v>269.86550008176062</v>
      </c>
      <c r="G232" s="201">
        <f>VLOOKUP($B232,Valores!$A$2:$G$300,6,FALSE)*VLOOKUP($G$214,Regional!$A$2:$B$7,2,FALSE)*VLOOKUP(VLOOKUP($B232,Indices_Poder!$B$5:$E$300,3,FALSE),Indices_Poder!$G$6:$N$27,4,FALSE)</f>
        <v>284.81334763535932</v>
      </c>
      <c r="H232" s="201">
        <f>VLOOKUP($B232,Valores!$A$2:$G$300,6,FALSE)*VLOOKUP($H$214,Regional!$A$2:$B$7,2,FALSE)*VLOOKUP(VLOOKUP($B232,Indices_Poder!$B$5:$E$300,3,FALSE),Indices_Poder!$G$6:$N$27,4,FALSE)</f>
        <v>278.93404581464887</v>
      </c>
      <c r="I232" s="201">
        <f>VLOOKUP($B232,Valores!$A$2:$G$300,6,FALSE)*VLOOKUP($I$214,Regional!$A$2:$B$7,2,FALSE)*VLOOKUP(VLOOKUP($B232,Indices_Poder!$B$5:$E$300,3,FALSE),Indices_Poder!$G$6:$N$27,4,FALSE)</f>
        <v>281.37451072135883</v>
      </c>
      <c r="J232" s="201">
        <f t="shared" si="85"/>
        <v>140396.06352521971</v>
      </c>
      <c r="K232" s="201">
        <f t="shared" si="85"/>
        <v>134932.75004088032</v>
      </c>
      <c r="L232" s="201">
        <f t="shared" si="85"/>
        <v>142406.67381767966</v>
      </c>
      <c r="M232" s="201">
        <f t="shared" si="85"/>
        <v>139467.02290732443</v>
      </c>
      <c r="N232" s="202">
        <f t="shared" si="85"/>
        <v>140687.25536067941</v>
      </c>
      <c r="O232" s="214"/>
      <c r="P232" s="203">
        <v>500</v>
      </c>
      <c r="Q232" s="313">
        <f>VLOOKUP(B232,Valores!$A$2:$P$300,14,FALSE)</f>
        <v>1</v>
      </c>
      <c r="R232" s="313">
        <f>VLOOKUP(B232,Valores!$A$2:$P$300,15,FALSE)</f>
        <v>3.3300000000000003E-2</v>
      </c>
      <c r="S232" s="300">
        <f t="shared" si="86"/>
        <v>0</v>
      </c>
      <c r="T232" s="300">
        <f t="shared" si="87"/>
        <v>0</v>
      </c>
      <c r="U232" s="300">
        <f t="shared" si="88"/>
        <v>0</v>
      </c>
      <c r="V232" s="300">
        <f t="shared" si="89"/>
        <v>0</v>
      </c>
      <c r="W232" s="300">
        <f t="shared" si="90"/>
        <v>0</v>
      </c>
      <c r="Y232" s="3">
        <f t="shared" si="91"/>
        <v>140396.06352521971</v>
      </c>
      <c r="Z232" s="3">
        <f t="shared" si="92"/>
        <v>134932.75004088032</v>
      </c>
      <c r="AA232" s="3">
        <f t="shared" si="93"/>
        <v>142406.67381767966</v>
      </c>
      <c r="AB232" s="3">
        <f t="shared" si="94"/>
        <v>139467.02290732443</v>
      </c>
      <c r="AC232" s="3">
        <f t="shared" si="95"/>
        <v>140687.25536067941</v>
      </c>
      <c r="AE232" s="298">
        <f t="shared" si="96"/>
        <v>140396.06352521971</v>
      </c>
      <c r="AF232" s="298">
        <f t="shared" si="97"/>
        <v>134932.75004088032</v>
      </c>
      <c r="AG232" s="298">
        <f t="shared" si="98"/>
        <v>142406.67381767966</v>
      </c>
      <c r="AH232" s="298">
        <f t="shared" si="99"/>
        <v>139467.02290732443</v>
      </c>
      <c r="AI232" s="298">
        <f t="shared" si="100"/>
        <v>140687.25536067941</v>
      </c>
    </row>
    <row r="233" spans="1:35" ht="15" x14ac:dyDescent="0.25">
      <c r="A233" s="181">
        <v>18</v>
      </c>
      <c r="B233" s="264" t="s">
        <v>106</v>
      </c>
      <c r="C233" s="377" t="str">
        <f>VLOOKUP(B233,Valores!$A$2:$F$300,5,FALSE)</f>
        <v>m³</v>
      </c>
      <c r="D233" s="331">
        <f>IF(SE!$N$35=345,$P233,0)</f>
        <v>0</v>
      </c>
      <c r="E233" s="200">
        <f>VLOOKUP($B233,Valores!$A$2:$G$300,6,FALSE)*VLOOKUP($E$214,Regional!$A$2:$B$7,2,FALSE)*VLOOKUP(VLOOKUP($B233,Indices_Poder!$B$5:$E$300,3,FALSE),Indices_Poder!$G$6:$N$27,4,FALSE)</f>
        <v>4114.7439982547594</v>
      </c>
      <c r="F233" s="201">
        <f>VLOOKUP($B233,Valores!$A$2:$G$300,6,FALSE)*VLOOKUP($F$214,Regional!$A$2:$B$7,2,FALSE)*VLOOKUP(VLOOKUP($B233,Indices_Poder!$B$5:$E$300,3,FALSE),Indices_Poder!$G$6:$N$27,4,FALSE)</f>
        <v>3954.6245774831664</v>
      </c>
      <c r="G233" s="201">
        <f>VLOOKUP($B233,Valores!$A$2:$G$300,6,FALSE)*VLOOKUP($G$214,Regional!$A$2:$B$7,2,FALSE)*VLOOKUP(VLOOKUP($B233,Indices_Poder!$B$5:$E$300,3,FALSE),Indices_Poder!$G$6:$N$27,4,FALSE)</f>
        <v>4173.6711962544559</v>
      </c>
      <c r="H233" s="201">
        <f>VLOOKUP($B233,Valores!$A$2:$G$300,6,FALSE)*VLOOKUP($H$214,Regional!$A$2:$B$7,2,FALSE)*VLOOKUP(VLOOKUP($B233,Indices_Poder!$B$5:$E$300,3,FALSE),Indices_Poder!$G$6:$N$27,4,FALSE)</f>
        <v>4087.5155688342093</v>
      </c>
      <c r="I233" s="201">
        <f>VLOOKUP($B233,Valores!$A$2:$G$300,6,FALSE)*VLOOKUP($I$214,Regional!$A$2:$B$7,2,FALSE)*VLOOKUP(VLOOKUP($B233,Indices_Poder!$B$5:$E$300,3,FALSE),Indices_Poder!$G$6:$N$27,4,FALSE)</f>
        <v>4123.2782821029905</v>
      </c>
      <c r="J233" s="200">
        <f t="shared" si="85"/>
        <v>0</v>
      </c>
      <c r="K233" s="201">
        <f t="shared" si="85"/>
        <v>0</v>
      </c>
      <c r="L233" s="201">
        <f t="shared" si="85"/>
        <v>0</v>
      </c>
      <c r="M233" s="201">
        <f t="shared" si="85"/>
        <v>0</v>
      </c>
      <c r="N233" s="202">
        <f t="shared" si="85"/>
        <v>0</v>
      </c>
      <c r="O233" s="214"/>
      <c r="P233" s="203">
        <v>0</v>
      </c>
      <c r="Q233" s="313">
        <f>VLOOKUP(B233,Valores!$A$2:$P$300,14,FALSE)</f>
        <v>1</v>
      </c>
      <c r="R233" s="313">
        <f>VLOOKUP(B233,Valores!$A$2:$P$300,15,FALSE)</f>
        <v>3.1300000000000001E-2</v>
      </c>
      <c r="S233" s="300">
        <f t="shared" si="86"/>
        <v>0</v>
      </c>
      <c r="T233" s="300">
        <f t="shared" si="87"/>
        <v>0</v>
      </c>
      <c r="U233" s="300">
        <f t="shared" si="88"/>
        <v>0</v>
      </c>
      <c r="V233" s="300">
        <f t="shared" si="89"/>
        <v>0</v>
      </c>
      <c r="W233" s="300">
        <f t="shared" si="90"/>
        <v>0</v>
      </c>
      <c r="Y233" s="3">
        <f t="shared" si="91"/>
        <v>0</v>
      </c>
      <c r="Z233" s="3">
        <f t="shared" si="92"/>
        <v>0</v>
      </c>
      <c r="AA233" s="3">
        <f t="shared" si="93"/>
        <v>0</v>
      </c>
      <c r="AB233" s="3">
        <f t="shared" si="94"/>
        <v>0</v>
      </c>
      <c r="AC233" s="3">
        <f t="shared" si="95"/>
        <v>0</v>
      </c>
      <c r="AE233" s="298">
        <f t="shared" si="96"/>
        <v>0</v>
      </c>
      <c r="AF233" s="298">
        <f t="shared" si="97"/>
        <v>0</v>
      </c>
      <c r="AG233" s="298">
        <f t="shared" si="98"/>
        <v>0</v>
      </c>
      <c r="AH233" s="298">
        <f t="shared" si="99"/>
        <v>0</v>
      </c>
      <c r="AI233" s="298">
        <f t="shared" si="100"/>
        <v>0</v>
      </c>
    </row>
    <row r="234" spans="1:35" ht="15" x14ac:dyDescent="0.25">
      <c r="A234" s="181">
        <v>19</v>
      </c>
      <c r="B234" s="264" t="s">
        <v>100</v>
      </c>
      <c r="C234" s="377" t="str">
        <f>VLOOKUP(B234,Valores!$A$2:$F$300,5,FALSE)</f>
        <v>unid.</v>
      </c>
      <c r="D234" s="331">
        <f>IF(SE!$N$35=345,$P234,0)</f>
        <v>0</v>
      </c>
      <c r="E234" s="200">
        <f>VLOOKUP($B234,Valores!$A$2:$G$300,6,FALSE)*VLOOKUP($E$214,Regional!$A$2:$B$7,2,FALSE)*VLOOKUP(VLOOKUP($B234,Indices_Poder!$B$5:$E$300,3,FALSE),Indices_Poder!$G$6:$N$27,4,FALSE)</f>
        <v>124556.29350952951</v>
      </c>
      <c r="F234" s="201">
        <f>VLOOKUP($B234,Valores!$A$2:$G$300,6,FALSE)*VLOOKUP($F$214,Regional!$A$2:$B$7,2,FALSE)*VLOOKUP(VLOOKUP($B234,Indices_Poder!$B$5:$E$300,3,FALSE),Indices_Poder!$G$6:$N$27,4,FALSE)</f>
        <v>119709.36218678832</v>
      </c>
      <c r="G234" s="201">
        <f>VLOOKUP($B234,Valores!$A$2:$G$300,6,FALSE)*VLOOKUP($G$214,Regional!$A$2:$B$7,2,FALSE)*VLOOKUP(VLOOKUP($B234,Indices_Poder!$B$5:$E$300,3,FALSE),Indices_Poder!$G$6:$N$27,4,FALSE)</f>
        <v>126340.06265114747</v>
      </c>
      <c r="H234" s="201">
        <f>VLOOKUP($B234,Valores!$A$2:$G$300,6,FALSE)*VLOOKUP($H$214,Regional!$A$2:$B$7,2,FALSE)*VLOOKUP(VLOOKUP($B234,Indices_Poder!$B$5:$E$300,3,FALSE),Indices_Poder!$G$6:$N$27,4,FALSE)</f>
        <v>123732.06914754052</v>
      </c>
      <c r="I234" s="201">
        <f>VLOOKUP($B234,Valores!$A$2:$G$300,6,FALSE)*VLOOKUP($I$214,Regional!$A$2:$B$7,2,FALSE)*VLOOKUP(VLOOKUP($B234,Indices_Poder!$B$5:$E$300,3,FALSE),Indices_Poder!$G$6:$N$27,4,FALSE)</f>
        <v>124814.63248866038</v>
      </c>
      <c r="J234" s="200">
        <f t="shared" si="85"/>
        <v>0</v>
      </c>
      <c r="K234" s="201">
        <f t="shared" si="85"/>
        <v>0</v>
      </c>
      <c r="L234" s="201">
        <f t="shared" si="85"/>
        <v>0</v>
      </c>
      <c r="M234" s="201">
        <f t="shared" si="85"/>
        <v>0</v>
      </c>
      <c r="N234" s="202">
        <f t="shared" si="85"/>
        <v>0</v>
      </c>
      <c r="O234" s="214"/>
      <c r="P234" s="203">
        <v>5</v>
      </c>
      <c r="Q234" s="313">
        <f>VLOOKUP(B234,Valores!$A$2:$P$300,14,FALSE)</f>
        <v>1</v>
      </c>
      <c r="R234" s="313">
        <f>VLOOKUP(B234,Valores!$A$2:$P$300,15,FALSE)</f>
        <v>3.3300000000000003E-2</v>
      </c>
      <c r="S234" s="300">
        <f t="shared" si="86"/>
        <v>0</v>
      </c>
      <c r="T234" s="300">
        <f t="shared" si="87"/>
        <v>0</v>
      </c>
      <c r="U234" s="300">
        <f t="shared" si="88"/>
        <v>0</v>
      </c>
      <c r="V234" s="300">
        <f t="shared" si="89"/>
        <v>0</v>
      </c>
      <c r="W234" s="300">
        <f t="shared" si="90"/>
        <v>0</v>
      </c>
      <c r="Y234" s="3">
        <f t="shared" si="91"/>
        <v>0</v>
      </c>
      <c r="Z234" s="3">
        <f t="shared" si="92"/>
        <v>0</v>
      </c>
      <c r="AA234" s="3">
        <f t="shared" si="93"/>
        <v>0</v>
      </c>
      <c r="AB234" s="3">
        <f t="shared" si="94"/>
        <v>0</v>
      </c>
      <c r="AC234" s="3">
        <f t="shared" si="95"/>
        <v>0</v>
      </c>
      <c r="AE234" s="298">
        <f t="shared" si="96"/>
        <v>0</v>
      </c>
      <c r="AF234" s="298">
        <f t="shared" si="97"/>
        <v>0</v>
      </c>
      <c r="AG234" s="298">
        <f t="shared" si="98"/>
        <v>0</v>
      </c>
      <c r="AH234" s="298">
        <f t="shared" si="99"/>
        <v>0</v>
      </c>
      <c r="AI234" s="298">
        <f t="shared" si="100"/>
        <v>0</v>
      </c>
    </row>
    <row r="235" spans="1:35" ht="15" x14ac:dyDescent="0.25">
      <c r="A235" s="181">
        <v>20</v>
      </c>
      <c r="B235" s="264" t="s">
        <v>5</v>
      </c>
      <c r="C235" s="377" t="str">
        <f>VLOOKUP(B235,Valores!$A$2:$F$300,5,FALSE)</f>
        <v>m²</v>
      </c>
      <c r="D235" s="331">
        <f>P235</f>
        <v>5417</v>
      </c>
      <c r="E235" s="200">
        <f>VLOOKUP($B235,Valores!$A$2:$G$300,6,FALSE)*VLOOKUP($E$214,Regional!$A$2:$B$7,2,FALSE)*VLOOKUP(VLOOKUP($B235,Indices_Poder!$B$5:$E$300,3,FALSE),Indices_Poder!$G$6:$N$27,4,FALSE)</f>
        <v>11.09843974482145</v>
      </c>
      <c r="F235" s="201">
        <f>VLOOKUP($B235,Valores!$A$2:$G$300,6,FALSE)*VLOOKUP($F$214,Regional!$A$2:$B$7,2,FALSE)*VLOOKUP(VLOOKUP($B235,Indices_Poder!$B$5:$E$300,3,FALSE),Indices_Poder!$G$6:$N$27,4,FALSE)</f>
        <v>10.666559719195806</v>
      </c>
      <c r="G235" s="201">
        <f>VLOOKUP($B235,Valores!$A$2:$G$300,6,FALSE)*VLOOKUP($G$214,Regional!$A$2:$B$7,2,FALSE)*VLOOKUP(VLOOKUP($B235,Indices_Poder!$B$5:$E$300,3,FALSE),Indices_Poder!$G$6:$N$27,4,FALSE)</f>
        <v>11.257380363389263</v>
      </c>
      <c r="H235" s="201">
        <f>VLOOKUP($B235,Valores!$A$2:$G$300,6,FALSE)*VLOOKUP($H$214,Regional!$A$2:$B$7,2,FALSE)*VLOOKUP(VLOOKUP($B235,Indices_Poder!$B$5:$E$300,3,FALSE),Indices_Poder!$G$6:$N$27,4,FALSE)</f>
        <v>11.024998217621151</v>
      </c>
      <c r="I235" s="201">
        <f>VLOOKUP($B235,Valores!$A$2:$G$300,6,FALSE)*VLOOKUP($I$214,Regional!$A$2:$B$7,2,FALSE)*VLOOKUP(VLOOKUP($B235,Indices_Poder!$B$5:$E$300,3,FALSE),Indices_Poder!$G$6:$N$27,4,FALSE)</f>
        <v>11.121458730958858</v>
      </c>
      <c r="J235" s="200">
        <f t="shared" si="85"/>
        <v>60120.248097697797</v>
      </c>
      <c r="K235" s="201">
        <f t="shared" si="85"/>
        <v>57780.75399888368</v>
      </c>
      <c r="L235" s="201">
        <f t="shared" si="85"/>
        <v>60981.229428479637</v>
      </c>
      <c r="M235" s="201">
        <f t="shared" si="85"/>
        <v>59722.415344853776</v>
      </c>
      <c r="N235" s="202">
        <f t="shared" si="85"/>
        <v>60244.941945604136</v>
      </c>
      <c r="O235" s="214"/>
      <c r="P235" s="203">
        <v>5417</v>
      </c>
      <c r="Q235" s="313">
        <f>VLOOKUP(B235,Valores!$A$2:$P$300,14,FALSE)</f>
        <v>1</v>
      </c>
      <c r="R235" s="313">
        <f>VLOOKUP(B235,Valores!$A$2:$P$300,15,FALSE)</f>
        <v>3.3300000000000003E-2</v>
      </c>
      <c r="S235" s="300">
        <f t="shared" si="86"/>
        <v>0</v>
      </c>
      <c r="T235" s="300">
        <f t="shared" si="87"/>
        <v>0</v>
      </c>
      <c r="U235" s="300">
        <f t="shared" si="88"/>
        <v>0</v>
      </c>
      <c r="V235" s="300">
        <f t="shared" si="89"/>
        <v>0</v>
      </c>
      <c r="W235" s="300">
        <f t="shared" si="90"/>
        <v>0</v>
      </c>
      <c r="Y235" s="3">
        <f t="shared" si="91"/>
        <v>60120.248097697797</v>
      </c>
      <c r="Z235" s="3">
        <f t="shared" si="92"/>
        <v>57780.75399888368</v>
      </c>
      <c r="AA235" s="3">
        <f t="shared" si="93"/>
        <v>60981.229428479637</v>
      </c>
      <c r="AB235" s="3">
        <f t="shared" si="94"/>
        <v>59722.415344853776</v>
      </c>
      <c r="AC235" s="3">
        <f t="shared" si="95"/>
        <v>60244.941945604136</v>
      </c>
      <c r="AE235" s="298">
        <f t="shared" si="96"/>
        <v>60120.248097697797</v>
      </c>
      <c r="AF235" s="298">
        <f t="shared" si="97"/>
        <v>57780.75399888368</v>
      </c>
      <c r="AG235" s="298">
        <f t="shared" si="98"/>
        <v>60981.229428479637</v>
      </c>
      <c r="AH235" s="298">
        <f t="shared" si="99"/>
        <v>59722.415344853776</v>
      </c>
      <c r="AI235" s="298">
        <f t="shared" si="100"/>
        <v>60244.941945604136</v>
      </c>
    </row>
    <row r="236" spans="1:35" ht="15" x14ac:dyDescent="0.25">
      <c r="A236" s="181">
        <v>21</v>
      </c>
      <c r="B236" s="264" t="s">
        <v>104</v>
      </c>
      <c r="C236" s="377" t="str">
        <f>VLOOKUP(B236,Valores!$A$2:$F$300,5,FALSE)</f>
        <v>m²</v>
      </c>
      <c r="D236" s="331">
        <f>IF(SE!$N$35=345,$P236,0)</f>
        <v>0</v>
      </c>
      <c r="E236" s="200">
        <f>VLOOKUP($B236,Valores!$A$2:$G$300,6,FALSE)*VLOOKUP($E$214,Regional!$A$2:$B$7,2,FALSE)*VLOOKUP(VLOOKUP($B236,Indices_Poder!$B$5:$E$300,3,FALSE),Indices_Poder!$G$6:$N$27,4,FALSE)</f>
        <v>2982.4053989601366</v>
      </c>
      <c r="F236" s="201">
        <f>VLOOKUP($B236,Valores!$A$2:$G$300,6,FALSE)*VLOOKUP($F$214,Regional!$A$2:$B$7,2,FALSE)*VLOOKUP(VLOOKUP($B236,Indices_Poder!$B$5:$E$300,3,FALSE),Indices_Poder!$G$6:$N$27,4,FALSE)</f>
        <v>2866.3493271388729</v>
      </c>
      <c r="G236" s="201">
        <f>VLOOKUP($B236,Valores!$A$2:$G$300,6,FALSE)*VLOOKUP($G$214,Regional!$A$2:$B$7,2,FALSE)*VLOOKUP(VLOOKUP($B236,Indices_Poder!$B$5:$E$300,3,FALSE),Indices_Poder!$G$6:$N$27,4,FALSE)</f>
        <v>3025.1163898588252</v>
      </c>
      <c r="H236" s="201">
        <f>VLOOKUP($B236,Valores!$A$2:$G$300,6,FALSE)*VLOOKUP($H$214,Regional!$A$2:$B$7,2,FALSE)*VLOOKUP(VLOOKUP($B236,Indices_Poder!$B$5:$E$300,3,FALSE),Indices_Poder!$G$6:$N$27,4,FALSE)</f>
        <v>2962.6699755793638</v>
      </c>
      <c r="I236" s="201">
        <f>VLOOKUP($B236,Valores!$A$2:$G$300,6,FALSE)*VLOOKUP($I$214,Regional!$A$2:$B$7,2,FALSE)*VLOOKUP(VLOOKUP($B236,Indices_Poder!$B$5:$E$300,3,FALSE),Indices_Poder!$G$6:$N$27,4,FALSE)</f>
        <v>2988.5911286764986</v>
      </c>
      <c r="J236" s="200">
        <f t="shared" si="85"/>
        <v>0</v>
      </c>
      <c r="K236" s="201">
        <f t="shared" si="85"/>
        <v>0</v>
      </c>
      <c r="L236" s="201">
        <f t="shared" si="85"/>
        <v>0</v>
      </c>
      <c r="M236" s="201">
        <f t="shared" si="85"/>
        <v>0</v>
      </c>
      <c r="N236" s="202">
        <f t="shared" si="85"/>
        <v>0</v>
      </c>
      <c r="O236" s="214"/>
      <c r="P236" s="203">
        <v>130</v>
      </c>
      <c r="Q236" s="313">
        <f>VLOOKUP(B236,Valores!$A$2:$P$300,14,FALSE)</f>
        <v>1</v>
      </c>
      <c r="R236" s="313">
        <f>VLOOKUP(B236,Valores!$A$2:$P$300,15,FALSE)</f>
        <v>3.3300000000000003E-2</v>
      </c>
      <c r="S236" s="300">
        <f t="shared" si="86"/>
        <v>0</v>
      </c>
      <c r="T236" s="300">
        <f t="shared" si="87"/>
        <v>0</v>
      </c>
      <c r="U236" s="300">
        <f t="shared" si="88"/>
        <v>0</v>
      </c>
      <c r="V236" s="300">
        <f t="shared" si="89"/>
        <v>0</v>
      </c>
      <c r="W236" s="300">
        <f t="shared" si="90"/>
        <v>0</v>
      </c>
      <c r="Y236" s="3">
        <f t="shared" si="91"/>
        <v>0</v>
      </c>
      <c r="Z236" s="3">
        <f t="shared" si="92"/>
        <v>0</v>
      </c>
      <c r="AA236" s="3">
        <f t="shared" si="93"/>
        <v>0</v>
      </c>
      <c r="AB236" s="3">
        <f t="shared" si="94"/>
        <v>0</v>
      </c>
      <c r="AC236" s="3">
        <f t="shared" si="95"/>
        <v>0</v>
      </c>
      <c r="AE236" s="298">
        <f t="shared" si="96"/>
        <v>0</v>
      </c>
      <c r="AF236" s="298">
        <f t="shared" si="97"/>
        <v>0</v>
      </c>
      <c r="AG236" s="298">
        <f t="shared" si="98"/>
        <v>0</v>
      </c>
      <c r="AH236" s="298">
        <f t="shared" si="99"/>
        <v>0</v>
      </c>
      <c r="AI236" s="298">
        <f t="shared" si="100"/>
        <v>0</v>
      </c>
    </row>
    <row r="237" spans="1:35" ht="15" x14ac:dyDescent="0.25">
      <c r="A237" s="181">
        <v>22</v>
      </c>
      <c r="B237" s="264" t="s">
        <v>7</v>
      </c>
      <c r="C237" s="377" t="str">
        <f>VLOOKUP(B237,Valores!$A$2:$F$300,5,FALSE)</f>
        <v>m2</v>
      </c>
      <c r="D237" s="331">
        <f>P237</f>
        <v>925</v>
      </c>
      <c r="E237" s="200">
        <f>VLOOKUP($B237,Valores!$A$2:$G$300,6,FALSE)*VLOOKUP($E$214,Regional!$A$2:$B$7,2,FALSE)*VLOOKUP(VLOOKUP($B237,Indices_Poder!$B$5:$E$300,3,FALSE),Indices_Poder!$G$6:$N$27,4,FALSE)</f>
        <v>47.340530859584717</v>
      </c>
      <c r="F237" s="201">
        <f>VLOOKUP($B237,Valores!$A$2:$G$300,6,FALSE)*VLOOKUP($F$214,Regional!$A$2:$B$7,2,FALSE)*VLOOKUP(VLOOKUP($B237,Indices_Poder!$B$5:$E$300,3,FALSE),Indices_Poder!$G$6:$N$27,4,FALSE)</f>
        <v>45.498341313048783</v>
      </c>
      <c r="G237" s="201">
        <f>VLOOKUP($B237,Valores!$A$2:$G$300,6,FALSE)*VLOOKUP($G$214,Regional!$A$2:$B$7,2,FALSE)*VLOOKUP(VLOOKUP($B237,Indices_Poder!$B$5:$E$300,3,FALSE),Indices_Poder!$G$6:$N$27,4,FALSE)</f>
        <v>48.018494017573829</v>
      </c>
      <c r="H237" s="201">
        <f>VLOOKUP($B237,Valores!$A$2:$G$300,6,FALSE)*VLOOKUP($H$214,Regional!$A$2:$B$7,2,FALSE)*VLOOKUP(VLOOKUP($B237,Indices_Poder!$B$5:$E$300,3,FALSE),Indices_Poder!$G$6:$N$27,4,FALSE)</f>
        <v>47.027265124513889</v>
      </c>
      <c r="I237" s="201">
        <f>VLOOKUP($B237,Valores!$A$2:$G$300,6,FALSE)*VLOOKUP($I$214,Regional!$A$2:$B$7,2,FALSE)*VLOOKUP(VLOOKUP($B237,Indices_Poder!$B$5:$E$300,3,FALSE),Indices_Poder!$G$6:$N$27,4,FALSE)</f>
        <v>47.43871862729349</v>
      </c>
      <c r="J237" s="200">
        <f t="shared" si="85"/>
        <v>43789.991045115865</v>
      </c>
      <c r="K237" s="201">
        <f t="shared" si="85"/>
        <v>42085.965714570128</v>
      </c>
      <c r="L237" s="201">
        <f t="shared" si="85"/>
        <v>44417.106966255793</v>
      </c>
      <c r="M237" s="201">
        <f t="shared" si="85"/>
        <v>43500.220240175346</v>
      </c>
      <c r="N237" s="202">
        <f t="shared" si="85"/>
        <v>43880.814730246479</v>
      </c>
      <c r="O237" s="214"/>
      <c r="P237" s="203">
        <v>925</v>
      </c>
      <c r="Q237" s="313">
        <f>VLOOKUP(B237,Valores!$A$2:$P$300,14,FALSE)</f>
        <v>1</v>
      </c>
      <c r="R237" s="313">
        <f>VLOOKUP(B237,Valores!$A$2:$P$300,15,FALSE)</f>
        <v>3.3300000000000003E-2</v>
      </c>
      <c r="S237" s="300">
        <f t="shared" si="86"/>
        <v>0</v>
      </c>
      <c r="T237" s="300">
        <f t="shared" si="87"/>
        <v>0</v>
      </c>
      <c r="U237" s="300">
        <f t="shared" si="88"/>
        <v>0</v>
      </c>
      <c r="V237" s="300">
        <f t="shared" si="89"/>
        <v>0</v>
      </c>
      <c r="W237" s="300">
        <f t="shared" si="90"/>
        <v>0</v>
      </c>
      <c r="Y237" s="3">
        <f t="shared" si="91"/>
        <v>43789.991045115865</v>
      </c>
      <c r="Z237" s="3">
        <f t="shared" si="92"/>
        <v>42085.965714570128</v>
      </c>
      <c r="AA237" s="3">
        <f t="shared" si="93"/>
        <v>44417.106966255793</v>
      </c>
      <c r="AB237" s="3">
        <f t="shared" si="94"/>
        <v>43500.220240175346</v>
      </c>
      <c r="AC237" s="3">
        <f t="shared" si="95"/>
        <v>43880.814730246479</v>
      </c>
      <c r="AE237" s="298">
        <f t="shared" si="96"/>
        <v>43789.991045115865</v>
      </c>
      <c r="AF237" s="298">
        <f t="shared" si="97"/>
        <v>42085.965714570128</v>
      </c>
      <c r="AG237" s="298">
        <f t="shared" si="98"/>
        <v>44417.106966255793</v>
      </c>
      <c r="AH237" s="298">
        <f t="shared" si="99"/>
        <v>43500.220240175346</v>
      </c>
      <c r="AI237" s="298">
        <f t="shared" si="100"/>
        <v>43880.814730246479</v>
      </c>
    </row>
    <row r="238" spans="1:35" ht="15" x14ac:dyDescent="0.25">
      <c r="A238" s="181">
        <v>23</v>
      </c>
      <c r="B238" s="264" t="s">
        <v>119</v>
      </c>
      <c r="C238" s="377" t="str">
        <f>VLOOKUP(B238,Valores!$A$2:$F$300,5,FALSE)</f>
        <v>unid.</v>
      </c>
      <c r="D238" s="331">
        <f>IF(SE!$N$35=345,$P238,0)</f>
        <v>0</v>
      </c>
      <c r="E238" s="200">
        <f>VLOOKUP($B238,Valores!$A$2:$G$300,6,FALSE)*VLOOKUP($E$214,Regional!$A$2:$B$7,2,FALSE)*VLOOKUP(VLOOKUP($B238,Indices_Poder!$B$5:$E$300,3,FALSE),Indices_Poder!$G$6:$N$27,4,FALSE)</f>
        <v>118012.06615087453</v>
      </c>
      <c r="F238" s="201">
        <f>VLOOKUP($B238,Valores!$A$2:$G$300,6,FALSE)*VLOOKUP($F$214,Regional!$A$2:$B$7,2,FALSE)*VLOOKUP(VLOOKUP($B238,Indices_Poder!$B$5:$E$300,3,FALSE),Indices_Poder!$G$6:$N$27,4,FALSE)</f>
        <v>113419.7941446084</v>
      </c>
      <c r="G238" s="201">
        <f>VLOOKUP($B238,Valores!$A$2:$G$300,6,FALSE)*VLOOKUP($G$214,Regional!$A$2:$B$7,2,FALSE)*VLOOKUP(VLOOKUP($B238,Indices_Poder!$B$5:$E$300,3,FALSE),Indices_Poder!$G$6:$N$27,4,FALSE)</f>
        <v>119702.11549328209</v>
      </c>
      <c r="H238" s="201">
        <f>VLOOKUP($B238,Valores!$A$2:$G$300,6,FALSE)*VLOOKUP($H$214,Regional!$A$2:$B$7,2,FALSE)*VLOOKUP(VLOOKUP($B238,Indices_Poder!$B$5:$E$300,3,FALSE),Indices_Poder!$G$6:$N$27,4,FALSE)</f>
        <v>117231.14679955516</v>
      </c>
      <c r="I238" s="201">
        <f>VLOOKUP($B238,Valores!$A$2:$G$300,6,FALSE)*VLOOKUP($I$214,Regional!$A$2:$B$7,2,FALSE)*VLOOKUP(VLOOKUP($B238,Indices_Poder!$B$5:$E$300,3,FALSE),Indices_Poder!$G$6:$N$27,4,FALSE)</f>
        <v>118256.83191770596</v>
      </c>
      <c r="J238" s="200">
        <f t="shared" si="85"/>
        <v>0</v>
      </c>
      <c r="K238" s="201">
        <f t="shared" si="85"/>
        <v>0</v>
      </c>
      <c r="L238" s="201">
        <f t="shared" si="85"/>
        <v>0</v>
      </c>
      <c r="M238" s="201">
        <f t="shared" si="85"/>
        <v>0</v>
      </c>
      <c r="N238" s="202">
        <f t="shared" si="85"/>
        <v>0</v>
      </c>
      <c r="O238" s="214"/>
      <c r="P238" s="203">
        <v>0</v>
      </c>
      <c r="Q238" s="313">
        <f>VLOOKUP(B238,Valores!$A$2:$P$300,14,FALSE)</f>
        <v>1</v>
      </c>
      <c r="R238" s="313">
        <f>VLOOKUP(B238,Valores!$A$2:$P$300,15,FALSE)</f>
        <v>5.8799999999999998E-2</v>
      </c>
      <c r="S238" s="300">
        <f t="shared" si="86"/>
        <v>0</v>
      </c>
      <c r="T238" s="300">
        <f t="shared" si="87"/>
        <v>0</v>
      </c>
      <c r="U238" s="300">
        <f t="shared" si="88"/>
        <v>0</v>
      </c>
      <c r="V238" s="300">
        <f t="shared" si="89"/>
        <v>0</v>
      </c>
      <c r="W238" s="300">
        <f t="shared" si="90"/>
        <v>0</v>
      </c>
      <c r="Y238" s="3">
        <f t="shared" si="91"/>
        <v>0</v>
      </c>
      <c r="Z238" s="3">
        <f t="shared" si="92"/>
        <v>0</v>
      </c>
      <c r="AA238" s="3">
        <f t="shared" si="93"/>
        <v>0</v>
      </c>
      <c r="AB238" s="3">
        <f t="shared" si="94"/>
        <v>0</v>
      </c>
      <c r="AC238" s="3">
        <f t="shared" si="95"/>
        <v>0</v>
      </c>
      <c r="AE238" s="298">
        <f t="shared" si="96"/>
        <v>0</v>
      </c>
      <c r="AF238" s="298">
        <f t="shared" si="97"/>
        <v>0</v>
      </c>
      <c r="AG238" s="298">
        <f t="shared" si="98"/>
        <v>0</v>
      </c>
      <c r="AH238" s="298">
        <f t="shared" si="99"/>
        <v>0</v>
      </c>
      <c r="AI238" s="298">
        <f t="shared" si="100"/>
        <v>0</v>
      </c>
    </row>
    <row r="239" spans="1:35" ht="15" x14ac:dyDescent="0.25">
      <c r="A239" s="181">
        <v>24</v>
      </c>
      <c r="B239" s="264" t="s">
        <v>123</v>
      </c>
      <c r="C239" s="377" t="str">
        <f>VLOOKUP(B239,Valores!$A$2:$F$300,5,FALSE)</f>
        <v>unid.</v>
      </c>
      <c r="D239" s="331">
        <f>IF(SE!$N$35=345,$P239,0)</f>
        <v>0</v>
      </c>
      <c r="E239" s="200">
        <f>VLOOKUP($B239,Valores!$A$2:$G$300,6,FALSE)*VLOOKUP($E$214,Regional!$A$2:$B$7,2,FALSE)*VLOOKUP(VLOOKUP($B239,Indices_Poder!$B$5:$E$300,3,FALSE),Indices_Poder!$G$6:$N$27,4,FALSE)</f>
        <v>144726.35942500681</v>
      </c>
      <c r="F239" s="201">
        <f>VLOOKUP($B239,Valores!$A$2:$G$300,6,FALSE)*VLOOKUP($F$214,Regional!$A$2:$B$7,2,FALSE)*VLOOKUP(VLOOKUP($B239,Indices_Poder!$B$5:$E$300,3,FALSE),Indices_Poder!$G$6:$N$27,4,FALSE)</f>
        <v>139094.53862367818</v>
      </c>
      <c r="G239" s="201">
        <f>VLOOKUP($B239,Valores!$A$2:$G$300,6,FALSE)*VLOOKUP($G$214,Regional!$A$2:$B$7,2,FALSE)*VLOOKUP(VLOOKUP($B239,Indices_Poder!$B$5:$E$300,3,FALSE),Indices_Poder!$G$6:$N$27,4,FALSE)</f>
        <v>146798.98383158716</v>
      </c>
      <c r="H239" s="201">
        <f>VLOOKUP($B239,Valores!$A$2:$G$300,6,FALSE)*VLOOKUP($H$214,Regional!$A$2:$B$7,2,FALSE)*VLOOKUP(VLOOKUP($B239,Indices_Poder!$B$5:$E$300,3,FALSE),Indices_Poder!$G$6:$N$27,4,FALSE)</f>
        <v>143768.66400955248</v>
      </c>
      <c r="I239" s="201">
        <f>VLOOKUP($B239,Valores!$A$2:$G$300,6,FALSE)*VLOOKUP($I$214,Regional!$A$2:$B$7,2,FALSE)*VLOOKUP(VLOOKUP($B239,Indices_Poder!$B$5:$E$300,3,FALSE),Indices_Poder!$G$6:$N$27,4,FALSE)</f>
        <v>145026.53261492535</v>
      </c>
      <c r="J239" s="200">
        <f t="shared" si="85"/>
        <v>0</v>
      </c>
      <c r="K239" s="201">
        <f t="shared" si="85"/>
        <v>0</v>
      </c>
      <c r="L239" s="201">
        <f t="shared" si="85"/>
        <v>0</v>
      </c>
      <c r="M239" s="201">
        <f t="shared" si="85"/>
        <v>0</v>
      </c>
      <c r="N239" s="202">
        <f t="shared" si="85"/>
        <v>0</v>
      </c>
      <c r="O239" s="214"/>
      <c r="P239" s="203">
        <v>0</v>
      </c>
      <c r="Q239" s="313">
        <f>VLOOKUP(B239,Valores!$A$2:$P$300,14,FALSE)</f>
        <v>1</v>
      </c>
      <c r="R239" s="313">
        <f>VLOOKUP(B239,Valores!$A$2:$P$300,15,FALSE)</f>
        <v>5.8799999999999998E-2</v>
      </c>
      <c r="S239" s="300">
        <f t="shared" si="86"/>
        <v>0</v>
      </c>
      <c r="T239" s="300">
        <f t="shared" si="87"/>
        <v>0</v>
      </c>
      <c r="U239" s="300">
        <f t="shared" si="88"/>
        <v>0</v>
      </c>
      <c r="V239" s="300">
        <f t="shared" si="89"/>
        <v>0</v>
      </c>
      <c r="W239" s="300">
        <f t="shared" si="90"/>
        <v>0</v>
      </c>
      <c r="Y239" s="3">
        <f t="shared" si="91"/>
        <v>0</v>
      </c>
      <c r="Z239" s="3">
        <f t="shared" si="92"/>
        <v>0</v>
      </c>
      <c r="AA239" s="3">
        <f t="shared" si="93"/>
        <v>0</v>
      </c>
      <c r="AB239" s="3">
        <f t="shared" si="94"/>
        <v>0</v>
      </c>
      <c r="AC239" s="3">
        <f t="shared" si="95"/>
        <v>0</v>
      </c>
      <c r="AE239" s="298">
        <f t="shared" si="96"/>
        <v>0</v>
      </c>
      <c r="AF239" s="298">
        <f t="shared" si="97"/>
        <v>0</v>
      </c>
      <c r="AG239" s="298">
        <f t="shared" si="98"/>
        <v>0</v>
      </c>
      <c r="AH239" s="298">
        <f t="shared" si="99"/>
        <v>0</v>
      </c>
      <c r="AI239" s="298">
        <f t="shared" si="100"/>
        <v>0</v>
      </c>
    </row>
    <row r="240" spans="1:35" ht="15" x14ac:dyDescent="0.25">
      <c r="A240" s="181">
        <v>25</v>
      </c>
      <c r="B240" s="264" t="s">
        <v>126</v>
      </c>
      <c r="C240" s="377" t="str">
        <f>VLOOKUP(B240,Valores!$A$2:$F$300,5,FALSE)</f>
        <v>unid.</v>
      </c>
      <c r="D240" s="331">
        <f>IF(SE!$N$35=345,$P240,0)</f>
        <v>0</v>
      </c>
      <c r="E240" s="200">
        <f>VLOOKUP($B240,Valores!$A$2:$G$300,6,FALSE)*VLOOKUP($E$214,Regional!$A$2:$B$7,2,FALSE)*VLOOKUP(VLOOKUP($B240,Indices_Poder!$B$5:$E$300,3,FALSE),Indices_Poder!$G$6:$N$27,4,FALSE)</f>
        <v>171632.15296820461</v>
      </c>
      <c r="F240" s="201">
        <f>VLOOKUP($B240,Valores!$A$2:$G$300,6,FALSE)*VLOOKUP($F$214,Regional!$A$2:$B$7,2,FALSE)*VLOOKUP(VLOOKUP($B240,Indices_Poder!$B$5:$E$300,3,FALSE),Indices_Poder!$G$6:$N$27,4,FALSE)</f>
        <v>164953.33141072583</v>
      </c>
      <c r="G240" s="201">
        <f>VLOOKUP($B240,Valores!$A$2:$G$300,6,FALSE)*VLOOKUP($G$214,Regional!$A$2:$B$7,2,FALSE)*VLOOKUP(VLOOKUP($B240,Indices_Poder!$B$5:$E$300,3,FALSE),Indices_Poder!$G$6:$N$27,4,FALSE)</f>
        <v>174090.09491194677</v>
      </c>
      <c r="H240" s="201">
        <f>VLOOKUP($B240,Valores!$A$2:$G$300,6,FALSE)*VLOOKUP($H$214,Regional!$A$2:$B$7,2,FALSE)*VLOOKUP(VLOOKUP($B240,Indices_Poder!$B$5:$E$300,3,FALSE),Indices_Poder!$G$6:$N$27,4,FALSE)</f>
        <v>170496.41427695824</v>
      </c>
      <c r="I240" s="201">
        <f>VLOOKUP($B240,Valores!$A$2:$G$300,6,FALSE)*VLOOKUP($I$214,Regional!$A$2:$B$7,2,FALSE)*VLOOKUP(VLOOKUP($B240,Indices_Poder!$B$5:$E$300,3,FALSE),Indices_Poder!$G$6:$N$27,4,FALSE)</f>
        <v>171988.13076695349</v>
      </c>
      <c r="J240" s="200">
        <f t="shared" si="85"/>
        <v>0</v>
      </c>
      <c r="K240" s="201">
        <f t="shared" si="85"/>
        <v>0</v>
      </c>
      <c r="L240" s="201">
        <f t="shared" si="85"/>
        <v>0</v>
      </c>
      <c r="M240" s="201">
        <f t="shared" si="85"/>
        <v>0</v>
      </c>
      <c r="N240" s="202">
        <f t="shared" si="85"/>
        <v>0</v>
      </c>
      <c r="O240" s="214"/>
      <c r="P240" s="203">
        <v>2</v>
      </c>
      <c r="Q240" s="313">
        <f>VLOOKUP(B240,Valores!$A$2:$P$300,14,FALSE)</f>
        <v>1</v>
      </c>
      <c r="R240" s="313">
        <f>VLOOKUP(B240,Valores!$A$2:$P$300,15,FALSE)</f>
        <v>5.8799999999999998E-2</v>
      </c>
      <c r="S240" s="300">
        <f t="shared" si="86"/>
        <v>0</v>
      </c>
      <c r="T240" s="300">
        <f t="shared" si="87"/>
        <v>0</v>
      </c>
      <c r="U240" s="300">
        <f t="shared" si="88"/>
        <v>0</v>
      </c>
      <c r="V240" s="300">
        <f t="shared" si="89"/>
        <v>0</v>
      </c>
      <c r="W240" s="300">
        <f t="shared" si="90"/>
        <v>0</v>
      </c>
      <c r="Y240" s="3">
        <f t="shared" si="91"/>
        <v>0</v>
      </c>
      <c r="Z240" s="3">
        <f t="shared" si="92"/>
        <v>0</v>
      </c>
      <c r="AA240" s="3">
        <f t="shared" si="93"/>
        <v>0</v>
      </c>
      <c r="AB240" s="3">
        <f t="shared" si="94"/>
        <v>0</v>
      </c>
      <c r="AC240" s="3">
        <f t="shared" si="95"/>
        <v>0</v>
      </c>
      <c r="AE240" s="298">
        <f t="shared" si="96"/>
        <v>0</v>
      </c>
      <c r="AF240" s="298">
        <f t="shared" si="97"/>
        <v>0</v>
      </c>
      <c r="AG240" s="298">
        <f t="shared" si="98"/>
        <v>0</v>
      </c>
      <c r="AH240" s="298">
        <f t="shared" si="99"/>
        <v>0</v>
      </c>
      <c r="AI240" s="298">
        <f t="shared" si="100"/>
        <v>0</v>
      </c>
    </row>
    <row r="241" spans="1:35" ht="15" x14ac:dyDescent="0.25">
      <c r="A241" s="181">
        <v>26</v>
      </c>
      <c r="B241" s="264" t="s">
        <v>111</v>
      </c>
      <c r="C241" s="377" t="str">
        <f>VLOOKUP(B241,Valores!$A$2:$F$300,5,FALSE)</f>
        <v>unid.</v>
      </c>
      <c r="D241" s="331">
        <f>IF(SE!$N$35=345,$P241,0)</f>
        <v>0</v>
      </c>
      <c r="E241" s="200">
        <f>VLOOKUP($B241,Valores!$A$2:$G$300,6,FALSE)*VLOOKUP($E$214,Regional!$A$2:$B$7,2,FALSE)*VLOOKUP(VLOOKUP($B241,Indices_Poder!$B$5:$E$300,3,FALSE),Indices_Poder!$G$6:$N$27,4,FALSE)</f>
        <v>141295.31712173374</v>
      </c>
      <c r="F241" s="201">
        <f>VLOOKUP($B241,Valores!$A$2:$G$300,6,FALSE)*VLOOKUP($F$214,Regional!$A$2:$B$7,2,FALSE)*VLOOKUP(VLOOKUP($B241,Indices_Poder!$B$5:$E$300,3,FALSE),Indices_Poder!$G$6:$N$27,4,FALSE)</f>
        <v>135797.01046040404</v>
      </c>
      <c r="G241" s="201">
        <f>VLOOKUP($B241,Valores!$A$2:$G$300,6,FALSE)*VLOOKUP($G$214,Regional!$A$2:$B$7,2,FALSE)*VLOOKUP(VLOOKUP($B241,Indices_Poder!$B$5:$E$300,3,FALSE),Indices_Poder!$G$6:$N$27,4,FALSE)</f>
        <v>143318.80561384745</v>
      </c>
      <c r="H241" s="201">
        <f>VLOOKUP($B241,Valores!$A$2:$G$300,6,FALSE)*VLOOKUP($H$214,Regional!$A$2:$B$7,2,FALSE)*VLOOKUP(VLOOKUP($B241,Indices_Poder!$B$5:$E$300,3,FALSE),Indices_Poder!$G$6:$N$27,4,FALSE)</f>
        <v>140360.32588744673</v>
      </c>
      <c r="I241" s="201">
        <f>VLOOKUP($B241,Valores!$A$2:$G$300,6,FALSE)*VLOOKUP($I$214,Regional!$A$2:$B$7,2,FALSE)*VLOOKUP(VLOOKUP($B241,Indices_Poder!$B$5:$E$300,3,FALSE),Indices_Poder!$G$6:$N$27,4,FALSE)</f>
        <v>141588.374075764</v>
      </c>
      <c r="J241" s="200">
        <f t="shared" si="85"/>
        <v>0</v>
      </c>
      <c r="K241" s="201">
        <f t="shared" si="85"/>
        <v>0</v>
      </c>
      <c r="L241" s="201">
        <f t="shared" si="85"/>
        <v>0</v>
      </c>
      <c r="M241" s="201">
        <f t="shared" si="85"/>
        <v>0</v>
      </c>
      <c r="N241" s="202">
        <f t="shared" si="85"/>
        <v>0</v>
      </c>
      <c r="O241" s="214"/>
      <c r="P241" s="203">
        <v>0</v>
      </c>
      <c r="Q241" s="313">
        <f>VLOOKUP(B241,Valores!$A$2:$P$300,14,FALSE)</f>
        <v>1</v>
      </c>
      <c r="R241" s="313">
        <f>VLOOKUP(B241,Valores!$A$2:$P$300,15,FALSE)</f>
        <v>5.8799999999999998E-2</v>
      </c>
      <c r="S241" s="300">
        <f t="shared" si="86"/>
        <v>0</v>
      </c>
      <c r="T241" s="300">
        <f t="shared" si="87"/>
        <v>0</v>
      </c>
      <c r="U241" s="300">
        <f t="shared" si="88"/>
        <v>0</v>
      </c>
      <c r="V241" s="300">
        <f t="shared" si="89"/>
        <v>0</v>
      </c>
      <c r="W241" s="300">
        <f t="shared" si="90"/>
        <v>0</v>
      </c>
      <c r="Y241" s="3">
        <f t="shared" si="91"/>
        <v>0</v>
      </c>
      <c r="Z241" s="3">
        <f t="shared" si="92"/>
        <v>0</v>
      </c>
      <c r="AA241" s="3">
        <f t="shared" si="93"/>
        <v>0</v>
      </c>
      <c r="AB241" s="3">
        <f t="shared" si="94"/>
        <v>0</v>
      </c>
      <c r="AC241" s="3">
        <f t="shared" si="95"/>
        <v>0</v>
      </c>
      <c r="AE241" s="298">
        <f t="shared" si="96"/>
        <v>0</v>
      </c>
      <c r="AF241" s="298">
        <f t="shared" si="97"/>
        <v>0</v>
      </c>
      <c r="AG241" s="298">
        <f t="shared" si="98"/>
        <v>0</v>
      </c>
      <c r="AH241" s="298">
        <f t="shared" si="99"/>
        <v>0</v>
      </c>
      <c r="AI241" s="298">
        <f t="shared" si="100"/>
        <v>0</v>
      </c>
    </row>
    <row r="242" spans="1:35" ht="15" x14ac:dyDescent="0.25">
      <c r="A242" s="181">
        <v>27</v>
      </c>
      <c r="B242" s="264" t="s">
        <v>83</v>
      </c>
      <c r="C242" s="377" t="str">
        <f>VLOOKUP(B242,Valores!$A$2:$F$300,5,FALSE)</f>
        <v>m²</v>
      </c>
      <c r="D242" s="331">
        <f>IF(SE!$N$35=345,SE!D45,0)</f>
        <v>0</v>
      </c>
      <c r="E242" s="200">
        <f>VLOOKUP($B242,Valores!$A$2:$G$300,6,FALSE)*VLOOKUP($E$214,Regional!$A$2:$B$7,2,FALSE)*VLOOKUP(VLOOKUP($B242,Indices_Poder!$B$5:$E$300,3,FALSE),Indices_Poder!$G$6:$N$27,4,FALSE)</f>
        <v>19.778604740049772</v>
      </c>
      <c r="F242" s="201">
        <f>VLOOKUP($B242,Valores!$A$2:$G$300,6,FALSE)*VLOOKUP($F$214,Regional!$A$2:$B$7,2,FALSE)*VLOOKUP(VLOOKUP($B242,Indices_Poder!$B$5:$E$300,3,FALSE),Indices_Poder!$G$6:$N$27,4,FALSE)</f>
        <v>19.008948417325861</v>
      </c>
      <c r="G242" s="201">
        <f>VLOOKUP($B242,Valores!$A$2:$G$300,6,FALSE)*VLOOKUP($G$214,Regional!$A$2:$B$7,2,FALSE)*VLOOKUP(VLOOKUP($B242,Indices_Poder!$B$5:$E$300,3,FALSE),Indices_Poder!$G$6:$N$27,4,FALSE)</f>
        <v>20.061853894351721</v>
      </c>
      <c r="H242" s="201">
        <f>VLOOKUP($B242,Valores!$A$2:$G$300,6,FALSE)*VLOOKUP($H$214,Regional!$A$2:$B$7,2,FALSE)*VLOOKUP(VLOOKUP($B242,Indices_Poder!$B$5:$E$300,3,FALSE),Indices_Poder!$G$6:$N$27,4,FALSE)</f>
        <v>19.647724096337839</v>
      </c>
      <c r="I242" s="201">
        <f>VLOOKUP($B242,Valores!$A$2:$G$300,6,FALSE)*VLOOKUP($I$214,Regional!$A$2:$B$7,2,FALSE)*VLOOKUP(VLOOKUP($B242,Indices_Poder!$B$5:$E$300,3,FALSE),Indices_Poder!$G$6:$N$27,4,FALSE)</f>
        <v>19.819627031362469</v>
      </c>
      <c r="J242" s="200">
        <f t="shared" si="85"/>
        <v>0</v>
      </c>
      <c r="K242" s="201">
        <f t="shared" si="85"/>
        <v>0</v>
      </c>
      <c r="L242" s="201">
        <f t="shared" si="85"/>
        <v>0</v>
      </c>
      <c r="M242" s="201">
        <f t="shared" si="85"/>
        <v>0</v>
      </c>
      <c r="N242" s="202">
        <f t="shared" si="85"/>
        <v>0</v>
      </c>
      <c r="O242" s="214"/>
      <c r="P242" s="203">
        <v>5</v>
      </c>
      <c r="Q242" s="313">
        <f>VLOOKUP(B242,Valores!$A$2:$P$300,14,FALSE)</f>
        <v>1</v>
      </c>
      <c r="R242" s="313">
        <f>VLOOKUP(B242,Valores!$A$2:$P$300,15,FALSE)</f>
        <v>3.3300000000000003E-2</v>
      </c>
      <c r="S242" s="300">
        <f t="shared" si="86"/>
        <v>0</v>
      </c>
      <c r="T242" s="300">
        <f t="shared" si="87"/>
        <v>0</v>
      </c>
      <c r="U242" s="300">
        <f t="shared" si="88"/>
        <v>0</v>
      </c>
      <c r="V242" s="300">
        <f t="shared" si="89"/>
        <v>0</v>
      </c>
      <c r="W242" s="300">
        <f t="shared" si="90"/>
        <v>0</v>
      </c>
      <c r="Y242" s="3">
        <f t="shared" si="91"/>
        <v>0</v>
      </c>
      <c r="Z242" s="3">
        <f t="shared" si="92"/>
        <v>0</v>
      </c>
      <c r="AA242" s="3">
        <f t="shared" si="93"/>
        <v>0</v>
      </c>
      <c r="AB242" s="3">
        <f t="shared" si="94"/>
        <v>0</v>
      </c>
      <c r="AC242" s="3">
        <f t="shared" si="95"/>
        <v>0</v>
      </c>
      <c r="AE242" s="298">
        <f t="shared" si="96"/>
        <v>0</v>
      </c>
      <c r="AF242" s="298">
        <f t="shared" si="97"/>
        <v>0</v>
      </c>
      <c r="AG242" s="298">
        <f t="shared" si="98"/>
        <v>0</v>
      </c>
      <c r="AH242" s="298">
        <f t="shared" si="99"/>
        <v>0</v>
      </c>
      <c r="AI242" s="298">
        <f t="shared" si="100"/>
        <v>0</v>
      </c>
    </row>
    <row r="243" spans="1:35" ht="15" x14ac:dyDescent="0.25">
      <c r="A243" s="181">
        <v>28</v>
      </c>
      <c r="B243" s="264" t="s">
        <v>97</v>
      </c>
      <c r="C243" s="377" t="str">
        <f>VLOOKUP(B243,Valores!$A$2:$F$300,5,FALSE)</f>
        <v>m²</v>
      </c>
      <c r="D243" s="331">
        <f>IF(SE!$N$35=345,$P243,0)</f>
        <v>0</v>
      </c>
      <c r="E243" s="200">
        <f>VLOOKUP($B243,Valores!$A$2:$G$300,6,FALSE)*VLOOKUP($E$214,Regional!$A$2:$B$7,2,FALSE)*VLOOKUP(VLOOKUP($B243,Indices_Poder!$B$5:$E$300,3,FALSE),Indices_Poder!$G$6:$N$27,4,FALSE)</f>
        <v>2982.4053989601366</v>
      </c>
      <c r="F243" s="201">
        <f>VLOOKUP($B243,Valores!$A$2:$G$300,6,FALSE)*VLOOKUP($F$214,Regional!$A$2:$B$7,2,FALSE)*VLOOKUP(VLOOKUP($B243,Indices_Poder!$B$5:$E$300,3,FALSE),Indices_Poder!$G$6:$N$27,4,FALSE)</f>
        <v>2866.3493271388729</v>
      </c>
      <c r="G243" s="201">
        <f>VLOOKUP($B243,Valores!$A$2:$G$300,6,FALSE)*VLOOKUP($G$214,Regional!$A$2:$B$7,2,FALSE)*VLOOKUP(VLOOKUP($B243,Indices_Poder!$B$5:$E$300,3,FALSE),Indices_Poder!$G$6:$N$27,4,FALSE)</f>
        <v>3025.1163898588252</v>
      </c>
      <c r="H243" s="201">
        <f>VLOOKUP($B243,Valores!$A$2:$G$300,6,FALSE)*VLOOKUP($H$214,Regional!$A$2:$B$7,2,FALSE)*VLOOKUP(VLOOKUP($B243,Indices_Poder!$B$5:$E$300,3,FALSE),Indices_Poder!$G$6:$N$27,4,FALSE)</f>
        <v>2962.6699755793638</v>
      </c>
      <c r="I243" s="201">
        <f>VLOOKUP($B243,Valores!$A$2:$G$300,6,FALSE)*VLOOKUP($I$214,Regional!$A$2:$B$7,2,FALSE)*VLOOKUP(VLOOKUP($B243,Indices_Poder!$B$5:$E$300,3,FALSE),Indices_Poder!$G$6:$N$27,4,FALSE)</f>
        <v>2988.5911286764986</v>
      </c>
      <c r="J243" s="200">
        <f t="shared" si="85"/>
        <v>0</v>
      </c>
      <c r="K243" s="201">
        <f t="shared" si="85"/>
        <v>0</v>
      </c>
      <c r="L243" s="201">
        <f t="shared" si="85"/>
        <v>0</v>
      </c>
      <c r="M243" s="201">
        <f t="shared" si="85"/>
        <v>0</v>
      </c>
      <c r="N243" s="202">
        <f t="shared" si="85"/>
        <v>0</v>
      </c>
      <c r="O243" s="214"/>
      <c r="P243" s="203">
        <v>12</v>
      </c>
      <c r="Q243" s="313">
        <f>VLOOKUP(B243,Valores!$A$2:$P$300,14,FALSE)</f>
        <v>1</v>
      </c>
      <c r="R243" s="313">
        <f>VLOOKUP(B243,Valores!$A$2:$P$300,15,FALSE)</f>
        <v>3.3300000000000003E-2</v>
      </c>
      <c r="S243" s="300">
        <f t="shared" si="86"/>
        <v>0</v>
      </c>
      <c r="T243" s="300">
        <f t="shared" si="87"/>
        <v>0</v>
      </c>
      <c r="U243" s="300">
        <f t="shared" si="88"/>
        <v>0</v>
      </c>
      <c r="V243" s="300">
        <f t="shared" si="89"/>
        <v>0</v>
      </c>
      <c r="W243" s="300">
        <f t="shared" si="90"/>
        <v>0</v>
      </c>
      <c r="Y243" s="3">
        <f t="shared" si="91"/>
        <v>0</v>
      </c>
      <c r="Z243" s="3">
        <f t="shared" si="92"/>
        <v>0</v>
      </c>
      <c r="AA243" s="3">
        <f t="shared" si="93"/>
        <v>0</v>
      </c>
      <c r="AB243" s="3">
        <f t="shared" si="94"/>
        <v>0</v>
      </c>
      <c r="AC243" s="3">
        <f t="shared" si="95"/>
        <v>0</v>
      </c>
      <c r="AE243" s="298">
        <f t="shared" si="96"/>
        <v>0</v>
      </c>
      <c r="AF243" s="298">
        <f t="shared" si="97"/>
        <v>0</v>
      </c>
      <c r="AG243" s="298">
        <f t="shared" si="98"/>
        <v>0</v>
      </c>
      <c r="AH243" s="298">
        <f t="shared" si="99"/>
        <v>0</v>
      </c>
      <c r="AI243" s="298">
        <f t="shared" si="100"/>
        <v>0</v>
      </c>
    </row>
    <row r="244" spans="1:35" ht="15" x14ac:dyDescent="0.25">
      <c r="A244" s="181">
        <v>29</v>
      </c>
      <c r="B244" s="264" t="s">
        <v>9</v>
      </c>
      <c r="C244" s="377" t="str">
        <f>VLOOKUP(B244,Valores!$A$2:$F$300,5,FALSE)</f>
        <v>unid.</v>
      </c>
      <c r="D244" s="331">
        <f>P244</f>
        <v>65</v>
      </c>
      <c r="E244" s="200">
        <f>VLOOKUP($B244,Valores!$A$2:$G$300,6,FALSE)*VLOOKUP($E$214,Regional!$A$2:$B$7,2,FALSE)*VLOOKUP(VLOOKUP($B244,Indices_Poder!$B$5:$E$300,3,FALSE),Indices_Poder!$G$6:$N$27,4,FALSE)</f>
        <v>3856.4595778246685</v>
      </c>
      <c r="F244" s="201">
        <f>VLOOKUP($B244,Valores!$A$2:$G$300,6,FALSE)*VLOOKUP($F$214,Regional!$A$2:$B$7,2,FALSE)*VLOOKUP(VLOOKUP($B244,Indices_Poder!$B$5:$E$300,3,FALSE),Indices_Poder!$G$6:$N$27,4,FALSE)</f>
        <v>3706.3909285740101</v>
      </c>
      <c r="G244" s="201">
        <f>VLOOKUP($B244,Valores!$A$2:$G$300,6,FALSE)*VLOOKUP($G$214,Regional!$A$2:$B$7,2,FALSE)*VLOOKUP(VLOOKUP($B244,Indices_Poder!$B$5:$E$300,3,FALSE),Indices_Poder!$G$6:$N$27,4,FALSE)</f>
        <v>3911.6878878280836</v>
      </c>
      <c r="H244" s="201">
        <f>VLOOKUP($B244,Valores!$A$2:$G$300,6,FALSE)*VLOOKUP($H$214,Regional!$A$2:$B$7,2,FALSE)*VLOOKUP(VLOOKUP($B244,Indices_Poder!$B$5:$E$300,3,FALSE),Indices_Poder!$G$6:$N$27,4,FALSE)</f>
        <v>3830.9402897541254</v>
      </c>
      <c r="I244" s="201">
        <f>VLOOKUP($B244,Valores!$A$2:$G$300,6,FALSE)*VLOOKUP($I$214,Regional!$A$2:$B$7,2,FALSE)*VLOOKUP(VLOOKUP($B244,Indices_Poder!$B$5:$E$300,3,FALSE),Indices_Poder!$G$6:$N$27,4,FALSE)</f>
        <v>3864.4581606527495</v>
      </c>
      <c r="J244" s="200">
        <f t="shared" si="85"/>
        <v>250669.87255860344</v>
      </c>
      <c r="K244" s="201">
        <f t="shared" si="85"/>
        <v>240915.41035731067</v>
      </c>
      <c r="L244" s="201">
        <f t="shared" si="85"/>
        <v>254259.71270882542</v>
      </c>
      <c r="M244" s="201">
        <f t="shared" si="85"/>
        <v>249011.11883401815</v>
      </c>
      <c r="N244" s="202">
        <f t="shared" si="85"/>
        <v>251189.78044242872</v>
      </c>
      <c r="O244" s="214"/>
      <c r="P244" s="203">
        <v>65</v>
      </c>
      <c r="Q244" s="313">
        <f>VLOOKUP(B244,Valores!$A$2:$P$300,14,FALSE)</f>
        <v>1</v>
      </c>
      <c r="R244" s="313">
        <f>VLOOKUP(B244,Valores!$A$2:$P$300,15,FALSE)</f>
        <v>0.04</v>
      </c>
      <c r="S244" s="300">
        <f t="shared" si="86"/>
        <v>0</v>
      </c>
      <c r="T244" s="300">
        <f t="shared" si="87"/>
        <v>0</v>
      </c>
      <c r="U244" s="300">
        <f t="shared" si="88"/>
        <v>0</v>
      </c>
      <c r="V244" s="300">
        <f t="shared" si="89"/>
        <v>0</v>
      </c>
      <c r="W244" s="300">
        <f t="shared" si="90"/>
        <v>0</v>
      </c>
      <c r="Y244" s="3">
        <f t="shared" si="91"/>
        <v>250669.87255860344</v>
      </c>
      <c r="Z244" s="3">
        <f t="shared" si="92"/>
        <v>240915.41035731067</v>
      </c>
      <c r="AA244" s="3">
        <f t="shared" si="93"/>
        <v>254259.71270882542</v>
      </c>
      <c r="AB244" s="3">
        <f t="shared" si="94"/>
        <v>249011.11883401815</v>
      </c>
      <c r="AC244" s="3">
        <f t="shared" si="95"/>
        <v>251189.78044242872</v>
      </c>
      <c r="AE244" s="298">
        <f t="shared" si="96"/>
        <v>250669.87255860344</v>
      </c>
      <c r="AF244" s="298">
        <f t="shared" si="97"/>
        <v>240915.41035731067</v>
      </c>
      <c r="AG244" s="298">
        <f t="shared" si="98"/>
        <v>254259.71270882542</v>
      </c>
      <c r="AH244" s="298">
        <f t="shared" si="99"/>
        <v>249011.11883401815</v>
      </c>
      <c r="AI244" s="298">
        <f t="shared" si="100"/>
        <v>251189.78044242872</v>
      </c>
    </row>
    <row r="245" spans="1:35" ht="15" x14ac:dyDescent="0.25">
      <c r="A245" s="181">
        <v>30</v>
      </c>
      <c r="B245" s="264" t="s">
        <v>86</v>
      </c>
      <c r="C245" s="377" t="str">
        <f>VLOOKUP(B245,Valores!$A$2:$F$300,5,FALSE)</f>
        <v>unid.</v>
      </c>
      <c r="D245" s="331">
        <f>IF(SE!$N$35=345,$P245,0)</f>
        <v>0</v>
      </c>
      <c r="E245" s="200">
        <f>VLOOKUP($B245,Valores!$A$2:$G$300,6,FALSE)*VLOOKUP($E$214,Regional!$A$2:$B$7,2,FALSE)*VLOOKUP(VLOOKUP($B245,Indices_Poder!$B$5:$E$300,3,FALSE),Indices_Poder!$G$6:$N$27,4,FALSE)</f>
        <v>35771.503258870289</v>
      </c>
      <c r="F245" s="201">
        <f>VLOOKUP($B245,Valores!$A$2:$G$300,6,FALSE)*VLOOKUP($F$214,Regional!$A$2:$B$7,2,FALSE)*VLOOKUP(VLOOKUP($B245,Indices_Poder!$B$5:$E$300,3,FALSE),Indices_Poder!$G$6:$N$27,4,FALSE)</f>
        <v>34379.505996253509</v>
      </c>
      <c r="G245" s="201">
        <f>VLOOKUP($B245,Valores!$A$2:$G$300,6,FALSE)*VLOOKUP($G$214,Regional!$A$2:$B$7,2,FALSE)*VLOOKUP(VLOOKUP($B245,Indices_Poder!$B$5:$E$300,3,FALSE),Indices_Poder!$G$6:$N$27,4,FALSE)</f>
        <v>36283.786515417072</v>
      </c>
      <c r="H245" s="201">
        <f>VLOOKUP($B245,Valores!$A$2:$G$300,6,FALSE)*VLOOKUP($H$214,Regional!$A$2:$B$7,2,FALSE)*VLOOKUP(VLOOKUP($B245,Indices_Poder!$B$5:$E$300,3,FALSE),Indices_Poder!$G$6:$N$27,4,FALSE)</f>
        <v>35534.793064465921</v>
      </c>
      <c r="I245" s="201">
        <f>VLOOKUP($B245,Valores!$A$2:$G$300,6,FALSE)*VLOOKUP($I$214,Regional!$A$2:$B$7,2,FALSE)*VLOOKUP(VLOOKUP($B245,Indices_Poder!$B$5:$E$300,3,FALSE),Indices_Poder!$G$6:$N$27,4,FALSE)</f>
        <v>35845.69600637017</v>
      </c>
      <c r="J245" s="200">
        <f t="shared" si="85"/>
        <v>0</v>
      </c>
      <c r="K245" s="201">
        <f t="shared" si="85"/>
        <v>0</v>
      </c>
      <c r="L245" s="201">
        <f t="shared" si="85"/>
        <v>0</v>
      </c>
      <c r="M245" s="201">
        <f t="shared" si="85"/>
        <v>0</v>
      </c>
      <c r="N245" s="202">
        <f t="shared" si="85"/>
        <v>0</v>
      </c>
      <c r="O245" s="214"/>
      <c r="P245" s="203">
        <v>1</v>
      </c>
      <c r="Q245" s="313">
        <f>VLOOKUP(B245,Valores!$A$2:$P$300,14,FALSE)</f>
        <v>1</v>
      </c>
      <c r="R245" s="313">
        <f>VLOOKUP(B245,Valores!$A$2:$P$300,15,FALSE)</f>
        <v>0.04</v>
      </c>
      <c r="S245" s="300">
        <f t="shared" si="86"/>
        <v>0</v>
      </c>
      <c r="T245" s="300">
        <f t="shared" si="87"/>
        <v>0</v>
      </c>
      <c r="U245" s="300">
        <f t="shared" si="88"/>
        <v>0</v>
      </c>
      <c r="V245" s="300">
        <f t="shared" si="89"/>
        <v>0</v>
      </c>
      <c r="W245" s="300">
        <f t="shared" si="90"/>
        <v>0</v>
      </c>
      <c r="Y245" s="3">
        <f t="shared" si="91"/>
        <v>0</v>
      </c>
      <c r="Z245" s="3">
        <f t="shared" si="92"/>
        <v>0</v>
      </c>
      <c r="AA245" s="3">
        <f t="shared" si="93"/>
        <v>0</v>
      </c>
      <c r="AB245" s="3">
        <f t="shared" si="94"/>
        <v>0</v>
      </c>
      <c r="AC245" s="3">
        <f t="shared" si="95"/>
        <v>0</v>
      </c>
      <c r="AE245" s="298">
        <f t="shared" si="96"/>
        <v>0</v>
      </c>
      <c r="AF245" s="298">
        <f t="shared" si="97"/>
        <v>0</v>
      </c>
      <c r="AG245" s="298">
        <f t="shared" si="98"/>
        <v>0</v>
      </c>
      <c r="AH245" s="298">
        <f t="shared" si="99"/>
        <v>0</v>
      </c>
      <c r="AI245" s="298">
        <f t="shared" si="100"/>
        <v>0</v>
      </c>
    </row>
    <row r="246" spans="1:35" ht="15" x14ac:dyDescent="0.25">
      <c r="A246" s="181">
        <v>31</v>
      </c>
      <c r="B246" s="264" t="s">
        <v>11</v>
      </c>
      <c r="C246" s="377" t="str">
        <f>VLOOKUP(B246,Valores!$A$2:$F$300,5,FALSE)</f>
        <v>m²</v>
      </c>
      <c r="D246" s="331">
        <f>P246</f>
        <v>6167</v>
      </c>
      <c r="E246" s="200">
        <f>VLOOKUP($B246,Valores!$A$2:$G$300,6,FALSE)*VLOOKUP($E$214,Regional!$A$2:$B$7,2,FALSE)*VLOOKUP(VLOOKUP($B246,Indices_Poder!$B$5:$E$300,3,FALSE),Indices_Poder!$G$6:$N$27,4,FALSE)</f>
        <v>97.409091528467869</v>
      </c>
      <c r="F246" s="201">
        <f>VLOOKUP($B246,Valores!$A$2:$G$300,6,FALSE)*VLOOKUP($F$214,Regional!$A$2:$B$7,2,FALSE)*VLOOKUP(VLOOKUP($B246,Indices_Poder!$B$5:$E$300,3,FALSE),Indices_Poder!$G$6:$N$27,4,FALSE)</f>
        <v>93.618555028495877</v>
      </c>
      <c r="G246" s="201">
        <f>VLOOKUP($B246,Valores!$A$2:$G$300,6,FALSE)*VLOOKUP($G$214,Regional!$A$2:$B$7,2,FALSE)*VLOOKUP(VLOOKUP($B246,Indices_Poder!$B$5:$E$300,3,FALSE),Indices_Poder!$G$6:$N$27,4,FALSE)</f>
        <v>98.804085925665674</v>
      </c>
      <c r="H246" s="201">
        <f>VLOOKUP($B246,Valores!$A$2:$G$300,6,FALSE)*VLOOKUP($H$214,Regional!$A$2:$B$7,2,FALSE)*VLOOKUP(VLOOKUP($B246,Indices_Poder!$B$5:$E$300,3,FALSE),Indices_Poder!$G$6:$N$27,4,FALSE)</f>
        <v>96.764507910452323</v>
      </c>
      <c r="I246" s="201">
        <f>VLOOKUP($B246,Valores!$A$2:$G$300,6,FALSE)*VLOOKUP($I$214,Regional!$A$2:$B$7,2,FALSE)*VLOOKUP(VLOOKUP($B246,Indices_Poder!$B$5:$E$300,3,FALSE),Indices_Poder!$G$6:$N$27,4,FALSE)</f>
        <v>97.611125199786159</v>
      </c>
      <c r="J246" s="200">
        <f t="shared" si="85"/>
        <v>600721.8674560613</v>
      </c>
      <c r="K246" s="201">
        <f t="shared" si="85"/>
        <v>577345.62886073405</v>
      </c>
      <c r="L246" s="201">
        <f t="shared" si="85"/>
        <v>609324.79790358024</v>
      </c>
      <c r="M246" s="201">
        <f t="shared" si="85"/>
        <v>596746.72028375953</v>
      </c>
      <c r="N246" s="202">
        <f t="shared" si="85"/>
        <v>601967.80910708127</v>
      </c>
      <c r="O246" s="214"/>
      <c r="P246" s="203">
        <v>6167</v>
      </c>
      <c r="Q246" s="313">
        <f>VLOOKUP(B246,Valores!$A$2:$P$300,14,FALSE)</f>
        <v>1</v>
      </c>
      <c r="R246" s="313">
        <f>VLOOKUP(B246,Valores!$A$2:$P$300,15,FALSE)</f>
        <v>3.0300000000000001E-2</v>
      </c>
      <c r="S246" s="300">
        <f t="shared" si="86"/>
        <v>0</v>
      </c>
      <c r="T246" s="300">
        <f t="shared" si="87"/>
        <v>0</v>
      </c>
      <c r="U246" s="300">
        <f t="shared" si="88"/>
        <v>0</v>
      </c>
      <c r="V246" s="300">
        <f t="shared" si="89"/>
        <v>0</v>
      </c>
      <c r="W246" s="300">
        <f t="shared" si="90"/>
        <v>0</v>
      </c>
      <c r="Y246" s="3">
        <f t="shared" si="91"/>
        <v>600721.8674560613</v>
      </c>
      <c r="Z246" s="3">
        <f t="shared" si="92"/>
        <v>577345.62886073405</v>
      </c>
      <c r="AA246" s="3">
        <f t="shared" si="93"/>
        <v>609324.79790358024</v>
      </c>
      <c r="AB246" s="3">
        <f t="shared" si="94"/>
        <v>596746.72028375953</v>
      </c>
      <c r="AC246" s="3">
        <f t="shared" si="95"/>
        <v>601967.80910708127</v>
      </c>
      <c r="AE246" s="298">
        <f t="shared" si="96"/>
        <v>600721.8674560613</v>
      </c>
      <c r="AF246" s="298">
        <f t="shared" si="97"/>
        <v>577345.62886073405</v>
      </c>
      <c r="AG246" s="298">
        <f t="shared" si="98"/>
        <v>609324.79790358024</v>
      </c>
      <c r="AH246" s="298">
        <f t="shared" si="99"/>
        <v>596746.72028375953</v>
      </c>
      <c r="AI246" s="298">
        <f t="shared" si="100"/>
        <v>601967.80910708127</v>
      </c>
    </row>
    <row r="247" spans="1:35" ht="15" x14ac:dyDescent="0.25">
      <c r="A247" s="181">
        <v>32</v>
      </c>
      <c r="B247" s="264" t="s">
        <v>214</v>
      </c>
      <c r="C247" s="377" t="str">
        <f>VLOOKUP(B247,Valores!$A$2:$F$300,5,FALSE)</f>
        <v>unid.</v>
      </c>
      <c r="D247" s="331">
        <f>IF(SE!$N$35=345,$P247,0)</f>
        <v>0</v>
      </c>
      <c r="E247" s="200">
        <f>VLOOKUP($B247,Valores!$A$2:$G$300,6,FALSE)*VLOOKUP($E$214,Regional!$A$2:$B$7,2,FALSE)*VLOOKUP(VLOOKUP($B247,Indices_Poder!$B$5:$E$300,3,FALSE),Indices_Poder!$G$6:$N$27,4,FALSE)</f>
        <v>251679.91635849181</v>
      </c>
      <c r="F247" s="201">
        <f>VLOOKUP($B247,Valores!$A$2:$G$300,6,FALSE)*VLOOKUP($F$214,Regional!$A$2:$B$7,2,FALSE)*VLOOKUP(VLOOKUP($B247,Indices_Poder!$B$5:$E$300,3,FALSE),Indices_Poder!$G$6:$N$27,4,FALSE)</f>
        <v>241886.14973673914</v>
      </c>
      <c r="G247" s="201">
        <f>VLOOKUP($B247,Valores!$A$2:$G$300,6,FALSE)*VLOOKUP($G$214,Regional!$A$2:$B$7,2,FALSE)*VLOOKUP(VLOOKUP($B247,Indices_Poder!$B$5:$E$300,3,FALSE),Indices_Poder!$G$6:$N$27,4,FALSE)</f>
        <v>255284.2213335023</v>
      </c>
      <c r="H247" s="201">
        <f>VLOOKUP($B247,Valores!$A$2:$G$300,6,FALSE)*VLOOKUP($H$214,Regional!$A$2:$B$7,2,FALSE)*VLOOKUP(VLOOKUP($B247,Indices_Poder!$B$5:$E$300,3,FALSE),Indices_Poder!$G$6:$N$27,4,FALSE)</f>
        <v>250014.4788872801</v>
      </c>
      <c r="I247" s="201">
        <f>VLOOKUP($B247,Valores!$A$2:$G$300,6,FALSE)*VLOOKUP($I$214,Regional!$A$2:$B$7,2,FALSE)*VLOOKUP(VLOOKUP($B247,Indices_Poder!$B$5:$E$300,3,FALSE),Indices_Poder!$G$6:$N$27,4,FALSE)</f>
        <v>252201.91914797612</v>
      </c>
      <c r="J247" s="200">
        <f t="shared" si="85"/>
        <v>0</v>
      </c>
      <c r="K247" s="201">
        <f t="shared" si="85"/>
        <v>0</v>
      </c>
      <c r="L247" s="201">
        <f t="shared" si="85"/>
        <v>0</v>
      </c>
      <c r="M247" s="201">
        <f t="shared" si="85"/>
        <v>0</v>
      </c>
      <c r="N247" s="202">
        <f t="shared" si="85"/>
        <v>0</v>
      </c>
      <c r="O247" s="214"/>
      <c r="P247" s="203">
        <v>1</v>
      </c>
      <c r="Q247" s="313">
        <f>VLOOKUP(B247,Valores!$A$2:$P$300,14,FALSE)</f>
        <v>1</v>
      </c>
      <c r="R247" s="313">
        <f>VLOOKUP(B247,Valores!$A$2:$P$300,15,FALSE)</f>
        <v>6.6699999999999995E-2</v>
      </c>
      <c r="S247" s="300">
        <f t="shared" si="86"/>
        <v>0</v>
      </c>
      <c r="T247" s="300">
        <f t="shared" ref="T247:T268" si="101">IF($R247="UAR",K247*T$214,0)</f>
        <v>0</v>
      </c>
      <c r="U247" s="300">
        <f t="shared" ref="U247:U268" si="102">IF($R247="UAR",L247*U$214,0)</f>
        <v>0</v>
      </c>
      <c r="V247" s="300">
        <f t="shared" ref="V247:V268" si="103">IF($R247="UAR",M247*V$214,0)</f>
        <v>0</v>
      </c>
      <c r="W247" s="300">
        <f t="shared" ref="W247:W268" si="104">IF($R247="UAR",N247*W$214,0)</f>
        <v>0</v>
      </c>
      <c r="Y247" s="3">
        <f t="shared" ref="Y247:Y268" si="105">J247+S247</f>
        <v>0</v>
      </c>
      <c r="Z247" s="3">
        <f t="shared" ref="Z247:Z268" si="106">K247+T247</f>
        <v>0</v>
      </c>
      <c r="AA247" s="3">
        <f t="shared" si="93"/>
        <v>0</v>
      </c>
      <c r="AB247" s="3">
        <f t="shared" si="94"/>
        <v>0</v>
      </c>
      <c r="AC247" s="3">
        <f t="shared" ref="AC247:AC268" si="107">N247+W247</f>
        <v>0</v>
      </c>
      <c r="AE247" s="298">
        <f t="shared" ref="AE247:AE268" si="108">IF($Q247="rateio",0,Y247*$Q247)</f>
        <v>0</v>
      </c>
      <c r="AF247" s="298">
        <f t="shared" ref="AF247:AF268" si="109">IF($Q247="rateio",0,Z247*$Q247)</f>
        <v>0</v>
      </c>
      <c r="AG247" s="298">
        <f t="shared" ref="AG247:AG268" si="110">IF($Q247="rateio",0,AA247*$Q247)</f>
        <v>0</v>
      </c>
      <c r="AH247" s="298">
        <f t="shared" ref="AH247:AH268" si="111">IF($Q247="rateio",0,AB247*$Q247)</f>
        <v>0</v>
      </c>
      <c r="AI247" s="298">
        <f t="shared" ref="AI247:AI268" si="112">IF($Q247="rateio",0,AC247*$Q247)</f>
        <v>0</v>
      </c>
    </row>
    <row r="248" spans="1:35" ht="15" x14ac:dyDescent="0.25">
      <c r="A248" s="181">
        <v>33</v>
      </c>
      <c r="B248" s="264" t="s">
        <v>212</v>
      </c>
      <c r="C248" s="377" t="str">
        <f>VLOOKUP(B248,Valores!$A$2:$F$300,5,FALSE)</f>
        <v>unid.</v>
      </c>
      <c r="D248" s="331">
        <f>IF(SE!$N$35=345,$P248,0)</f>
        <v>0</v>
      </c>
      <c r="E248" s="200">
        <f>VLOOKUP($B248,Valores!$A$2:$G$300,6,FALSE)*VLOOKUP($E$214,Regional!$A$2:$B$7,2,FALSE)*VLOOKUP(VLOOKUP($B248,Indices_Poder!$B$5:$E$300,3,FALSE),Indices_Poder!$G$6:$N$27,4,FALSE)</f>
        <v>23699.587890306437</v>
      </c>
      <c r="F248" s="201">
        <f>VLOOKUP($B248,Valores!$A$2:$G$300,6,FALSE)*VLOOKUP($F$214,Regional!$A$2:$B$7,2,FALSE)*VLOOKUP(VLOOKUP($B248,Indices_Poder!$B$5:$E$300,3,FALSE),Indices_Poder!$G$6:$N$27,4,FALSE)</f>
        <v>22777.352075118215</v>
      </c>
      <c r="G248" s="201">
        <f>VLOOKUP($B248,Valores!$A$2:$G$300,6,FALSE)*VLOOKUP($G$214,Regional!$A$2:$B$7,2,FALSE)*VLOOKUP(VLOOKUP($B248,Indices_Poder!$B$5:$E$300,3,FALSE),Indices_Poder!$G$6:$N$27,4,FALSE)</f>
        <v>24038.989395896009</v>
      </c>
      <c r="H248" s="201">
        <f>VLOOKUP($B248,Valores!$A$2:$G$300,6,FALSE)*VLOOKUP($H$214,Regional!$A$2:$B$7,2,FALSE)*VLOOKUP(VLOOKUP($B248,Indices_Poder!$B$5:$E$300,3,FALSE),Indices_Poder!$G$6:$N$27,4,FALSE)</f>
        <v>23542.760987723668</v>
      </c>
      <c r="I248" s="201">
        <f>VLOOKUP($B248,Valores!$A$2:$G$300,6,FALSE)*VLOOKUP($I$214,Regional!$A$2:$B$7,2,FALSE)*VLOOKUP(VLOOKUP($B248,Indices_Poder!$B$5:$E$300,3,FALSE),Indices_Poder!$G$6:$N$27,4,FALSE)</f>
        <v>23748.742591115963</v>
      </c>
      <c r="J248" s="200">
        <f t="shared" si="85"/>
        <v>0</v>
      </c>
      <c r="K248" s="201">
        <f t="shared" si="85"/>
        <v>0</v>
      </c>
      <c r="L248" s="201">
        <f t="shared" si="85"/>
        <v>0</v>
      </c>
      <c r="M248" s="201">
        <f t="shared" si="85"/>
        <v>0</v>
      </c>
      <c r="N248" s="202">
        <f t="shared" si="85"/>
        <v>0</v>
      </c>
      <c r="O248" s="214"/>
      <c r="P248" s="203">
        <v>2</v>
      </c>
      <c r="Q248" s="313">
        <f>VLOOKUP(B248,Valores!$A$2:$P$300,14,FALSE)</f>
        <v>1</v>
      </c>
      <c r="R248" s="313">
        <f>VLOOKUP(B248,Valores!$A$2:$P$300,15,FALSE)</f>
        <v>6.6699999999999995E-2</v>
      </c>
      <c r="S248" s="300">
        <f t="shared" si="86"/>
        <v>0</v>
      </c>
      <c r="T248" s="300">
        <f t="shared" si="101"/>
        <v>0</v>
      </c>
      <c r="U248" s="300">
        <f t="shared" si="102"/>
        <v>0</v>
      </c>
      <c r="V248" s="300">
        <f t="shared" si="103"/>
        <v>0</v>
      </c>
      <c r="W248" s="300">
        <f t="shared" si="104"/>
        <v>0</v>
      </c>
      <c r="Y248" s="3">
        <f t="shared" si="105"/>
        <v>0</v>
      </c>
      <c r="Z248" s="3">
        <f t="shared" si="106"/>
        <v>0</v>
      </c>
      <c r="AA248" s="3">
        <f t="shared" si="93"/>
        <v>0</v>
      </c>
      <c r="AB248" s="3">
        <f t="shared" si="94"/>
        <v>0</v>
      </c>
      <c r="AC248" s="3">
        <f t="shared" si="107"/>
        <v>0</v>
      </c>
      <c r="AE248" s="298">
        <f t="shared" si="108"/>
        <v>0</v>
      </c>
      <c r="AF248" s="298">
        <f t="shared" si="109"/>
        <v>0</v>
      </c>
      <c r="AG248" s="298">
        <f t="shared" si="110"/>
        <v>0</v>
      </c>
      <c r="AH248" s="298">
        <f t="shared" si="111"/>
        <v>0</v>
      </c>
      <c r="AI248" s="298">
        <f t="shared" si="112"/>
        <v>0</v>
      </c>
    </row>
    <row r="249" spans="1:35" ht="15" x14ac:dyDescent="0.25">
      <c r="A249" s="181">
        <v>34</v>
      </c>
      <c r="B249" s="264" t="s">
        <v>213</v>
      </c>
      <c r="C249" s="377" t="str">
        <f>VLOOKUP(B249,Valores!$A$2:$F$300,5,FALSE)</f>
        <v>unid.</v>
      </c>
      <c r="D249" s="331">
        <f>IF(SE!$N$35=345,$P249,0)</f>
        <v>0</v>
      </c>
      <c r="E249" s="200">
        <f>VLOOKUP($B249,Valores!$A$2:$G$300,6,FALSE)*VLOOKUP($E$214,Regional!$A$2:$B$7,2,FALSE)*VLOOKUP(VLOOKUP($B249,Indices_Poder!$B$5:$E$300,3,FALSE),Indices_Poder!$G$6:$N$27,4,FALSE)</f>
        <v>23699.587890306437</v>
      </c>
      <c r="F249" s="201">
        <f>VLOOKUP($B249,Valores!$A$2:$G$300,6,FALSE)*VLOOKUP($F$214,Regional!$A$2:$B$7,2,FALSE)*VLOOKUP(VLOOKUP($B249,Indices_Poder!$B$5:$E$300,3,FALSE),Indices_Poder!$G$6:$N$27,4,FALSE)</f>
        <v>22777.352075118215</v>
      </c>
      <c r="G249" s="201">
        <f>VLOOKUP($B249,Valores!$A$2:$G$300,6,FALSE)*VLOOKUP($G$214,Regional!$A$2:$B$7,2,FALSE)*VLOOKUP(VLOOKUP($B249,Indices_Poder!$B$5:$E$300,3,FALSE),Indices_Poder!$G$6:$N$27,4,FALSE)</f>
        <v>24038.989395896009</v>
      </c>
      <c r="H249" s="201">
        <f>VLOOKUP($B249,Valores!$A$2:$G$300,6,FALSE)*VLOOKUP($H$214,Regional!$A$2:$B$7,2,FALSE)*VLOOKUP(VLOOKUP($B249,Indices_Poder!$B$5:$E$300,3,FALSE),Indices_Poder!$G$6:$N$27,4,FALSE)</f>
        <v>23542.760987723668</v>
      </c>
      <c r="I249" s="201">
        <f>VLOOKUP($B249,Valores!$A$2:$G$300,6,FALSE)*VLOOKUP($I$214,Regional!$A$2:$B$7,2,FALSE)*VLOOKUP(VLOOKUP($B249,Indices_Poder!$B$5:$E$300,3,FALSE),Indices_Poder!$G$6:$N$27,4,FALSE)</f>
        <v>23748.742591115963</v>
      </c>
      <c r="J249" s="200">
        <f t="shared" si="85"/>
        <v>0</v>
      </c>
      <c r="K249" s="201">
        <f t="shared" si="85"/>
        <v>0</v>
      </c>
      <c r="L249" s="201">
        <f t="shared" si="85"/>
        <v>0</v>
      </c>
      <c r="M249" s="201">
        <f t="shared" si="85"/>
        <v>0</v>
      </c>
      <c r="N249" s="202">
        <f t="shared" si="85"/>
        <v>0</v>
      </c>
      <c r="O249" s="214"/>
      <c r="P249" s="203">
        <v>1</v>
      </c>
      <c r="Q249" s="313">
        <f>VLOOKUP(B249,Valores!$A$2:$P$300,14,FALSE)</f>
        <v>1</v>
      </c>
      <c r="R249" s="313">
        <f>VLOOKUP(B249,Valores!$A$2:$P$300,15,FALSE)</f>
        <v>6.6699999999999995E-2</v>
      </c>
      <c r="S249" s="300">
        <f t="shared" si="86"/>
        <v>0</v>
      </c>
      <c r="T249" s="300">
        <f t="shared" si="101"/>
        <v>0</v>
      </c>
      <c r="U249" s="300">
        <f t="shared" si="102"/>
        <v>0</v>
      </c>
      <c r="V249" s="300">
        <f t="shared" si="103"/>
        <v>0</v>
      </c>
      <c r="W249" s="300">
        <f t="shared" si="104"/>
        <v>0</v>
      </c>
      <c r="Y249" s="3">
        <f t="shared" si="105"/>
        <v>0</v>
      </c>
      <c r="Z249" s="3">
        <f t="shared" si="106"/>
        <v>0</v>
      </c>
      <c r="AA249" s="3">
        <f t="shared" si="93"/>
        <v>0</v>
      </c>
      <c r="AB249" s="3">
        <f t="shared" si="94"/>
        <v>0</v>
      </c>
      <c r="AC249" s="3">
        <f t="shared" si="107"/>
        <v>0</v>
      </c>
      <c r="AE249" s="298">
        <f t="shared" si="108"/>
        <v>0</v>
      </c>
      <c r="AF249" s="298">
        <f t="shared" si="109"/>
        <v>0</v>
      </c>
      <c r="AG249" s="298">
        <f t="shared" si="110"/>
        <v>0</v>
      </c>
      <c r="AH249" s="298">
        <f t="shared" si="111"/>
        <v>0</v>
      </c>
      <c r="AI249" s="298">
        <f t="shared" si="112"/>
        <v>0</v>
      </c>
    </row>
    <row r="250" spans="1:35" ht="15" x14ac:dyDescent="0.25">
      <c r="A250" s="181">
        <v>35</v>
      </c>
      <c r="B250" s="264" t="s">
        <v>215</v>
      </c>
      <c r="C250" s="377" t="str">
        <f>VLOOKUP(B250,Valores!$A$2:$F$300,5,FALSE)</f>
        <v>unid.</v>
      </c>
      <c r="D250" s="331">
        <f>IF(SE!$N$35=345,$P250,0)</f>
        <v>0</v>
      </c>
      <c r="E250" s="200">
        <f>VLOOKUP($B250,Valores!$A$2:$G$300,6,FALSE)*VLOOKUP($E$214,Regional!$A$2:$B$7,2,FALSE)*VLOOKUP(VLOOKUP($B250,Indices_Poder!$B$5:$E$300,3,FALSE),Indices_Poder!$G$6:$N$27,4,FALSE)</f>
        <v>23699.587890306437</v>
      </c>
      <c r="F250" s="201">
        <f>VLOOKUP($B250,Valores!$A$2:$G$300,6,FALSE)*VLOOKUP($F$214,Regional!$A$2:$B$7,2,FALSE)*VLOOKUP(VLOOKUP($B250,Indices_Poder!$B$5:$E$300,3,FALSE),Indices_Poder!$G$6:$N$27,4,FALSE)</f>
        <v>22777.352075118215</v>
      </c>
      <c r="G250" s="201">
        <f>VLOOKUP($B250,Valores!$A$2:$G$300,6,FALSE)*VLOOKUP($G$214,Regional!$A$2:$B$7,2,FALSE)*VLOOKUP(VLOOKUP($B250,Indices_Poder!$B$5:$E$300,3,FALSE),Indices_Poder!$G$6:$N$27,4,FALSE)</f>
        <v>24038.989395896009</v>
      </c>
      <c r="H250" s="201">
        <f>VLOOKUP($B250,Valores!$A$2:$G$300,6,FALSE)*VLOOKUP($H$214,Regional!$A$2:$B$7,2,FALSE)*VLOOKUP(VLOOKUP($B250,Indices_Poder!$B$5:$E$300,3,FALSE),Indices_Poder!$G$6:$N$27,4,FALSE)</f>
        <v>23542.760987723668</v>
      </c>
      <c r="I250" s="201">
        <f>VLOOKUP($B250,Valores!$A$2:$G$300,6,FALSE)*VLOOKUP($I$214,Regional!$A$2:$B$7,2,FALSE)*VLOOKUP(VLOOKUP($B250,Indices_Poder!$B$5:$E$300,3,FALSE),Indices_Poder!$G$6:$N$27,4,FALSE)</f>
        <v>23748.742591115963</v>
      </c>
      <c r="J250" s="200">
        <f t="shared" si="85"/>
        <v>0</v>
      </c>
      <c r="K250" s="201">
        <f t="shared" si="85"/>
        <v>0</v>
      </c>
      <c r="L250" s="201">
        <f t="shared" si="85"/>
        <v>0</v>
      </c>
      <c r="M250" s="201">
        <f t="shared" si="85"/>
        <v>0</v>
      </c>
      <c r="N250" s="202">
        <f t="shared" si="85"/>
        <v>0</v>
      </c>
      <c r="O250" s="214"/>
      <c r="P250" s="203">
        <v>1</v>
      </c>
      <c r="Q250" s="313">
        <f>VLOOKUP(B250,Valores!$A$2:$P$300,14,FALSE)</f>
        <v>1</v>
      </c>
      <c r="R250" s="313">
        <f>VLOOKUP(B250,Valores!$A$2:$P$300,15,FALSE)</f>
        <v>6.6699999999999995E-2</v>
      </c>
      <c r="S250" s="300">
        <f t="shared" si="86"/>
        <v>0</v>
      </c>
      <c r="T250" s="300">
        <f t="shared" si="101"/>
        <v>0</v>
      </c>
      <c r="U250" s="300">
        <f t="shared" si="102"/>
        <v>0</v>
      </c>
      <c r="V250" s="300">
        <f t="shared" si="103"/>
        <v>0</v>
      </c>
      <c r="W250" s="300">
        <f t="shared" si="104"/>
        <v>0</v>
      </c>
      <c r="Y250" s="3">
        <f t="shared" si="105"/>
        <v>0</v>
      </c>
      <c r="Z250" s="3">
        <f t="shared" si="106"/>
        <v>0</v>
      </c>
      <c r="AA250" s="3">
        <f t="shared" si="93"/>
        <v>0</v>
      </c>
      <c r="AB250" s="3">
        <f t="shared" si="94"/>
        <v>0</v>
      </c>
      <c r="AC250" s="3">
        <f t="shared" si="107"/>
        <v>0</v>
      </c>
      <c r="AE250" s="298">
        <f t="shared" si="108"/>
        <v>0</v>
      </c>
      <c r="AF250" s="298">
        <f t="shared" si="109"/>
        <v>0</v>
      </c>
      <c r="AG250" s="298">
        <f t="shared" si="110"/>
        <v>0</v>
      </c>
      <c r="AH250" s="298">
        <f t="shared" si="111"/>
        <v>0</v>
      </c>
      <c r="AI250" s="298">
        <f t="shared" si="112"/>
        <v>0</v>
      </c>
    </row>
    <row r="251" spans="1:35" ht="15" x14ac:dyDescent="0.25">
      <c r="A251" s="181">
        <v>36</v>
      </c>
      <c r="B251" s="264" t="s">
        <v>211</v>
      </c>
      <c r="C251" s="377" t="str">
        <f>VLOOKUP(B251,Valores!$A$2:$F$300,5,FALSE)</f>
        <v>unid.</v>
      </c>
      <c r="D251" s="331">
        <f>IF(SE!$N$35=345,$P251,0)</f>
        <v>0</v>
      </c>
      <c r="E251" s="200">
        <f>VLOOKUP($B251,Valores!$A$2:$G$300,6,FALSE)*VLOOKUP($E$214,Regional!$A$2:$B$7,2,FALSE)*VLOOKUP(VLOOKUP($B251,Indices_Poder!$B$5:$E$300,3,FALSE),Indices_Poder!$G$6:$N$27,4,FALSE)</f>
        <v>250800.09243993936</v>
      </c>
      <c r="F251" s="201">
        <f>VLOOKUP($B251,Valores!$A$2:$G$300,6,FALSE)*VLOOKUP($F$214,Regional!$A$2:$B$7,2,FALSE)*VLOOKUP(VLOOKUP($B251,Indices_Poder!$B$5:$E$300,3,FALSE),Indices_Poder!$G$6:$N$27,4,FALSE)</f>
        <v>241040.56291684444</v>
      </c>
      <c r="G251" s="201">
        <f>VLOOKUP($B251,Valores!$A$2:$G$300,6,FALSE)*VLOOKUP($G$214,Regional!$A$2:$B$7,2,FALSE)*VLOOKUP(VLOOKUP($B251,Indices_Poder!$B$5:$E$300,3,FALSE),Indices_Poder!$G$6:$N$27,4,FALSE)</f>
        <v>254391.7974674743</v>
      </c>
      <c r="H251" s="201">
        <f>VLOOKUP($B251,Valores!$A$2:$G$300,6,FALSE)*VLOOKUP($H$214,Regional!$A$2:$B$7,2,FALSE)*VLOOKUP(VLOOKUP($B251,Indices_Poder!$B$5:$E$300,3,FALSE),Indices_Poder!$G$6:$N$27,4,FALSE)</f>
        <v>249140.47701342322</v>
      </c>
      <c r="I251" s="201">
        <f>VLOOKUP($B251,Valores!$A$2:$G$300,6,FALSE)*VLOOKUP($I$214,Regional!$A$2:$B$7,2,FALSE)*VLOOKUP(VLOOKUP($B251,Indices_Poder!$B$5:$E$300,3,FALSE),Indices_Poder!$G$6:$N$27,4,FALSE)</f>
        <v>251320.27040944443</v>
      </c>
      <c r="J251" s="200">
        <f t="shared" si="85"/>
        <v>0</v>
      </c>
      <c r="K251" s="201">
        <f t="shared" si="85"/>
        <v>0</v>
      </c>
      <c r="L251" s="201">
        <f t="shared" si="85"/>
        <v>0</v>
      </c>
      <c r="M251" s="201">
        <f t="shared" si="85"/>
        <v>0</v>
      </c>
      <c r="N251" s="202">
        <f t="shared" si="85"/>
        <v>0</v>
      </c>
      <c r="O251" s="214"/>
      <c r="P251" s="203">
        <v>2</v>
      </c>
      <c r="Q251" s="313">
        <f>VLOOKUP(B251,Valores!$A$2:$P$300,14,FALSE)</f>
        <v>1</v>
      </c>
      <c r="R251" s="313">
        <f>VLOOKUP(B251,Valores!$A$2:$P$300,15,FALSE)</f>
        <v>6.6699999999999995E-2</v>
      </c>
      <c r="S251" s="300">
        <f t="shared" si="86"/>
        <v>0</v>
      </c>
      <c r="T251" s="300">
        <f t="shared" si="101"/>
        <v>0</v>
      </c>
      <c r="U251" s="300">
        <f t="shared" si="102"/>
        <v>0</v>
      </c>
      <c r="V251" s="300">
        <f t="shared" si="103"/>
        <v>0</v>
      </c>
      <c r="W251" s="300">
        <f t="shared" si="104"/>
        <v>0</v>
      </c>
      <c r="Y251" s="3">
        <f t="shared" si="105"/>
        <v>0</v>
      </c>
      <c r="Z251" s="3">
        <f t="shared" si="106"/>
        <v>0</v>
      </c>
      <c r="AA251" s="3">
        <f t="shared" si="93"/>
        <v>0</v>
      </c>
      <c r="AB251" s="3">
        <f t="shared" si="94"/>
        <v>0</v>
      </c>
      <c r="AC251" s="3">
        <f t="shared" si="107"/>
        <v>0</v>
      </c>
      <c r="AE251" s="298">
        <f t="shared" si="108"/>
        <v>0</v>
      </c>
      <c r="AF251" s="298">
        <f t="shared" si="109"/>
        <v>0</v>
      </c>
      <c r="AG251" s="298">
        <f t="shared" si="110"/>
        <v>0</v>
      </c>
      <c r="AH251" s="298">
        <f t="shared" si="111"/>
        <v>0</v>
      </c>
      <c r="AI251" s="298">
        <f t="shared" si="112"/>
        <v>0</v>
      </c>
    </row>
    <row r="252" spans="1:35" ht="15" x14ac:dyDescent="0.25">
      <c r="A252" s="181">
        <v>37</v>
      </c>
      <c r="B252" s="264" t="s">
        <v>108</v>
      </c>
      <c r="C252" s="377" t="str">
        <f>VLOOKUP(B252,Valores!$A$2:$F$300,5,FALSE)</f>
        <v>unid.</v>
      </c>
      <c r="D252" s="331">
        <f>IF(SE!$N$35=345,$P252,0)</f>
        <v>0</v>
      </c>
      <c r="E252" s="200">
        <f>VLOOKUP($B252,Valores!$A$2:$G$300,6,FALSE)*VLOOKUP($E$214,Regional!$A$2:$B$7,2,FALSE)*VLOOKUP(VLOOKUP($B252,Indices_Poder!$B$5:$E$300,3,FALSE),Indices_Poder!$G$6:$N$27,4,FALSE)</f>
        <v>61193.057856496533</v>
      </c>
      <c r="F252" s="201">
        <f>VLOOKUP($B252,Valores!$A$2:$G$300,6,FALSE)*VLOOKUP($F$214,Regional!$A$2:$B$7,2,FALSE)*VLOOKUP(VLOOKUP($B252,Indices_Poder!$B$5:$E$300,3,FALSE),Indices_Poder!$G$6:$N$27,4,FALSE)</f>
        <v>58811.816889043723</v>
      </c>
      <c r="G252" s="201">
        <f>VLOOKUP($B252,Valores!$A$2:$G$300,6,FALSE)*VLOOKUP($G$214,Regional!$A$2:$B$7,2,FALSE)*VLOOKUP(VLOOKUP($B252,Indices_Poder!$B$5:$E$300,3,FALSE),Indices_Poder!$G$6:$N$27,4,FALSE)</f>
        <v>62069.402882589573</v>
      </c>
      <c r="H252" s="201">
        <f>VLOOKUP($B252,Valores!$A$2:$G$300,6,FALSE)*VLOOKUP($H$214,Regional!$A$2:$B$7,2,FALSE)*VLOOKUP(VLOOKUP($B252,Indices_Poder!$B$5:$E$300,3,FALSE),Indices_Poder!$G$6:$N$27,4,FALSE)</f>
        <v>60788.126016853552</v>
      </c>
      <c r="I252" s="201">
        <f>VLOOKUP($B252,Valores!$A$2:$G$300,6,FALSE)*VLOOKUP($I$214,Regional!$A$2:$B$7,2,FALSE)*VLOOKUP(VLOOKUP($B252,Indices_Poder!$B$5:$E$300,3,FALSE),Indices_Poder!$G$6:$N$27,4,FALSE)</f>
        <v>61319.97679131</v>
      </c>
      <c r="J252" s="200">
        <f t="shared" si="85"/>
        <v>0</v>
      </c>
      <c r="K252" s="201">
        <f t="shared" si="85"/>
        <v>0</v>
      </c>
      <c r="L252" s="201">
        <f t="shared" si="85"/>
        <v>0</v>
      </c>
      <c r="M252" s="201">
        <f t="shared" si="85"/>
        <v>0</v>
      </c>
      <c r="N252" s="202">
        <f t="shared" si="85"/>
        <v>0</v>
      </c>
      <c r="O252" s="214"/>
      <c r="P252" s="203">
        <v>1</v>
      </c>
      <c r="Q252" s="313">
        <f>VLOOKUP(B252,Valores!$A$2:$P$300,14,FALSE)</f>
        <v>1</v>
      </c>
      <c r="R252" s="313">
        <f>VLOOKUP(B252,Valores!$A$2:$P$300,15,FALSE)</f>
        <v>3.5700000000000003E-2</v>
      </c>
      <c r="S252" s="300">
        <f t="shared" si="86"/>
        <v>0</v>
      </c>
      <c r="T252" s="300">
        <f t="shared" si="101"/>
        <v>0</v>
      </c>
      <c r="U252" s="300">
        <f t="shared" si="102"/>
        <v>0</v>
      </c>
      <c r="V252" s="300">
        <f t="shared" si="103"/>
        <v>0</v>
      </c>
      <c r="W252" s="300">
        <f t="shared" si="104"/>
        <v>0</v>
      </c>
      <c r="Y252" s="3">
        <f t="shared" si="105"/>
        <v>0</v>
      </c>
      <c r="Z252" s="3">
        <f t="shared" si="106"/>
        <v>0</v>
      </c>
      <c r="AA252" s="3">
        <f t="shared" si="93"/>
        <v>0</v>
      </c>
      <c r="AB252" s="3">
        <f t="shared" si="94"/>
        <v>0</v>
      </c>
      <c r="AC252" s="3">
        <f t="shared" si="107"/>
        <v>0</v>
      </c>
      <c r="AE252" s="298">
        <f t="shared" si="108"/>
        <v>0</v>
      </c>
      <c r="AF252" s="298">
        <f t="shared" si="109"/>
        <v>0</v>
      </c>
      <c r="AG252" s="298">
        <f t="shared" si="110"/>
        <v>0</v>
      </c>
      <c r="AH252" s="298">
        <f t="shared" si="111"/>
        <v>0</v>
      </c>
      <c r="AI252" s="298">
        <f t="shared" si="112"/>
        <v>0</v>
      </c>
    </row>
    <row r="253" spans="1:35" ht="15" x14ac:dyDescent="0.25">
      <c r="A253" s="181">
        <v>38</v>
      </c>
      <c r="B253" s="264" t="s">
        <v>109</v>
      </c>
      <c r="C253" s="377" t="str">
        <f>VLOOKUP(B253,Valores!$A$2:$F$300,5,FALSE)</f>
        <v>unid.</v>
      </c>
      <c r="D253" s="331">
        <f>IF(SE!$N$35=345,$P253,0)</f>
        <v>0</v>
      </c>
      <c r="E253" s="200">
        <f>VLOOKUP($B253,Valores!$A$2:$G$300,6,FALSE)*VLOOKUP($E$214,Regional!$A$2:$B$7,2,FALSE)*VLOOKUP(VLOOKUP($B253,Indices_Poder!$B$5:$E$300,3,FALSE),Indices_Poder!$G$6:$N$27,4,FALSE)</f>
        <v>61193.057856496533</v>
      </c>
      <c r="F253" s="201">
        <f>VLOOKUP($B253,Valores!$A$2:$G$300,6,FALSE)*VLOOKUP($F$214,Regional!$A$2:$B$7,2,FALSE)*VLOOKUP(VLOOKUP($B253,Indices_Poder!$B$5:$E$300,3,FALSE),Indices_Poder!$G$6:$N$27,4,FALSE)</f>
        <v>58811.816889043723</v>
      </c>
      <c r="G253" s="201">
        <f>VLOOKUP($B253,Valores!$A$2:$G$300,6,FALSE)*VLOOKUP($G$214,Regional!$A$2:$B$7,2,FALSE)*VLOOKUP(VLOOKUP($B253,Indices_Poder!$B$5:$E$300,3,FALSE),Indices_Poder!$G$6:$N$27,4,FALSE)</f>
        <v>62069.402882589573</v>
      </c>
      <c r="H253" s="201">
        <f>VLOOKUP($B253,Valores!$A$2:$G$300,6,FALSE)*VLOOKUP($H$214,Regional!$A$2:$B$7,2,FALSE)*VLOOKUP(VLOOKUP($B253,Indices_Poder!$B$5:$E$300,3,FALSE),Indices_Poder!$G$6:$N$27,4,FALSE)</f>
        <v>60788.126016853552</v>
      </c>
      <c r="I253" s="201">
        <f>VLOOKUP($B253,Valores!$A$2:$G$300,6,FALSE)*VLOOKUP($I$214,Regional!$A$2:$B$7,2,FALSE)*VLOOKUP(VLOOKUP($B253,Indices_Poder!$B$5:$E$300,3,FALSE),Indices_Poder!$G$6:$N$27,4,FALSE)</f>
        <v>61319.97679131</v>
      </c>
      <c r="J253" s="200">
        <f t="shared" si="85"/>
        <v>0</v>
      </c>
      <c r="K253" s="201">
        <f t="shared" si="85"/>
        <v>0</v>
      </c>
      <c r="L253" s="201">
        <f t="shared" si="85"/>
        <v>0</v>
      </c>
      <c r="M253" s="201">
        <f t="shared" si="85"/>
        <v>0</v>
      </c>
      <c r="N253" s="202">
        <f t="shared" si="85"/>
        <v>0</v>
      </c>
      <c r="O253" s="214"/>
      <c r="P253" s="203">
        <v>1</v>
      </c>
      <c r="Q253" s="313">
        <f>VLOOKUP(B253,Valores!$A$2:$P$300,14,FALSE)</f>
        <v>1</v>
      </c>
      <c r="R253" s="313">
        <f>VLOOKUP(B253,Valores!$A$2:$P$300,15,FALSE)</f>
        <v>3.5700000000000003E-2</v>
      </c>
      <c r="S253" s="300">
        <f t="shared" si="86"/>
        <v>0</v>
      </c>
      <c r="T253" s="300">
        <f t="shared" si="101"/>
        <v>0</v>
      </c>
      <c r="U253" s="300">
        <f t="shared" si="102"/>
        <v>0</v>
      </c>
      <c r="V253" s="300">
        <f t="shared" si="103"/>
        <v>0</v>
      </c>
      <c r="W253" s="300">
        <f t="shared" si="104"/>
        <v>0</v>
      </c>
      <c r="Y253" s="3">
        <f t="shared" si="105"/>
        <v>0</v>
      </c>
      <c r="Z253" s="3">
        <f t="shared" si="106"/>
        <v>0</v>
      </c>
      <c r="AA253" s="3">
        <f t="shared" si="93"/>
        <v>0</v>
      </c>
      <c r="AB253" s="3">
        <f t="shared" si="94"/>
        <v>0</v>
      </c>
      <c r="AC253" s="3">
        <f t="shared" si="107"/>
        <v>0</v>
      </c>
      <c r="AE253" s="298">
        <f t="shared" si="108"/>
        <v>0</v>
      </c>
      <c r="AF253" s="298">
        <f t="shared" si="109"/>
        <v>0</v>
      </c>
      <c r="AG253" s="298">
        <f t="shared" si="110"/>
        <v>0</v>
      </c>
      <c r="AH253" s="298">
        <f t="shared" si="111"/>
        <v>0</v>
      </c>
      <c r="AI253" s="298">
        <f t="shared" si="112"/>
        <v>0</v>
      </c>
    </row>
    <row r="254" spans="1:35" ht="15" x14ac:dyDescent="0.25">
      <c r="A254" s="181">
        <v>39</v>
      </c>
      <c r="B254" s="264" t="s">
        <v>210</v>
      </c>
      <c r="C254" s="377" t="str">
        <f>VLOOKUP(B254,Valores!$A$2:$F$300,5,FALSE)</f>
        <v>unid.</v>
      </c>
      <c r="D254" s="331">
        <f>IF(SE!$N$35=345,$P254,0)</f>
        <v>0</v>
      </c>
      <c r="E254" s="200">
        <f>VLOOKUP($B254,Valores!$A$2:$G$300,6,FALSE)*VLOOKUP($E$214,Regional!$A$2:$B$7,2,FALSE)*VLOOKUP(VLOOKUP($B254,Indices_Poder!$B$5:$E$300,3,FALSE),Indices_Poder!$G$6:$N$27,4,FALSE)</f>
        <v>78609.756433289527</v>
      </c>
      <c r="F254" s="201">
        <f>VLOOKUP($B254,Valores!$A$2:$G$300,6,FALSE)*VLOOKUP($F$214,Regional!$A$2:$B$7,2,FALSE)*VLOOKUP(VLOOKUP($B254,Indices_Poder!$B$5:$E$300,3,FALSE),Indices_Poder!$G$6:$N$27,4,FALSE)</f>
        <v>75550.769368132373</v>
      </c>
      <c r="G254" s="201">
        <f>VLOOKUP($B254,Valores!$A$2:$G$300,6,FALSE)*VLOOKUP($G$214,Regional!$A$2:$B$7,2,FALSE)*VLOOKUP(VLOOKUP($B254,Indices_Poder!$B$5:$E$300,3,FALSE),Indices_Poder!$G$6:$N$27,4,FALSE)</f>
        <v>79735.525784679834</v>
      </c>
      <c r="H254" s="201">
        <f>VLOOKUP($B254,Valores!$A$2:$G$300,6,FALSE)*VLOOKUP($H$214,Regional!$A$2:$B$7,2,FALSE)*VLOOKUP(VLOOKUP($B254,Indices_Poder!$B$5:$E$300,3,FALSE),Indices_Poder!$G$6:$N$27,4,FALSE)</f>
        <v>78089.573353681582</v>
      </c>
      <c r="I254" s="201">
        <f>VLOOKUP($B254,Valores!$A$2:$G$300,6,FALSE)*VLOOKUP($I$214,Regional!$A$2:$B$7,2,FALSE)*VLOOKUP(VLOOKUP($B254,Indices_Poder!$B$5:$E$300,3,FALSE),Indices_Poder!$G$6:$N$27,4,FALSE)</f>
        <v>78772.79889107708</v>
      </c>
      <c r="J254" s="200">
        <f t="shared" si="85"/>
        <v>0</v>
      </c>
      <c r="K254" s="201">
        <f t="shared" si="85"/>
        <v>0</v>
      </c>
      <c r="L254" s="201">
        <f t="shared" si="85"/>
        <v>0</v>
      </c>
      <c r="M254" s="201">
        <f t="shared" si="85"/>
        <v>0</v>
      </c>
      <c r="N254" s="202">
        <f t="shared" si="85"/>
        <v>0</v>
      </c>
      <c r="O254" s="214"/>
      <c r="P254" s="203">
        <v>1</v>
      </c>
      <c r="Q254" s="313">
        <f>VLOOKUP(B254,Valores!$A$2:$P$300,14,FALSE)</f>
        <v>1</v>
      </c>
      <c r="R254" s="313">
        <f>VLOOKUP(B254,Valores!$A$2:$P$300,15,FALSE)</f>
        <v>6.6699999999999995E-2</v>
      </c>
      <c r="S254" s="300">
        <f t="shared" si="86"/>
        <v>0</v>
      </c>
      <c r="T254" s="300">
        <f t="shared" si="101"/>
        <v>0</v>
      </c>
      <c r="U254" s="300">
        <f t="shared" si="102"/>
        <v>0</v>
      </c>
      <c r="V254" s="300">
        <f t="shared" si="103"/>
        <v>0</v>
      </c>
      <c r="W254" s="300">
        <f t="shared" si="104"/>
        <v>0</v>
      </c>
      <c r="Y254" s="3">
        <f t="shared" si="105"/>
        <v>0</v>
      </c>
      <c r="Z254" s="3">
        <f t="shared" si="106"/>
        <v>0</v>
      </c>
      <c r="AA254" s="3">
        <f t="shared" si="93"/>
        <v>0</v>
      </c>
      <c r="AB254" s="3">
        <f t="shared" si="94"/>
        <v>0</v>
      </c>
      <c r="AC254" s="3">
        <f t="shared" si="107"/>
        <v>0</v>
      </c>
      <c r="AE254" s="298">
        <f t="shared" si="108"/>
        <v>0</v>
      </c>
      <c r="AF254" s="298">
        <f t="shared" si="109"/>
        <v>0</v>
      </c>
      <c r="AG254" s="298">
        <f t="shared" si="110"/>
        <v>0</v>
      </c>
      <c r="AH254" s="298">
        <f t="shared" si="111"/>
        <v>0</v>
      </c>
      <c r="AI254" s="298">
        <f t="shared" si="112"/>
        <v>0</v>
      </c>
    </row>
    <row r="255" spans="1:35" ht="15" x14ac:dyDescent="0.25">
      <c r="A255" s="181">
        <v>40</v>
      </c>
      <c r="B255" s="264" t="s">
        <v>99</v>
      </c>
      <c r="C255" s="377" t="str">
        <f>VLOOKUP(B255,Valores!$A$2:$F$300,5,FALSE)</f>
        <v>unid.</v>
      </c>
      <c r="D255" s="331">
        <f>IF(SE!$N$35=345,$P255,0)</f>
        <v>0</v>
      </c>
      <c r="E255" s="200">
        <f>VLOOKUP($B255,Valores!$A$2:$G$300,6,FALSE)*VLOOKUP($E$214,Regional!$A$2:$B$7,2,FALSE)*VLOOKUP(VLOOKUP($B255,Indices_Poder!$B$5:$E$300,3,FALSE),Indices_Poder!$G$6:$N$27,4,FALSE)</f>
        <v>38962.599594820458</v>
      </c>
      <c r="F255" s="201">
        <f>VLOOKUP($B255,Valores!$A$2:$G$300,6,FALSE)*VLOOKUP($F$214,Regional!$A$2:$B$7,2,FALSE)*VLOOKUP(VLOOKUP($B255,Indices_Poder!$B$5:$E$300,3,FALSE),Indices_Poder!$G$6:$N$27,4,FALSE)</f>
        <v>37446.425348859048</v>
      </c>
      <c r="G255" s="201">
        <f>VLOOKUP($B255,Valores!$A$2:$G$300,6,FALSE)*VLOOKUP($G$214,Regional!$A$2:$B$7,2,FALSE)*VLOOKUP(VLOOKUP($B255,Indices_Poder!$B$5:$E$300,3,FALSE),Indices_Poder!$G$6:$N$27,4,FALSE)</f>
        <v>39520.582502598132</v>
      </c>
      <c r="H255" s="201">
        <f>VLOOKUP($B255,Valores!$A$2:$G$300,6,FALSE)*VLOOKUP($H$214,Regional!$A$2:$B$7,2,FALSE)*VLOOKUP(VLOOKUP($B255,Indices_Poder!$B$5:$E$300,3,FALSE),Indices_Poder!$G$6:$N$27,4,FALSE)</f>
        <v>38704.773009847326</v>
      </c>
      <c r="I255" s="201">
        <f>VLOOKUP($B255,Valores!$A$2:$G$300,6,FALSE)*VLOOKUP($I$214,Regional!$A$2:$B$7,2,FALSE)*VLOOKUP(VLOOKUP($B255,Indices_Poder!$B$5:$E$300,3,FALSE),Indices_Poder!$G$6:$N$27,4,FALSE)</f>
        <v>39043.410912498606</v>
      </c>
      <c r="J255" s="200">
        <f t="shared" si="85"/>
        <v>0</v>
      </c>
      <c r="K255" s="201">
        <f t="shared" si="85"/>
        <v>0</v>
      </c>
      <c r="L255" s="201">
        <f t="shared" si="85"/>
        <v>0</v>
      </c>
      <c r="M255" s="201">
        <f t="shared" si="85"/>
        <v>0</v>
      </c>
      <c r="N255" s="202">
        <f t="shared" si="85"/>
        <v>0</v>
      </c>
      <c r="O255" s="214"/>
      <c r="P255" s="203">
        <v>10</v>
      </c>
      <c r="Q255" s="313">
        <f>VLOOKUP(B255,Valores!$A$2:$P$300,14,FALSE)</f>
        <v>1</v>
      </c>
      <c r="R255" s="313">
        <f>VLOOKUP(B255,Valores!$A$2:$P$300,15,FALSE)</f>
        <v>3.5700000000000003E-2</v>
      </c>
      <c r="S255" s="300">
        <f t="shared" si="86"/>
        <v>0</v>
      </c>
      <c r="T255" s="300">
        <f t="shared" si="101"/>
        <v>0</v>
      </c>
      <c r="U255" s="300">
        <f t="shared" si="102"/>
        <v>0</v>
      </c>
      <c r="V255" s="300">
        <f t="shared" si="103"/>
        <v>0</v>
      </c>
      <c r="W255" s="300">
        <f t="shared" si="104"/>
        <v>0</v>
      </c>
      <c r="Y255" s="3">
        <f t="shared" si="105"/>
        <v>0</v>
      </c>
      <c r="Z255" s="3">
        <f t="shared" si="106"/>
        <v>0</v>
      </c>
      <c r="AA255" s="3">
        <f t="shared" si="93"/>
        <v>0</v>
      </c>
      <c r="AB255" s="3">
        <f t="shared" si="94"/>
        <v>0</v>
      </c>
      <c r="AC255" s="3">
        <f t="shared" si="107"/>
        <v>0</v>
      </c>
      <c r="AE255" s="298">
        <f t="shared" si="108"/>
        <v>0</v>
      </c>
      <c r="AF255" s="298">
        <f t="shared" si="109"/>
        <v>0</v>
      </c>
      <c r="AG255" s="298">
        <f t="shared" si="110"/>
        <v>0</v>
      </c>
      <c r="AH255" s="298">
        <f t="shared" si="111"/>
        <v>0</v>
      </c>
      <c r="AI255" s="298">
        <f t="shared" si="112"/>
        <v>0</v>
      </c>
    </row>
    <row r="256" spans="1:35" ht="15" x14ac:dyDescent="0.25">
      <c r="A256" s="181">
        <v>41</v>
      </c>
      <c r="B256" s="264" t="s">
        <v>297</v>
      </c>
      <c r="C256" s="377" t="str">
        <f>VLOOKUP(B256,Valores!$A$2:$F$300,5,FALSE)</f>
        <v>unid.</v>
      </c>
      <c r="D256" s="331">
        <f>IF(SE!$N$35=345,$P256,0)</f>
        <v>0</v>
      </c>
      <c r="E256" s="200">
        <f>VLOOKUP($B256,Valores!$A$2:$G$300,6,FALSE)*VLOOKUP($E$214,Regional!$A$2:$B$7,2,FALSE)*VLOOKUP(VLOOKUP($B256,Indices_Poder!$B$5:$E$300,3,FALSE),Indices_Poder!$G$6:$N$27,4,FALSE)</f>
        <v>93273.329549925242</v>
      </c>
      <c r="F256" s="201">
        <f>VLOOKUP($B256,Valores!$A$2:$G$300,6,FALSE)*VLOOKUP($F$214,Regional!$A$2:$B$7,2,FALSE)*VLOOKUP(VLOOKUP($B256,Indices_Poder!$B$5:$E$300,3,FALSE),Indices_Poder!$G$6:$N$27,4,FALSE)</f>
        <v>89643.730355587424</v>
      </c>
      <c r="G256" s="201">
        <f>VLOOKUP($B256,Valores!$A$2:$G$300,6,FALSE)*VLOOKUP($G$214,Regional!$A$2:$B$7,2,FALSE)*VLOOKUP(VLOOKUP($B256,Indices_Poder!$B$5:$E$300,3,FALSE),Indices_Poder!$G$6:$N$27,4,FALSE)</f>
        <v>94609.095750887151</v>
      </c>
      <c r="H256" s="201">
        <f>VLOOKUP($B256,Valores!$A$2:$G$300,6,FALSE)*VLOOKUP($H$214,Regional!$A$2:$B$7,2,FALSE)*VLOOKUP(VLOOKUP($B256,Indices_Poder!$B$5:$E$300,3,FALSE),Indices_Poder!$G$6:$N$27,4,FALSE)</f>
        <v>92656.113443273905</v>
      </c>
      <c r="I256" s="201">
        <f>VLOOKUP($B256,Valores!$A$2:$G$300,6,FALSE)*VLOOKUP($I$214,Regional!$A$2:$B$7,2,FALSE)*VLOOKUP(VLOOKUP($B256,Indices_Poder!$B$5:$E$300,3,FALSE),Indices_Poder!$G$6:$N$27,4,FALSE)</f>
        <v>93466.785344547316</v>
      </c>
      <c r="J256" s="200">
        <f t="shared" si="85"/>
        <v>0</v>
      </c>
      <c r="K256" s="201">
        <f t="shared" si="85"/>
        <v>0</v>
      </c>
      <c r="L256" s="201">
        <f t="shared" si="85"/>
        <v>0</v>
      </c>
      <c r="M256" s="201">
        <f t="shared" si="85"/>
        <v>0</v>
      </c>
      <c r="N256" s="202">
        <f t="shared" si="85"/>
        <v>0</v>
      </c>
      <c r="O256" s="214"/>
      <c r="P256" s="203">
        <v>2</v>
      </c>
      <c r="Q256" s="313">
        <f>VLOOKUP(B256,Valores!$A$2:$P$300,14,FALSE)</f>
        <v>1</v>
      </c>
      <c r="R256" s="313">
        <f>VLOOKUP(B256,Valores!$A$2:$P$300,15,FALSE)</f>
        <v>5.8799999999999998E-2</v>
      </c>
      <c r="S256" s="300">
        <f t="shared" si="86"/>
        <v>0</v>
      </c>
      <c r="T256" s="300">
        <f t="shared" si="101"/>
        <v>0</v>
      </c>
      <c r="U256" s="300">
        <f t="shared" si="102"/>
        <v>0</v>
      </c>
      <c r="V256" s="300">
        <f t="shared" si="103"/>
        <v>0</v>
      </c>
      <c r="W256" s="300">
        <f t="shared" si="104"/>
        <v>0</v>
      </c>
      <c r="Y256" s="3">
        <f t="shared" si="105"/>
        <v>0</v>
      </c>
      <c r="Z256" s="3">
        <f t="shared" si="106"/>
        <v>0</v>
      </c>
      <c r="AA256" s="3">
        <f t="shared" si="93"/>
        <v>0</v>
      </c>
      <c r="AB256" s="3">
        <f t="shared" si="94"/>
        <v>0</v>
      </c>
      <c r="AC256" s="3">
        <f t="shared" si="107"/>
        <v>0</v>
      </c>
      <c r="AE256" s="298">
        <f t="shared" si="108"/>
        <v>0</v>
      </c>
      <c r="AF256" s="298">
        <f t="shared" si="109"/>
        <v>0</v>
      </c>
      <c r="AG256" s="298">
        <f t="shared" si="110"/>
        <v>0</v>
      </c>
      <c r="AH256" s="298">
        <f t="shared" si="111"/>
        <v>0</v>
      </c>
      <c r="AI256" s="298">
        <f t="shared" si="112"/>
        <v>0</v>
      </c>
    </row>
    <row r="257" spans="1:35" ht="15" x14ac:dyDescent="0.25">
      <c r="A257" s="181">
        <v>42</v>
      </c>
      <c r="B257" s="264" t="s">
        <v>3</v>
      </c>
      <c r="C257" s="377" t="s">
        <v>4</v>
      </c>
      <c r="D257" s="331">
        <f>P257</f>
        <v>12946.729233731679</v>
      </c>
      <c r="E257" s="200">
        <f>VLOOKUP($B257,Valores!$A$2:$G$300,6,FALSE)*VLOOKUP($E$214,Regional!$A$2:$B$7,2,FALSE)*VLOOKUP(VLOOKUP($B257,Indices_Poder!$B$5:$E$300,3,FALSE),Indices_Poder!$G$6:$N$27,4,FALSE)</f>
        <v>18.566915766905815</v>
      </c>
      <c r="F257" s="201">
        <f>VLOOKUP($B257,Valores!$A$2:$G$300,6,FALSE)*VLOOKUP($F$214,Regional!$A$2:$B$7,2,FALSE)*VLOOKUP(VLOOKUP($B257,Indices_Poder!$B$5:$E$300,3,FALSE),Indices_Poder!$G$6:$N$27,4,FALSE)</f>
        <v>17.844410600272639</v>
      </c>
      <c r="G257" s="201">
        <f>VLOOKUP($B257,Valores!$A$2:$G$300,6,FALSE)*VLOOKUP($G$214,Regional!$A$2:$B$7,2,FALSE)*VLOOKUP(VLOOKUP($B257,Indices_Poder!$B$5:$E$300,3,FALSE),Indices_Poder!$G$6:$N$27,4,FALSE)</f>
        <v>18.832812338382489</v>
      </c>
      <c r="H257" s="201">
        <f>VLOOKUP($B257,Valores!$A$2:$G$300,6,FALSE)*VLOOKUP($H$214,Regional!$A$2:$B$7,2,FALSE)*VLOOKUP(VLOOKUP($B257,Indices_Poder!$B$5:$E$300,3,FALSE),Indices_Poder!$G$6:$N$27,4,FALSE)</f>
        <v>18.444053213189004</v>
      </c>
      <c r="I257" s="201">
        <f>VLOOKUP($B257,Valores!$A$2:$G$300,6,FALSE)*VLOOKUP($I$214,Regional!$A$2:$B$7,2,FALSE)*VLOOKUP(VLOOKUP($B257,Indices_Poder!$B$5:$E$300,3,FALSE),Indices_Poder!$G$6:$N$27,4,FALSE)</f>
        <v>18.60542492553347</v>
      </c>
      <c r="J257" s="200">
        <f>$D257*E257</f>
        <v>240380.83113963317</v>
      </c>
      <c r="K257" s="201">
        <f>$D257*F257</f>
        <v>231026.75237726123</v>
      </c>
      <c r="L257" s="201">
        <f>$D257*G257</f>
        <v>243823.32205471923</v>
      </c>
      <c r="M257" s="201">
        <f>$D257*H257</f>
        <v>238790.1629236968</v>
      </c>
      <c r="N257" s="202">
        <f>$D257*I257</f>
        <v>240879.39878940422</v>
      </c>
      <c r="O257" s="214"/>
      <c r="P257" s="294">
        <v>12946.729233731679</v>
      </c>
      <c r="Q257" s="313">
        <f>VLOOKUP(B257,Valores!$A$2:$P$300,14,FALSE)</f>
        <v>1</v>
      </c>
      <c r="R257" s="313">
        <f>VLOOKUP(B257,Valores!$A$2:$P$300,15,FALSE)</f>
        <v>3.3300000000000003E-2</v>
      </c>
      <c r="S257" s="300">
        <f t="shared" si="86"/>
        <v>0</v>
      </c>
      <c r="T257" s="300">
        <f t="shared" si="101"/>
        <v>0</v>
      </c>
      <c r="U257" s="300">
        <f t="shared" si="102"/>
        <v>0</v>
      </c>
      <c r="V257" s="300">
        <f t="shared" si="103"/>
        <v>0</v>
      </c>
      <c r="W257" s="300">
        <f t="shared" si="104"/>
        <v>0</v>
      </c>
      <c r="Y257" s="3">
        <f t="shared" si="105"/>
        <v>240380.83113963317</v>
      </c>
      <c r="Z257" s="3">
        <f t="shared" si="106"/>
        <v>231026.75237726123</v>
      </c>
      <c r="AA257" s="3">
        <f t="shared" si="93"/>
        <v>243823.32205471923</v>
      </c>
      <c r="AB257" s="3">
        <f t="shared" si="94"/>
        <v>238790.1629236968</v>
      </c>
      <c r="AC257" s="3">
        <f t="shared" si="107"/>
        <v>240879.39878940422</v>
      </c>
      <c r="AE257" s="298">
        <f t="shared" si="108"/>
        <v>240380.83113963317</v>
      </c>
      <c r="AF257" s="298">
        <f t="shared" si="109"/>
        <v>231026.75237726123</v>
      </c>
      <c r="AG257" s="298">
        <f t="shared" si="110"/>
        <v>243823.32205471923</v>
      </c>
      <c r="AH257" s="298">
        <f t="shared" si="111"/>
        <v>238790.1629236968</v>
      </c>
      <c r="AI257" s="298">
        <f t="shared" si="112"/>
        <v>240879.39878940422</v>
      </c>
    </row>
    <row r="258" spans="1:35" ht="15" x14ac:dyDescent="0.25">
      <c r="A258" s="181">
        <v>42</v>
      </c>
      <c r="B258" s="264" t="s">
        <v>266</v>
      </c>
      <c r="C258" s="377" t="str">
        <f>VLOOKUP(B258,Valores!$A$2:$F$300,5,FALSE)</f>
        <v>unid.</v>
      </c>
      <c r="D258" s="331">
        <f>IF(SE!$N$35=345,$P258,0)</f>
        <v>0</v>
      </c>
      <c r="E258" s="200">
        <f>VLOOKUP($B258,Valores!$A$2:$G$300,6,FALSE)*VLOOKUP($E$214,Regional!$A$2:$B$7,2,FALSE)*VLOOKUP(VLOOKUP($B258,Indices_Poder!$B$5:$E$300,3,FALSE),Indices_Poder!$G$6:$N$27,4,FALSE)</f>
        <v>16727.2526494663</v>
      </c>
      <c r="F258" s="201">
        <f>VLOOKUP($B258,Valores!$A$2:$G$300,6,FALSE)*VLOOKUP($F$214,Regional!$A$2:$B$7,2,FALSE)*VLOOKUP(VLOOKUP($B258,Indices_Poder!$B$5:$E$300,3,FALSE),Indices_Poder!$G$6:$N$27,4,FALSE)</f>
        <v>16076.335361180896</v>
      </c>
      <c r="G258" s="201">
        <f>VLOOKUP($B258,Valores!$A$2:$G$300,6,FALSE)*VLOOKUP($G$214,Regional!$A$2:$B$7,2,FALSE)*VLOOKUP(VLOOKUP($B258,Indices_Poder!$B$5:$E$300,3,FALSE),Indices_Poder!$G$6:$N$27,4,FALSE)</f>
        <v>16966.803428150015</v>
      </c>
      <c r="H258" s="201">
        <f>VLOOKUP($B258,Valores!$A$2:$G$300,6,FALSE)*VLOOKUP($H$214,Regional!$A$2:$B$7,2,FALSE)*VLOOKUP(VLOOKUP($B258,Indices_Poder!$B$5:$E$300,3,FALSE),Indices_Poder!$G$6:$N$27,4,FALSE)</f>
        <v>16616.563668971066</v>
      </c>
      <c r="I258" s="201">
        <f>VLOOKUP($B258,Valores!$A$2:$G$300,6,FALSE)*VLOOKUP($I$214,Regional!$A$2:$B$7,2,FALSE)*VLOOKUP(VLOOKUP($B258,Indices_Poder!$B$5:$E$300,3,FALSE),Indices_Poder!$G$6:$N$27,4,FALSE)</f>
        <v>16761.946210517046</v>
      </c>
      <c r="J258" s="200">
        <f t="shared" si="85"/>
        <v>0</v>
      </c>
      <c r="K258" s="201">
        <f t="shared" si="85"/>
        <v>0</v>
      </c>
      <c r="L258" s="201">
        <f t="shared" si="85"/>
        <v>0</v>
      </c>
      <c r="M258" s="201">
        <f t="shared" si="85"/>
        <v>0</v>
      </c>
      <c r="N258" s="202">
        <f t="shared" si="85"/>
        <v>0</v>
      </c>
      <c r="O258" s="214"/>
      <c r="P258" s="203">
        <v>0</v>
      </c>
      <c r="Q258" s="313">
        <f>VLOOKUP(B258,Valores!$A$2:$P$300,14,FALSE)</f>
        <v>1</v>
      </c>
      <c r="R258" s="313">
        <f>VLOOKUP(B258,Valores!$A$2:$P$300,15,FALSE)</f>
        <v>3.3300000000000003E-2</v>
      </c>
      <c r="S258" s="300">
        <f t="shared" si="86"/>
        <v>0</v>
      </c>
      <c r="T258" s="300">
        <f t="shared" si="101"/>
        <v>0</v>
      </c>
      <c r="U258" s="300">
        <f t="shared" si="102"/>
        <v>0</v>
      </c>
      <c r="V258" s="300">
        <f t="shared" si="103"/>
        <v>0</v>
      </c>
      <c r="W258" s="300">
        <f t="shared" si="104"/>
        <v>0</v>
      </c>
      <c r="Y258" s="3">
        <f t="shared" si="105"/>
        <v>0</v>
      </c>
      <c r="Z258" s="3">
        <f t="shared" si="106"/>
        <v>0</v>
      </c>
      <c r="AA258" s="3">
        <f t="shared" si="93"/>
        <v>0</v>
      </c>
      <c r="AB258" s="3">
        <f t="shared" si="94"/>
        <v>0</v>
      </c>
      <c r="AC258" s="3">
        <f t="shared" si="107"/>
        <v>0</v>
      </c>
      <c r="AE258" s="298">
        <f t="shared" si="108"/>
        <v>0</v>
      </c>
      <c r="AF258" s="298">
        <f t="shared" si="109"/>
        <v>0</v>
      </c>
      <c r="AG258" s="298">
        <f t="shared" si="110"/>
        <v>0</v>
      </c>
      <c r="AH258" s="298">
        <f t="shared" si="111"/>
        <v>0</v>
      </c>
      <c r="AI258" s="298">
        <f t="shared" si="112"/>
        <v>0</v>
      </c>
    </row>
    <row r="259" spans="1:35" ht="15" x14ac:dyDescent="0.25">
      <c r="A259" s="181">
        <v>43</v>
      </c>
      <c r="B259" s="264" t="s">
        <v>268</v>
      </c>
      <c r="C259" s="377" t="str">
        <f>VLOOKUP(B259,Valores!$A$2:$F$300,5,FALSE)</f>
        <v>unid.</v>
      </c>
      <c r="D259" s="331">
        <f>IF(SE!$N$35=345,$P259,0)</f>
        <v>0</v>
      </c>
      <c r="E259" s="200">
        <f>VLOOKUP($B259,Valores!$A$2:$G$300,6,FALSE)*VLOOKUP($E$214,Regional!$A$2:$B$7,2,FALSE)*VLOOKUP(VLOOKUP($B259,Indices_Poder!$B$5:$E$300,3,FALSE),Indices_Poder!$G$6:$N$27,4,FALSE)</f>
        <v>25513.139416398873</v>
      </c>
      <c r="F259" s="201">
        <f>VLOOKUP($B259,Valores!$A$2:$G$300,6,FALSE)*VLOOKUP($F$214,Regional!$A$2:$B$7,2,FALSE)*VLOOKUP(VLOOKUP($B259,Indices_Poder!$B$5:$E$300,3,FALSE),Indices_Poder!$G$6:$N$27,4,FALSE)</f>
        <v>24520.331818368144</v>
      </c>
      <c r="G259" s="201">
        <f>VLOOKUP($B259,Valores!$A$2:$G$300,6,FALSE)*VLOOKUP($G$214,Regional!$A$2:$B$7,2,FALSE)*VLOOKUP(VLOOKUP($B259,Indices_Poder!$B$5:$E$300,3,FALSE),Indices_Poder!$G$6:$N$27,4,FALSE)</f>
        <v>25878.512771004094</v>
      </c>
      <c r="H259" s="201">
        <f>VLOOKUP($B259,Valores!$A$2:$G$300,6,FALSE)*VLOOKUP($H$214,Regional!$A$2:$B$7,2,FALSE)*VLOOKUP(VLOOKUP($B259,Indices_Poder!$B$5:$E$300,3,FALSE),Indices_Poder!$G$6:$N$27,4,FALSE)</f>
        <v>25344.31172840888</v>
      </c>
      <c r="I259" s="201">
        <f>VLOOKUP($B259,Valores!$A$2:$G$300,6,FALSE)*VLOOKUP($I$214,Regional!$A$2:$B$7,2,FALSE)*VLOOKUP(VLOOKUP($B259,Indices_Poder!$B$5:$E$300,3,FALSE),Indices_Poder!$G$6:$N$27,4,FALSE)</f>
        <v>25566.055557410666</v>
      </c>
      <c r="J259" s="200">
        <f t="shared" si="85"/>
        <v>0</v>
      </c>
      <c r="K259" s="201">
        <f t="shared" si="85"/>
        <v>0</v>
      </c>
      <c r="L259" s="201">
        <f t="shared" si="85"/>
        <v>0</v>
      </c>
      <c r="M259" s="201">
        <f t="shared" si="85"/>
        <v>0</v>
      </c>
      <c r="N259" s="202">
        <f t="shared" si="85"/>
        <v>0</v>
      </c>
      <c r="O259" s="214"/>
      <c r="P259" s="203">
        <v>0</v>
      </c>
      <c r="Q259" s="313">
        <f>VLOOKUP(B259,Valores!$A$2:$P$300,14,FALSE)</f>
        <v>1</v>
      </c>
      <c r="R259" s="313">
        <f>VLOOKUP(B259,Valores!$A$2:$P$300,15,FALSE)</f>
        <v>3.3300000000000003E-2</v>
      </c>
      <c r="S259" s="300">
        <f t="shared" si="86"/>
        <v>0</v>
      </c>
      <c r="T259" s="300">
        <f t="shared" si="101"/>
        <v>0</v>
      </c>
      <c r="U259" s="300">
        <f t="shared" si="102"/>
        <v>0</v>
      </c>
      <c r="V259" s="300">
        <f t="shared" si="103"/>
        <v>0</v>
      </c>
      <c r="W259" s="300">
        <f t="shared" si="104"/>
        <v>0</v>
      </c>
      <c r="Y259" s="3">
        <f t="shared" si="105"/>
        <v>0</v>
      </c>
      <c r="Z259" s="3">
        <f t="shared" si="106"/>
        <v>0</v>
      </c>
      <c r="AA259" s="3">
        <f t="shared" si="93"/>
        <v>0</v>
      </c>
      <c r="AB259" s="3">
        <f t="shared" si="94"/>
        <v>0</v>
      </c>
      <c r="AC259" s="3">
        <f t="shared" si="107"/>
        <v>0</v>
      </c>
      <c r="AE259" s="298">
        <f t="shared" si="108"/>
        <v>0</v>
      </c>
      <c r="AF259" s="298">
        <f t="shared" si="109"/>
        <v>0</v>
      </c>
      <c r="AG259" s="298">
        <f t="shared" si="110"/>
        <v>0</v>
      </c>
      <c r="AH259" s="298">
        <f t="shared" si="111"/>
        <v>0</v>
      </c>
      <c r="AI259" s="298">
        <f t="shared" si="112"/>
        <v>0</v>
      </c>
    </row>
    <row r="260" spans="1:35" ht="15" x14ac:dyDescent="0.25">
      <c r="A260" s="181">
        <v>44</v>
      </c>
      <c r="B260" s="264" t="s">
        <v>269</v>
      </c>
      <c r="C260" s="377" t="str">
        <f>VLOOKUP(B260,Valores!$A$2:$F$300,5,FALSE)</f>
        <v>unid.</v>
      </c>
      <c r="D260" s="331">
        <f>IF(SE!$N$35=345,$P260,0)</f>
        <v>0</v>
      </c>
      <c r="E260" s="200">
        <f>VLOOKUP($B260,Valores!$A$2:$G$300,6,FALSE)*VLOOKUP($E$214,Regional!$A$2:$B$7,2,FALSE)*VLOOKUP(VLOOKUP($B260,Indices_Poder!$B$5:$E$300,3,FALSE),Indices_Poder!$G$6:$N$27,4,FALSE)</f>
        <v>28044.408082602076</v>
      </c>
      <c r="F260" s="201">
        <f>VLOOKUP($B260,Valores!$A$2:$G$300,6,FALSE)*VLOOKUP($F$214,Regional!$A$2:$B$7,2,FALSE)*VLOOKUP(VLOOKUP($B260,Indices_Poder!$B$5:$E$300,3,FALSE),Indices_Poder!$G$6:$N$27,4,FALSE)</f>
        <v>26953.099758202548</v>
      </c>
      <c r="G260" s="201">
        <f>VLOOKUP($B260,Valores!$A$2:$G$300,6,FALSE)*VLOOKUP($G$214,Regional!$A$2:$B$7,2,FALSE)*VLOOKUP(VLOOKUP($B260,Indices_Poder!$B$5:$E$300,3,FALSE),Indices_Poder!$G$6:$N$27,4,FALSE)</f>
        <v>28446.031704525758</v>
      </c>
      <c r="H260" s="201">
        <f>VLOOKUP($B260,Valores!$A$2:$G$300,6,FALSE)*VLOOKUP($H$214,Regional!$A$2:$B$7,2,FALSE)*VLOOKUP(VLOOKUP($B260,Indices_Poder!$B$5:$E$300,3,FALSE),Indices_Poder!$G$6:$N$27,4,FALSE)</f>
        <v>27858.830271092516</v>
      </c>
      <c r="I260" s="201">
        <f>VLOOKUP($B260,Valores!$A$2:$G$300,6,FALSE)*VLOOKUP($I$214,Regional!$A$2:$B$7,2,FALSE)*VLOOKUP(VLOOKUP($B260,Indices_Poder!$B$5:$E$300,3,FALSE),Indices_Poder!$G$6:$N$27,4,FALSE)</f>
        <v>28102.574262328955</v>
      </c>
      <c r="J260" s="200">
        <f t="shared" si="85"/>
        <v>0</v>
      </c>
      <c r="K260" s="201">
        <f t="shared" si="85"/>
        <v>0</v>
      </c>
      <c r="L260" s="201">
        <f t="shared" si="85"/>
        <v>0</v>
      </c>
      <c r="M260" s="201">
        <f t="shared" si="85"/>
        <v>0</v>
      </c>
      <c r="N260" s="202">
        <f t="shared" si="85"/>
        <v>0</v>
      </c>
      <c r="O260" s="214"/>
      <c r="P260" s="203">
        <v>0</v>
      </c>
      <c r="Q260" s="313">
        <f>VLOOKUP(B260,Valores!$A$2:$P$300,14,FALSE)</f>
        <v>1</v>
      </c>
      <c r="R260" s="313">
        <f>VLOOKUP(B260,Valores!$A$2:$P$300,15,FALSE)</f>
        <v>3.3300000000000003E-2</v>
      </c>
      <c r="S260" s="300">
        <f t="shared" si="86"/>
        <v>0</v>
      </c>
      <c r="T260" s="300">
        <f t="shared" si="101"/>
        <v>0</v>
      </c>
      <c r="U260" s="300">
        <f t="shared" si="102"/>
        <v>0</v>
      </c>
      <c r="V260" s="300">
        <f t="shared" si="103"/>
        <v>0</v>
      </c>
      <c r="W260" s="300">
        <f t="shared" si="104"/>
        <v>0</v>
      </c>
      <c r="Y260" s="3">
        <f t="shared" si="105"/>
        <v>0</v>
      </c>
      <c r="Z260" s="3">
        <f t="shared" si="106"/>
        <v>0</v>
      </c>
      <c r="AA260" s="3">
        <f t="shared" si="93"/>
        <v>0</v>
      </c>
      <c r="AB260" s="3">
        <f t="shared" si="94"/>
        <v>0</v>
      </c>
      <c r="AC260" s="3">
        <f t="shared" si="107"/>
        <v>0</v>
      </c>
      <c r="AE260" s="298">
        <f t="shared" si="108"/>
        <v>0</v>
      </c>
      <c r="AF260" s="298">
        <f t="shared" si="109"/>
        <v>0</v>
      </c>
      <c r="AG260" s="298">
        <f t="shared" si="110"/>
        <v>0</v>
      </c>
      <c r="AH260" s="298">
        <f t="shared" si="111"/>
        <v>0</v>
      </c>
      <c r="AI260" s="298">
        <f t="shared" si="112"/>
        <v>0</v>
      </c>
    </row>
    <row r="261" spans="1:35" ht="15" x14ac:dyDescent="0.25">
      <c r="A261" s="181">
        <v>45</v>
      </c>
      <c r="B261" s="264" t="s">
        <v>270</v>
      </c>
      <c r="C261" s="377" t="str">
        <f>VLOOKUP(B261,Valores!$A$2:$F$300,5,FALSE)</f>
        <v>unid.</v>
      </c>
      <c r="D261" s="331">
        <f>IF(SE!$N$35=345,$P261,0)</f>
        <v>0</v>
      </c>
      <c r="E261" s="200">
        <f>VLOOKUP($B261,Valores!$A$2:$G$300,6,FALSE)*VLOOKUP($E$214,Regional!$A$2:$B$7,2,FALSE)*VLOOKUP(VLOOKUP($B261,Indices_Poder!$B$5:$E$300,3,FALSE),Indices_Poder!$G$6:$N$27,4,FALSE)</f>
        <v>49009.801702336008</v>
      </c>
      <c r="F261" s="201">
        <f>VLOOKUP($B261,Valores!$A$2:$G$300,6,FALSE)*VLOOKUP($F$214,Regional!$A$2:$B$7,2,FALSE)*VLOOKUP(VLOOKUP($B261,Indices_Poder!$B$5:$E$300,3,FALSE),Indices_Poder!$G$6:$N$27,4,FALSE)</f>
        <v>47102.654850906838</v>
      </c>
      <c r="G261" s="201">
        <f>VLOOKUP($B261,Valores!$A$2:$G$300,6,FALSE)*VLOOKUP($G$214,Regional!$A$2:$B$7,2,FALSE)*VLOOKUP(VLOOKUP($B261,Indices_Poder!$B$5:$E$300,3,FALSE),Indices_Poder!$G$6:$N$27,4,FALSE)</f>
        <v>49711.670467455879</v>
      </c>
      <c r="H261" s="201">
        <f>VLOOKUP($B261,Valores!$A$2:$G$300,6,FALSE)*VLOOKUP($H$214,Regional!$A$2:$B$7,2,FALSE)*VLOOKUP(VLOOKUP($B261,Indices_Poder!$B$5:$E$300,3,FALSE),Indices_Poder!$G$6:$N$27,4,FALSE)</f>
        <v>48685.489928108211</v>
      </c>
      <c r="I261" s="201">
        <f>VLOOKUP($B261,Valores!$A$2:$G$300,6,FALSE)*VLOOKUP($I$214,Regional!$A$2:$B$7,2,FALSE)*VLOOKUP(VLOOKUP($B261,Indices_Poder!$B$5:$E$300,3,FALSE),Indices_Poder!$G$6:$N$27,4,FALSE)</f>
        <v>49111.451661422332</v>
      </c>
      <c r="J261" s="200">
        <f t="shared" si="85"/>
        <v>0</v>
      </c>
      <c r="K261" s="201">
        <f t="shared" si="85"/>
        <v>0</v>
      </c>
      <c r="L261" s="201">
        <f t="shared" si="85"/>
        <v>0</v>
      </c>
      <c r="M261" s="201">
        <f t="shared" si="85"/>
        <v>0</v>
      </c>
      <c r="N261" s="202">
        <f t="shared" si="85"/>
        <v>0</v>
      </c>
      <c r="O261" s="214"/>
      <c r="P261" s="203">
        <v>2</v>
      </c>
      <c r="Q261" s="313">
        <f>VLOOKUP(B261,Valores!$A$2:$P$300,14,FALSE)</f>
        <v>1</v>
      </c>
      <c r="R261" s="313">
        <f>VLOOKUP(B261,Valores!$A$2:$P$300,15,FALSE)</f>
        <v>3.3300000000000003E-2</v>
      </c>
      <c r="S261" s="300">
        <f t="shared" si="86"/>
        <v>0</v>
      </c>
      <c r="T261" s="300">
        <f t="shared" si="101"/>
        <v>0</v>
      </c>
      <c r="U261" s="300">
        <f t="shared" si="102"/>
        <v>0</v>
      </c>
      <c r="V261" s="300">
        <f t="shared" si="103"/>
        <v>0</v>
      </c>
      <c r="W261" s="300">
        <f t="shared" si="104"/>
        <v>0</v>
      </c>
      <c r="Y261" s="3">
        <f t="shared" si="105"/>
        <v>0</v>
      </c>
      <c r="Z261" s="3">
        <f t="shared" si="106"/>
        <v>0</v>
      </c>
      <c r="AA261" s="3">
        <f t="shared" si="93"/>
        <v>0</v>
      </c>
      <c r="AB261" s="3">
        <f t="shared" si="94"/>
        <v>0</v>
      </c>
      <c r="AC261" s="3">
        <f t="shared" si="107"/>
        <v>0</v>
      </c>
      <c r="AE261" s="298">
        <f t="shared" si="108"/>
        <v>0</v>
      </c>
      <c r="AF261" s="298">
        <f t="shared" si="109"/>
        <v>0</v>
      </c>
      <c r="AG261" s="298">
        <f t="shared" si="110"/>
        <v>0</v>
      </c>
      <c r="AH261" s="298">
        <f t="shared" si="111"/>
        <v>0</v>
      </c>
      <c r="AI261" s="298">
        <f t="shared" si="112"/>
        <v>0</v>
      </c>
    </row>
    <row r="262" spans="1:35" ht="15" x14ac:dyDescent="0.25">
      <c r="A262" s="181">
        <v>46</v>
      </c>
      <c r="B262" s="264" t="s">
        <v>273</v>
      </c>
      <c r="C262" s="377" t="str">
        <f>VLOOKUP(B262,Valores!$A$2:$F$300,5,FALSE)</f>
        <v>unid.</v>
      </c>
      <c r="D262" s="331">
        <f>IF(SE!$N$35=345,$P262,0)</f>
        <v>0</v>
      </c>
      <c r="E262" s="200">
        <f>VLOOKUP($B262,Valores!$A$2:$G$300,6,FALSE)*VLOOKUP($E$214,Regional!$A$2:$B$7,2,FALSE)*VLOOKUP(VLOOKUP($B262,Indices_Poder!$B$5:$E$300,3,FALSE),Indices_Poder!$G$6:$N$27,4,FALSE)</f>
        <v>16727.2526494663</v>
      </c>
      <c r="F262" s="201">
        <f>VLOOKUP($B262,Valores!$A$2:$G$300,6,FALSE)*VLOOKUP($F$214,Regional!$A$2:$B$7,2,FALSE)*VLOOKUP(VLOOKUP($B262,Indices_Poder!$B$5:$E$300,3,FALSE),Indices_Poder!$G$6:$N$27,4,FALSE)</f>
        <v>16076.335361180896</v>
      </c>
      <c r="G262" s="201">
        <f>VLOOKUP($B262,Valores!$A$2:$G$300,6,FALSE)*VLOOKUP($G$214,Regional!$A$2:$B$7,2,FALSE)*VLOOKUP(VLOOKUP($B262,Indices_Poder!$B$5:$E$300,3,FALSE),Indices_Poder!$G$6:$N$27,4,FALSE)</f>
        <v>16966.803428150015</v>
      </c>
      <c r="H262" s="201">
        <f>VLOOKUP($B262,Valores!$A$2:$G$300,6,FALSE)*VLOOKUP($H$214,Regional!$A$2:$B$7,2,FALSE)*VLOOKUP(VLOOKUP($B262,Indices_Poder!$B$5:$E$300,3,FALSE),Indices_Poder!$G$6:$N$27,4,FALSE)</f>
        <v>16616.563668971066</v>
      </c>
      <c r="I262" s="201">
        <f>VLOOKUP($B262,Valores!$A$2:$G$300,6,FALSE)*VLOOKUP($I$214,Regional!$A$2:$B$7,2,FALSE)*VLOOKUP(VLOOKUP($B262,Indices_Poder!$B$5:$E$300,3,FALSE),Indices_Poder!$G$6:$N$27,4,FALSE)</f>
        <v>16761.946210517046</v>
      </c>
      <c r="J262" s="200">
        <f>$D262*E262</f>
        <v>0</v>
      </c>
      <c r="K262" s="201">
        <f>$D262*F262</f>
        <v>0</v>
      </c>
      <c r="L262" s="201">
        <f>$D262*G262</f>
        <v>0</v>
      </c>
      <c r="M262" s="201">
        <f>$D262*H262</f>
        <v>0</v>
      </c>
      <c r="N262" s="202">
        <f>$D262*I262</f>
        <v>0</v>
      </c>
      <c r="O262" s="214"/>
      <c r="P262" s="203">
        <v>2</v>
      </c>
      <c r="Q262" s="313">
        <f>VLOOKUP(B262,Valores!$A$2:$P$300,14,FALSE)</f>
        <v>1</v>
      </c>
      <c r="R262" s="313">
        <f>VLOOKUP(B262,Valores!$A$2:$P$300,15,FALSE)</f>
        <v>0.04</v>
      </c>
      <c r="S262" s="300">
        <f t="shared" si="86"/>
        <v>0</v>
      </c>
      <c r="T262" s="300">
        <f t="shared" si="101"/>
        <v>0</v>
      </c>
      <c r="U262" s="300">
        <f t="shared" si="102"/>
        <v>0</v>
      </c>
      <c r="V262" s="300">
        <f t="shared" si="103"/>
        <v>0</v>
      </c>
      <c r="W262" s="300">
        <f t="shared" si="104"/>
        <v>0</v>
      </c>
      <c r="Y262" s="3">
        <f t="shared" si="105"/>
        <v>0</v>
      </c>
      <c r="Z262" s="3">
        <f t="shared" si="106"/>
        <v>0</v>
      </c>
      <c r="AA262" s="3">
        <f t="shared" si="93"/>
        <v>0</v>
      </c>
      <c r="AB262" s="3">
        <f t="shared" si="94"/>
        <v>0</v>
      </c>
      <c r="AC262" s="3">
        <f t="shared" si="107"/>
        <v>0</v>
      </c>
      <c r="AE262" s="298">
        <f t="shared" si="108"/>
        <v>0</v>
      </c>
      <c r="AF262" s="298">
        <f t="shared" si="109"/>
        <v>0</v>
      </c>
      <c r="AG262" s="298">
        <f t="shared" si="110"/>
        <v>0</v>
      </c>
      <c r="AH262" s="298">
        <f t="shared" si="111"/>
        <v>0</v>
      </c>
      <c r="AI262" s="298">
        <f t="shared" si="112"/>
        <v>0</v>
      </c>
    </row>
    <row r="263" spans="1:35" ht="15" x14ac:dyDescent="0.25">
      <c r="A263" s="181">
        <v>47</v>
      </c>
      <c r="B263" s="264" t="s">
        <v>88</v>
      </c>
      <c r="C263" s="377" t="str">
        <f>VLOOKUP(B263,Valores!$A$2:$F$300,5,FALSE)</f>
        <v>unid.</v>
      </c>
      <c r="D263" s="331">
        <f>IF(SE!$N$35=345,$P263,0)</f>
        <v>0</v>
      </c>
      <c r="E263" s="200">
        <f>VLOOKUP($B263,Valores!$A$2:$G$300,6,FALSE)*VLOOKUP($E$214,Regional!$A$2:$B$7,2,FALSE)*VLOOKUP(VLOOKUP($B263,Indices_Poder!$B$5:$E$300,3,FALSE),Indices_Poder!$G$6:$N$27,4,FALSE)</f>
        <v>120699.42773990672</v>
      </c>
      <c r="F263" s="201">
        <f>VLOOKUP($B263,Valores!$A$2:$G$300,6,FALSE)*VLOOKUP($F$214,Regional!$A$2:$B$7,2,FALSE)*VLOOKUP(VLOOKUP($B263,Indices_Poder!$B$5:$E$300,3,FALSE),Indices_Poder!$G$6:$N$27,4,FALSE)</f>
        <v>116002.58087279332</v>
      </c>
      <c r="G263" s="201">
        <f>VLOOKUP($B263,Valores!$A$2:$G$300,6,FALSE)*VLOOKUP($G$214,Regional!$A$2:$B$7,2,FALSE)*VLOOKUP(VLOOKUP($B263,Indices_Poder!$B$5:$E$300,3,FALSE),Indices_Poder!$G$6:$N$27,4,FALSE)</f>
        <v>122427.96275445355</v>
      </c>
      <c r="H263" s="201">
        <f>VLOOKUP($B263,Valores!$A$2:$G$300,6,FALSE)*VLOOKUP($H$214,Regional!$A$2:$B$7,2,FALSE)*VLOOKUP(VLOOKUP($B263,Indices_Poder!$B$5:$E$300,3,FALSE),Indices_Poder!$G$6:$N$27,4,FALSE)</f>
        <v>119900.72535387476</v>
      </c>
      <c r="I263" s="201">
        <f>VLOOKUP($B263,Valores!$A$2:$G$300,6,FALSE)*VLOOKUP($I$214,Regional!$A$2:$B$7,2,FALSE)*VLOOKUP(VLOOKUP($B263,Indices_Poder!$B$5:$E$300,3,FALSE),Indices_Poder!$G$6:$N$27,4,FALSE)</f>
        <v>120949.76729373765</v>
      </c>
      <c r="J263" s="200">
        <f t="shared" si="85"/>
        <v>0</v>
      </c>
      <c r="K263" s="201">
        <f t="shared" si="85"/>
        <v>0</v>
      </c>
      <c r="L263" s="201">
        <f t="shared" si="85"/>
        <v>0</v>
      </c>
      <c r="M263" s="201">
        <f t="shared" si="85"/>
        <v>0</v>
      </c>
      <c r="N263" s="202">
        <f t="shared" si="85"/>
        <v>0</v>
      </c>
      <c r="O263" s="214"/>
      <c r="P263" s="203">
        <v>1</v>
      </c>
      <c r="Q263" s="313">
        <f>VLOOKUP(B263,Valores!$A$2:$P$300,14,FALSE)</f>
        <v>1</v>
      </c>
      <c r="R263" s="313">
        <f>VLOOKUP(B263,Valores!$A$2:$P$300,15,FALSE)</f>
        <v>0.04</v>
      </c>
      <c r="S263" s="300">
        <f t="shared" si="86"/>
        <v>0</v>
      </c>
      <c r="T263" s="300">
        <f t="shared" si="101"/>
        <v>0</v>
      </c>
      <c r="U263" s="300">
        <f t="shared" si="102"/>
        <v>0</v>
      </c>
      <c r="V263" s="300">
        <f t="shared" si="103"/>
        <v>0</v>
      </c>
      <c r="W263" s="300">
        <f t="shared" si="104"/>
        <v>0</v>
      </c>
      <c r="Y263" s="3">
        <f t="shared" si="105"/>
        <v>0</v>
      </c>
      <c r="Z263" s="3">
        <f t="shared" si="106"/>
        <v>0</v>
      </c>
      <c r="AA263" s="3">
        <f t="shared" si="93"/>
        <v>0</v>
      </c>
      <c r="AB263" s="3">
        <f t="shared" si="94"/>
        <v>0</v>
      </c>
      <c r="AC263" s="3">
        <f t="shared" si="107"/>
        <v>0</v>
      </c>
      <c r="AE263" s="298">
        <f t="shared" si="108"/>
        <v>0</v>
      </c>
      <c r="AF263" s="298">
        <f t="shared" si="109"/>
        <v>0</v>
      </c>
      <c r="AG263" s="298">
        <f t="shared" si="110"/>
        <v>0</v>
      </c>
      <c r="AH263" s="298">
        <f t="shared" si="111"/>
        <v>0</v>
      </c>
      <c r="AI263" s="298">
        <f t="shared" si="112"/>
        <v>0</v>
      </c>
    </row>
    <row r="264" spans="1:35" ht="15" x14ac:dyDescent="0.25">
      <c r="A264" s="181">
        <v>48</v>
      </c>
      <c r="B264" s="264" t="s">
        <v>89</v>
      </c>
      <c r="C264" s="377" t="str">
        <f>VLOOKUP(B264,Valores!$A$2:$F$300,5,FALSE)</f>
        <v>m</v>
      </c>
      <c r="D264" s="331">
        <f>IF(SE!$N$35=345,$P264,0)</f>
        <v>0</v>
      </c>
      <c r="E264" s="200">
        <f>VLOOKUP($B264,Valores!$A$2:$G$300,6,FALSE)*VLOOKUP($E$214,Regional!$A$2:$B$7,2,FALSE)*VLOOKUP(VLOOKUP($B264,Indices_Poder!$B$5:$E$300,3,FALSE),Indices_Poder!$G$6:$N$27,4,FALSE)</f>
        <v>95.55904854245361</v>
      </c>
      <c r="F264" s="201">
        <f>VLOOKUP($B264,Valores!$A$2:$G$300,6,FALSE)*VLOOKUP($F$214,Regional!$A$2:$B$7,2,FALSE)*VLOOKUP(VLOOKUP($B264,Indices_Poder!$B$5:$E$300,3,FALSE),Indices_Poder!$G$6:$N$27,4,FALSE)</f>
        <v>91.840503838678131</v>
      </c>
      <c r="G264" s="201">
        <f>VLOOKUP($B264,Valores!$A$2:$G$300,6,FALSE)*VLOOKUP($G$214,Regional!$A$2:$B$7,2,FALSE)*VLOOKUP(VLOOKUP($B264,Indices_Poder!$B$5:$E$300,3,FALSE),Indices_Poder!$G$6:$N$27,4,FALSE)</f>
        <v>96.927548496888747</v>
      </c>
      <c r="H264" s="201">
        <f>VLOOKUP($B264,Valores!$A$2:$G$300,6,FALSE)*VLOOKUP($H$214,Regional!$A$2:$B$7,2,FALSE)*VLOOKUP(VLOOKUP($B264,Indices_Poder!$B$5:$E$300,3,FALSE),Indices_Poder!$G$6:$N$27,4,FALSE)</f>
        <v>94.926707184197369</v>
      </c>
      <c r="I264" s="201">
        <f>VLOOKUP($B264,Valores!$A$2:$G$300,6,FALSE)*VLOOKUP($I$214,Regional!$A$2:$B$7,2,FALSE)*VLOOKUP(VLOOKUP($B264,Indices_Poder!$B$5:$E$300,3,FALSE),Indices_Poder!$G$6:$N$27,4,FALSE)</f>
        <v>95.757245087578696</v>
      </c>
      <c r="J264" s="200">
        <f t="shared" si="85"/>
        <v>0</v>
      </c>
      <c r="K264" s="201">
        <f t="shared" si="85"/>
        <v>0</v>
      </c>
      <c r="L264" s="201">
        <f t="shared" si="85"/>
        <v>0</v>
      </c>
      <c r="M264" s="201">
        <f t="shared" si="85"/>
        <v>0</v>
      </c>
      <c r="N264" s="202">
        <f t="shared" si="85"/>
        <v>0</v>
      </c>
      <c r="O264" s="214"/>
      <c r="P264" s="203">
        <v>70</v>
      </c>
      <c r="Q264" s="313">
        <f>VLOOKUP(B264,Valores!$A$2:$P$300,14,FALSE)</f>
        <v>1</v>
      </c>
      <c r="R264" s="313">
        <f>VLOOKUP(B264,Valores!$A$2:$P$300,15,FALSE)</f>
        <v>0.04</v>
      </c>
      <c r="S264" s="300">
        <f t="shared" si="86"/>
        <v>0</v>
      </c>
      <c r="T264" s="300">
        <f t="shared" si="101"/>
        <v>0</v>
      </c>
      <c r="U264" s="300">
        <f t="shared" si="102"/>
        <v>0</v>
      </c>
      <c r="V264" s="300">
        <f t="shared" si="103"/>
        <v>0</v>
      </c>
      <c r="W264" s="300">
        <f t="shared" si="104"/>
        <v>0</v>
      </c>
      <c r="Y264" s="3">
        <f t="shared" si="105"/>
        <v>0</v>
      </c>
      <c r="Z264" s="3">
        <f t="shared" si="106"/>
        <v>0</v>
      </c>
      <c r="AA264" s="3">
        <f t="shared" si="93"/>
        <v>0</v>
      </c>
      <c r="AB264" s="3">
        <f t="shared" si="94"/>
        <v>0</v>
      </c>
      <c r="AC264" s="3">
        <f t="shared" si="107"/>
        <v>0</v>
      </c>
      <c r="AE264" s="298">
        <f t="shared" si="108"/>
        <v>0</v>
      </c>
      <c r="AF264" s="298">
        <f t="shared" si="109"/>
        <v>0</v>
      </c>
      <c r="AG264" s="298">
        <f t="shared" si="110"/>
        <v>0</v>
      </c>
      <c r="AH264" s="298">
        <f t="shared" si="111"/>
        <v>0</v>
      </c>
      <c r="AI264" s="298">
        <f t="shared" si="112"/>
        <v>0</v>
      </c>
    </row>
    <row r="265" spans="1:35" ht="15" x14ac:dyDescent="0.25">
      <c r="A265" s="181">
        <v>49</v>
      </c>
      <c r="B265" s="264" t="s">
        <v>385</v>
      </c>
      <c r="C265" s="377" t="str">
        <f>VLOOKUP(B265,Valores!$A$2:$F$300,5,FALSE)</f>
        <v>unid.</v>
      </c>
      <c r="D265" s="330">
        <f>IF(SE!$N$35=345,$P265,0)</f>
        <v>0</v>
      </c>
      <c r="E265" s="200">
        <f>VLOOKUP($B265,Valores!$A$2:$G$300,6,FALSE)*VLOOKUP($E$214,Regional!$A$2:$B$7,2,FALSE)*VLOOKUP(VLOOKUP($B265,Indices_Poder!$B$5:$E$300,3,FALSE),Indices_Poder!$G$6:$N$27,4,FALSE)</f>
        <v>74187.313722001913</v>
      </c>
      <c r="F265" s="201">
        <f>VLOOKUP($B265,Valores!$A$2:$G$300,6,FALSE)*VLOOKUP($F$214,Regional!$A$2:$B$7,2,FALSE)*VLOOKUP(VLOOKUP($B265,Indices_Poder!$B$5:$E$300,3,FALSE),Indices_Poder!$G$6:$N$27,4,FALSE)</f>
        <v>71300.419736177835</v>
      </c>
      <c r="G265" s="201">
        <f>VLOOKUP($B265,Valores!$A$2:$G$300,6,FALSE)*VLOOKUP($G$214,Regional!$A$2:$B$7,2,FALSE)*VLOOKUP(VLOOKUP($B265,Indices_Poder!$B$5:$E$300,3,FALSE),Indices_Poder!$G$6:$N$27,4,FALSE)</f>
        <v>75249.749325921934</v>
      </c>
      <c r="H265" s="201">
        <f>VLOOKUP($B265,Valores!$A$2:$G$300,6,FALSE)*VLOOKUP($H$214,Regional!$A$2:$B$7,2,FALSE)*VLOOKUP(VLOOKUP($B265,Indices_Poder!$B$5:$E$300,3,FALSE),Indices_Poder!$G$6:$N$27,4,FALSE)</f>
        <v>73696.395201569903</v>
      </c>
      <c r="I265" s="201">
        <f>VLOOKUP($B265,Valores!$A$2:$G$300,6,FALSE)*VLOOKUP($I$214,Regional!$A$2:$B$7,2,FALSE)*VLOOKUP(VLOOKUP($B265,Indices_Poder!$B$5:$E$300,3,FALSE),Indices_Poder!$G$6:$N$27,4,FALSE)</f>
        <v>74341.18370601791</v>
      </c>
      <c r="J265" s="201">
        <f t="shared" si="85"/>
        <v>0</v>
      </c>
      <c r="K265" s="201">
        <f t="shared" si="85"/>
        <v>0</v>
      </c>
      <c r="L265" s="201">
        <f t="shared" si="85"/>
        <v>0</v>
      </c>
      <c r="M265" s="201">
        <f t="shared" si="85"/>
        <v>0</v>
      </c>
      <c r="N265" s="202">
        <f t="shared" si="85"/>
        <v>0</v>
      </c>
      <c r="O265" s="214"/>
      <c r="P265" s="203">
        <v>1</v>
      </c>
      <c r="Q265" s="313">
        <f>VLOOKUP(B265,Valores!$A$2:$P$300,14,FALSE)</f>
        <v>1</v>
      </c>
      <c r="R265" s="313">
        <f>VLOOKUP(B265,Valores!$A$2:$P$300,15,FALSE)</f>
        <v>6.6699999999999995E-2</v>
      </c>
      <c r="S265" s="300">
        <f t="shared" si="86"/>
        <v>0</v>
      </c>
      <c r="T265" s="300">
        <f t="shared" si="101"/>
        <v>0</v>
      </c>
      <c r="U265" s="300">
        <f t="shared" si="102"/>
        <v>0</v>
      </c>
      <c r="V265" s="300">
        <f t="shared" si="103"/>
        <v>0</v>
      </c>
      <c r="W265" s="300">
        <f t="shared" si="104"/>
        <v>0</v>
      </c>
      <c r="Y265" s="3">
        <f t="shared" si="105"/>
        <v>0</v>
      </c>
      <c r="Z265" s="3">
        <f t="shared" si="106"/>
        <v>0</v>
      </c>
      <c r="AA265" s="3">
        <f t="shared" si="93"/>
        <v>0</v>
      </c>
      <c r="AB265" s="3">
        <f t="shared" si="94"/>
        <v>0</v>
      </c>
      <c r="AC265" s="3">
        <f t="shared" si="107"/>
        <v>0</v>
      </c>
      <c r="AE265" s="298">
        <f t="shared" si="108"/>
        <v>0</v>
      </c>
      <c r="AF265" s="298">
        <f t="shared" si="109"/>
        <v>0</v>
      </c>
      <c r="AG265" s="298">
        <f t="shared" si="110"/>
        <v>0</v>
      </c>
      <c r="AH265" s="298">
        <f t="shared" si="111"/>
        <v>0</v>
      </c>
      <c r="AI265" s="298">
        <f t="shared" si="112"/>
        <v>0</v>
      </c>
    </row>
    <row r="266" spans="1:35" ht="15" x14ac:dyDescent="0.25">
      <c r="A266" s="181">
        <v>50</v>
      </c>
      <c r="B266" s="264" t="s">
        <v>478</v>
      </c>
      <c r="C266" s="377" t="str">
        <f>VLOOKUP(B266,Valores!$A$2:$F$300,5,FALSE)</f>
        <v>unid.</v>
      </c>
      <c r="D266" s="331">
        <f>$P266</f>
        <v>6</v>
      </c>
      <c r="E266" s="200">
        <f>EXP(7.07899+0.44081)*POWER(345,0.52822)*1.004817*(1+Valores!$H$162)*(1+Valores!$I$162)*(1+Valores!$J$162)*VLOOKUP(VLOOKUP($B266,Indices_Poder!$B$5:$E$300,3,FALSE),Indices_Poder!$G$6:$N$27,8,FALSE)*VLOOKUP($E$214,Regional!$A$2:$B$7,2,FALSE)</f>
        <v>84592.985994937917</v>
      </c>
      <c r="F266" s="201">
        <f>EXP(7.07899+0.44081)*POWER(345,0.52822)*1.004817*(1+Valores!$H$162)*(1+Valores!$I$162)*(1+Valores!$J$162)*VLOOKUP(VLOOKUP($B266,Indices_Poder!$B$5:$E$300,3,FALSE),Indices_Poder!$G$6:$N$27,8,FALSE)*VLOOKUP($F$214,Regional!$A$2:$B$7,2,FALSE)</f>
        <v>81301.170046097875</v>
      </c>
      <c r="G266" s="201">
        <f>EXP(7.07899+0.44081)*POWER(345,0.52822)*1.004817*(1+Valores!$H$162)*(1+Valores!$I$162)*(1+Valores!$J$162)*VLOOKUP(VLOOKUP($B266,Indices_Poder!$B$5:$E$300,3,FALSE),Indices_Poder!$G$6:$N$27,8,FALSE)*VLOOKUP($G$214,Regional!$A$2:$B$7,2,FALSE)</f>
        <v>85804.441103013567</v>
      </c>
      <c r="H266" s="201">
        <f>EXP(7.07899+0.44081)*POWER(345,0.52822)*1.004817*(1+Valores!$H$162)*(1+Valores!$I$162)*(1+Valores!$J$162)*VLOOKUP(VLOOKUP($B266,Indices_Poder!$B$5:$E$300,3,FALSE),Indices_Poder!$G$6:$N$27,8,FALSE)*VLOOKUP($H$214,Regional!$A$2:$B$7,2,FALSE)</f>
        <v>84033.210186378827</v>
      </c>
      <c r="I266" s="201">
        <f>EXP(7.07899+0.44081)*POWER(345,0.52822)*1.004817*(1+Valores!$H$162)*(1+Valores!$I$162)*(1+Valores!$J$162)*VLOOKUP(VLOOKUP($B266,Indices_Poder!$B$5:$E$300,3,FALSE),Indices_Poder!$G$6:$N$27,8,FALSE)*VLOOKUP($I$214,Regional!$A$2:$B$7,2,FALSE)</f>
        <v>84768.438114038538</v>
      </c>
      <c r="J266" s="200">
        <f t="shared" si="85"/>
        <v>507557.9159696275</v>
      </c>
      <c r="K266" s="201">
        <f t="shared" si="85"/>
        <v>487807.02027658722</v>
      </c>
      <c r="L266" s="201">
        <f t="shared" si="85"/>
        <v>514826.64661808137</v>
      </c>
      <c r="M266" s="201">
        <f t="shared" si="85"/>
        <v>504199.26111827296</v>
      </c>
      <c r="N266" s="202">
        <f t="shared" si="85"/>
        <v>508610.6286842312</v>
      </c>
      <c r="O266" s="214"/>
      <c r="P266" s="203">
        <v>6</v>
      </c>
      <c r="Q266" s="313">
        <f>VLOOKUP(B266,Valores!$A$2:$P$300,14,FALSE)</f>
        <v>1</v>
      </c>
      <c r="R266" s="313">
        <f>VLOOKUP(B266,Valores!$A$2:$P$300,15,FALSE)</f>
        <v>3.3300000000000003E-2</v>
      </c>
      <c r="S266" s="300">
        <f t="shared" si="86"/>
        <v>0</v>
      </c>
      <c r="T266" s="300">
        <f t="shared" si="101"/>
        <v>0</v>
      </c>
      <c r="U266" s="300">
        <f t="shared" si="102"/>
        <v>0</v>
      </c>
      <c r="V266" s="300">
        <f t="shared" si="103"/>
        <v>0</v>
      </c>
      <c r="W266" s="300">
        <f t="shared" si="104"/>
        <v>0</v>
      </c>
      <c r="Y266" s="3">
        <f t="shared" si="105"/>
        <v>507557.9159696275</v>
      </c>
      <c r="Z266" s="3">
        <f t="shared" si="106"/>
        <v>487807.02027658722</v>
      </c>
      <c r="AA266" s="3">
        <f t="shared" si="93"/>
        <v>514826.64661808137</v>
      </c>
      <c r="AB266" s="3">
        <f t="shared" si="94"/>
        <v>504199.26111827296</v>
      </c>
      <c r="AC266" s="3">
        <f t="shared" si="107"/>
        <v>508610.6286842312</v>
      </c>
      <c r="AE266" s="298">
        <f t="shared" si="108"/>
        <v>507557.9159696275</v>
      </c>
      <c r="AF266" s="298">
        <f t="shared" si="109"/>
        <v>487807.02027658722</v>
      </c>
      <c r="AG266" s="298">
        <f t="shared" si="110"/>
        <v>514826.64661808137</v>
      </c>
      <c r="AH266" s="298">
        <f t="shared" si="111"/>
        <v>504199.26111827296</v>
      </c>
      <c r="AI266" s="298">
        <f t="shared" si="112"/>
        <v>508610.6286842312</v>
      </c>
    </row>
    <row r="267" spans="1:35" ht="15" x14ac:dyDescent="0.25">
      <c r="A267" s="181">
        <v>51</v>
      </c>
      <c r="B267" s="182" t="s">
        <v>383</v>
      </c>
      <c r="C267" s="5" t="str">
        <f>VLOOKUP(B267,Valores!$A$2:$F$300,5,FALSE)</f>
        <v>m³</v>
      </c>
      <c r="D267" s="335">
        <f>$P267</f>
        <v>13.98</v>
      </c>
      <c r="E267" s="200">
        <f>VLOOKUP($B267,Valores!$A$2:$G$300,6,FALSE)*VLOOKUP($E$214,Regional!$A$2:$B$7,2,FALSE)*VLOOKUP(VLOOKUP($B267,Indices_Poder!$B$5:$E$300,3,FALSE),Indices_Poder!$G$6:$N$27,4,FALSE)</f>
        <v>4114.7439982547594</v>
      </c>
      <c r="F267" s="201">
        <f>VLOOKUP($B267,Valores!$A$2:$G$300,6,FALSE)*VLOOKUP($F$214,Regional!$A$2:$B$7,2,FALSE)*VLOOKUP(VLOOKUP($B267,Indices_Poder!$B$5:$E$300,3,FALSE),Indices_Poder!$G$6:$N$27,4,FALSE)</f>
        <v>3954.6245774831664</v>
      </c>
      <c r="G267" s="201">
        <f>VLOOKUP($B267,Valores!$A$2:$G$300,6,FALSE)*VLOOKUP($G$214,Regional!$A$2:$B$7,2,FALSE)*VLOOKUP(VLOOKUP($B267,Indices_Poder!$B$5:$E$300,3,FALSE),Indices_Poder!$G$6:$N$27,4,FALSE)</f>
        <v>4173.6711962544559</v>
      </c>
      <c r="H267" s="201">
        <f>VLOOKUP($B267,Valores!$A$2:$G$300,6,FALSE)*VLOOKUP($H$214,Regional!$A$2:$B$7,2,FALSE)*VLOOKUP(VLOOKUP($B267,Indices_Poder!$B$5:$E$300,3,FALSE),Indices_Poder!$G$6:$N$27,4,FALSE)</f>
        <v>4087.5155688342093</v>
      </c>
      <c r="I267" s="201">
        <f>VLOOKUP($B267,Valores!$A$2:$G$300,6,FALSE)*VLOOKUP($I$214,Regional!$A$2:$B$7,2,FALSE)*VLOOKUP(VLOOKUP($B267,Indices_Poder!$B$5:$E$300,3,FALSE),Indices_Poder!$G$6:$N$27,4,FALSE)</f>
        <v>4123.2782821029905</v>
      </c>
      <c r="J267" s="200">
        <f t="shared" si="85"/>
        <v>57524.121095601535</v>
      </c>
      <c r="K267" s="201">
        <f t="shared" si="85"/>
        <v>55285.651593214665</v>
      </c>
      <c r="L267" s="201">
        <f t="shared" si="85"/>
        <v>58347.923323637297</v>
      </c>
      <c r="M267" s="201">
        <f t="shared" si="85"/>
        <v>57143.46765230225</v>
      </c>
      <c r="N267" s="202">
        <f t="shared" si="85"/>
        <v>57643.430383799809</v>
      </c>
      <c r="O267" s="214"/>
      <c r="P267" s="203">
        <v>13.98</v>
      </c>
      <c r="Q267" s="313">
        <f>VLOOKUP(B267,Valores!$A$2:$P$300,14,FALSE)</f>
        <v>1</v>
      </c>
      <c r="R267" s="313">
        <f>VLOOKUP(B267,Valores!$A$2:$P$300,15,FALSE)</f>
        <v>3.1300000000000001E-2</v>
      </c>
      <c r="S267" s="342">
        <f t="shared" si="86"/>
        <v>0</v>
      </c>
      <c r="T267" s="342">
        <f t="shared" si="101"/>
        <v>0</v>
      </c>
      <c r="U267" s="342">
        <f t="shared" si="102"/>
        <v>0</v>
      </c>
      <c r="V267" s="342">
        <f t="shared" si="103"/>
        <v>0</v>
      </c>
      <c r="W267" s="342">
        <f t="shared" si="104"/>
        <v>0</v>
      </c>
      <c r="Y267" s="345">
        <f t="shared" si="105"/>
        <v>57524.121095601535</v>
      </c>
      <c r="Z267" s="345">
        <f t="shared" si="106"/>
        <v>55285.651593214665</v>
      </c>
      <c r="AA267" s="3">
        <f t="shared" si="93"/>
        <v>58347.923323637297</v>
      </c>
      <c r="AB267" s="3">
        <f t="shared" si="94"/>
        <v>57143.46765230225</v>
      </c>
      <c r="AC267" s="345">
        <f t="shared" si="107"/>
        <v>57643.430383799809</v>
      </c>
      <c r="AE267" s="344">
        <f t="shared" si="108"/>
        <v>57524.121095601535</v>
      </c>
      <c r="AF267" s="344">
        <f t="shared" si="109"/>
        <v>55285.651593214665</v>
      </c>
      <c r="AG267" s="344">
        <f t="shared" si="110"/>
        <v>58347.923323637297</v>
      </c>
      <c r="AH267" s="344">
        <f t="shared" si="111"/>
        <v>57143.46765230225</v>
      </c>
      <c r="AI267" s="344">
        <f t="shared" si="112"/>
        <v>57643.430383799809</v>
      </c>
    </row>
    <row r="268" spans="1:35" ht="15" x14ac:dyDescent="0.25">
      <c r="A268" s="181">
        <v>52</v>
      </c>
      <c r="B268" s="182" t="s">
        <v>384</v>
      </c>
      <c r="C268" s="5" t="str">
        <f>VLOOKUP(B268,Valores!$A$2:$F$300,5,FALSE)</f>
        <v>kg</v>
      </c>
      <c r="D268" s="331">
        <f>$P268</f>
        <v>780</v>
      </c>
      <c r="E268" s="200">
        <f>VLOOKUP($B268,Valores!$A$2:$G$300,6,FALSE)*VLOOKUP($E$214,Regional!$A$2:$B$7,2,FALSE)*VLOOKUP(VLOOKUP($B268,Indices_Poder!$B$5:$E$300,3,FALSE),Indices_Poder!$G$6:$N$27,4,FALSE)</f>
        <v>74.796576838266489</v>
      </c>
      <c r="F268" s="201">
        <f>VLOOKUP($B268,Valores!$A$2:$G$300,6,FALSE)*VLOOKUP($F$214,Regional!$A$2:$B$7,2,FALSE)*VLOOKUP(VLOOKUP($B268,Indices_Poder!$B$5:$E$300,3,FALSE),Indices_Poder!$G$6:$N$27,4,FALSE)</f>
        <v>71.885974243276166</v>
      </c>
      <c r="G268" s="201">
        <f>VLOOKUP($B268,Valores!$A$2:$G$300,6,FALSE)*VLOOKUP($G$214,Regional!$A$2:$B$7,2,FALSE)*VLOOKUP(VLOOKUP($B268,Indices_Poder!$B$5:$E$300,3,FALSE),Indices_Poder!$G$6:$N$27,4,FALSE)</f>
        <v>75.867737691752779</v>
      </c>
      <c r="H268" s="201">
        <f>VLOOKUP($B268,Valores!$A$2:$G$300,6,FALSE)*VLOOKUP($H$214,Regional!$A$2:$B$7,2,FALSE)*VLOOKUP(VLOOKUP($B268,Indices_Poder!$B$5:$E$300,3,FALSE),Indices_Poder!$G$6:$N$27,4,FALSE)</f>
        <v>74.301626650793523</v>
      </c>
      <c r="I268" s="201">
        <f>VLOOKUP($B268,Valores!$A$2:$G$300,6,FALSE)*VLOOKUP($I$214,Regional!$A$2:$B$7,2,FALSE)*VLOOKUP(VLOOKUP($B268,Indices_Poder!$B$5:$E$300,3,FALSE),Indices_Poder!$G$6:$N$27,4,FALSE)</f>
        <v>74.95171047911623</v>
      </c>
      <c r="J268" s="200">
        <f t="shared" ref="J268:N268" si="113">$D268*E268</f>
        <v>58341.329933847861</v>
      </c>
      <c r="K268" s="201">
        <f t="shared" si="113"/>
        <v>56071.059909755408</v>
      </c>
      <c r="L268" s="201">
        <f t="shared" si="113"/>
        <v>59176.835399567171</v>
      </c>
      <c r="M268" s="201">
        <f t="shared" si="113"/>
        <v>57955.268787618945</v>
      </c>
      <c r="N268" s="202">
        <f t="shared" si="113"/>
        <v>58462.33417371066</v>
      </c>
      <c r="O268" s="214"/>
      <c r="P268" s="203">
        <v>780</v>
      </c>
      <c r="Q268" s="313">
        <f>VLOOKUP(B268,Valores!$A$2:$P$300,14,FALSE)</f>
        <v>1</v>
      </c>
      <c r="R268" s="313">
        <f>VLOOKUP(B268,Valores!$A$2:$P$300,15,FALSE)</f>
        <v>3.1300000000000001E-2</v>
      </c>
      <c r="S268" s="300">
        <f t="shared" si="86"/>
        <v>0</v>
      </c>
      <c r="T268" s="300">
        <f t="shared" si="101"/>
        <v>0</v>
      </c>
      <c r="U268" s="300">
        <f t="shared" si="102"/>
        <v>0</v>
      </c>
      <c r="V268" s="300">
        <f t="shared" si="103"/>
        <v>0</v>
      </c>
      <c r="W268" s="300">
        <f t="shared" si="104"/>
        <v>0</v>
      </c>
      <c r="Y268" s="3">
        <f t="shared" si="105"/>
        <v>58341.329933847861</v>
      </c>
      <c r="Z268" s="3">
        <f t="shared" si="106"/>
        <v>56071.059909755408</v>
      </c>
      <c r="AA268" s="3">
        <f>L268+U268</f>
        <v>59176.835399567171</v>
      </c>
      <c r="AB268" s="3">
        <f t="shared" si="94"/>
        <v>57955.268787618945</v>
      </c>
      <c r="AC268" s="3">
        <f t="shared" si="107"/>
        <v>58462.33417371066</v>
      </c>
      <c r="AE268" s="298">
        <f t="shared" si="108"/>
        <v>58341.329933847861</v>
      </c>
      <c r="AF268" s="298">
        <f t="shared" si="109"/>
        <v>56071.059909755408</v>
      </c>
      <c r="AG268" s="298">
        <f t="shared" si="110"/>
        <v>59176.835399567171</v>
      </c>
      <c r="AH268" s="298">
        <f t="shared" si="111"/>
        <v>57955.268787618945</v>
      </c>
      <c r="AI268" s="298">
        <f t="shared" si="112"/>
        <v>58462.33417371066</v>
      </c>
    </row>
    <row r="269" spans="1:35" s="145" customFormat="1" x14ac:dyDescent="0.2">
      <c r="A269" s="207"/>
      <c r="B269" s="141" t="s">
        <v>112</v>
      </c>
      <c r="C269" s="141"/>
      <c r="D269" s="142"/>
      <c r="E269" s="143"/>
      <c r="F269" s="143"/>
      <c r="G269" s="143"/>
      <c r="H269" s="143"/>
      <c r="I269" s="143"/>
      <c r="J269" s="143">
        <f>SUM(J215:J268)</f>
        <v>2884604.7582940394</v>
      </c>
      <c r="K269" s="143">
        <f>SUM(K215:K268)</f>
        <v>2772354.4595515365</v>
      </c>
      <c r="L269" s="143">
        <f>SUM(L215:L268)</f>
        <v>2925915.147425164</v>
      </c>
      <c r="M269" s="143">
        <f>SUM(M215:M268)</f>
        <v>2865516.5095231063</v>
      </c>
      <c r="N269" s="144">
        <f>SUM(N215:N268)</f>
        <v>2890587.6422371678</v>
      </c>
      <c r="O269" s="277"/>
      <c r="Q269" s="302"/>
      <c r="R269" s="302"/>
      <c r="S269" s="299">
        <f>SUMIF($Q216:$Q268,"&lt;&gt;Rateio",AE216:AE268)</f>
        <v>2884604.7582940394</v>
      </c>
      <c r="T269" s="299">
        <f>SUMIF($Q216:$Q268,"&lt;&gt;Rateio",AF216:AF268)</f>
        <v>2772354.4595515365</v>
      </c>
      <c r="U269" s="299">
        <f>SUMIF($Q216:$Q268,"&lt;&gt;Rateio",AG216:AG268)</f>
        <v>2925915.147425164</v>
      </c>
      <c r="V269" s="299">
        <f>SUMIF($Q216:$Q268,"&lt;&gt;Rateio",AH216:AH268)</f>
        <v>2865516.5095231063</v>
      </c>
      <c r="W269" s="299">
        <f>SUMIF($Q216:$Q268,"&lt;&gt;Rateio",AI216:AI268)</f>
        <v>2890587.6422371678</v>
      </c>
      <c r="Y269" s="7"/>
      <c r="Z269" s="7"/>
      <c r="AA269" s="7"/>
      <c r="AB269" s="7"/>
      <c r="AC269" s="7"/>
      <c r="AE269" s="301"/>
      <c r="AF269" s="301"/>
      <c r="AG269" s="301"/>
      <c r="AH269" s="301"/>
      <c r="AI269" s="301"/>
    </row>
    <row r="270" spans="1:35" s="145" customFormat="1" x14ac:dyDescent="0.2">
      <c r="A270" s="207"/>
      <c r="B270" s="141"/>
      <c r="C270" s="141"/>
      <c r="D270" s="142"/>
      <c r="E270" s="146" t="s">
        <v>36</v>
      </c>
      <c r="F270" s="146" t="s">
        <v>37</v>
      </c>
      <c r="G270" s="146" t="s">
        <v>38</v>
      </c>
      <c r="H270" s="146" t="s">
        <v>39</v>
      </c>
      <c r="I270" s="146" t="s">
        <v>40</v>
      </c>
      <c r="J270" s="143"/>
      <c r="K270" s="143"/>
      <c r="L270" s="143"/>
      <c r="M270" s="143"/>
      <c r="N270" s="144"/>
      <c r="O270" s="277"/>
      <c r="Q270" s="302"/>
      <c r="R270" s="302"/>
      <c r="S270" s="299">
        <f>SUMIF($Q216:$Q268,"&lt;&gt;Rateio",Y216:Y268)</f>
        <v>2884604.7582940394</v>
      </c>
      <c r="T270" s="299">
        <f>SUMIF($Q216:$Q268,"&lt;&gt;Rateio",Z216:Z268)</f>
        <v>2772354.4595515365</v>
      </c>
      <c r="U270" s="299">
        <f>SUMIF($Q216:$Q268,"&lt;&gt;Rateio",AA216:AA268)</f>
        <v>2925915.147425164</v>
      </c>
      <c r="V270" s="299">
        <f>SUMIF($Q216:$Q268,"&lt;&gt;Rateio",AB216:AB268)</f>
        <v>2865516.5095231063</v>
      </c>
      <c r="W270" s="299">
        <f>SUMIF($Q216:$Q268,"&lt;&gt;Rateio",AC216:AC268)</f>
        <v>2890587.6422371678</v>
      </c>
      <c r="Y270" s="2"/>
      <c r="Z270" s="2"/>
      <c r="AA270" s="2"/>
      <c r="AB270" s="2"/>
      <c r="AC270" s="2"/>
      <c r="AE270" s="298"/>
      <c r="AF270" s="298"/>
      <c r="AG270" s="298"/>
      <c r="AH270" s="298"/>
      <c r="AI270" s="298"/>
    </row>
    <row r="271" spans="1:35" s="151" customFormat="1" ht="12.75" hidden="1" customHeight="1" x14ac:dyDescent="0.2">
      <c r="A271" s="208"/>
      <c r="B271" s="147" t="s">
        <v>242</v>
      </c>
      <c r="C271" s="147"/>
      <c r="D271" s="148"/>
      <c r="E271" s="149">
        <f>(J216+J217+J218+J219+J220+J221+J224+J225+J226+J227+J230+J231+J233+J234+J235+J246+J247)*3.98%</f>
        <v>63120.596394450346</v>
      </c>
      <c r="F271" s="149">
        <f>(K216+K217+K218+K219+K220+K221+K224+K225+K226+K227+K230+K231+K233+K234+K235+K246+K247)*3.98%</f>
        <v>60664.348001421858</v>
      </c>
      <c r="G271" s="149">
        <f>(L216+L217+L218+L219+L220+L221+L224+L225+L226+L227+L230+L231+L233+L234+L235+L246+L247)*3.98%</f>
        <v>64024.545676148664</v>
      </c>
      <c r="H271" s="149">
        <f>(M216+M217+M218+M219+M220+M221+M224+M225+M226+M227+M230+M231+M233+M234+M235+M246+M247)*3.98%</f>
        <v>62702.909484975964</v>
      </c>
      <c r="I271" s="149">
        <f>(N216+N217+N218+N219+N220+N221+N224+N225+N226+N227+N230+N231+N233+N234+N235+N246+N247)*3.98%</f>
        <v>63251.513186972174</v>
      </c>
      <c r="J271" s="149"/>
      <c r="K271" s="149"/>
      <c r="L271" s="149"/>
      <c r="M271" s="149"/>
      <c r="N271" s="150"/>
      <c r="O271" s="277"/>
      <c r="P271" s="145"/>
      <c r="Q271" s="302"/>
      <c r="R271" s="302"/>
      <c r="S271" s="300"/>
      <c r="T271" s="300"/>
      <c r="U271" s="300"/>
      <c r="V271" s="300"/>
      <c r="W271" s="300"/>
      <c r="Y271" s="2"/>
      <c r="Z271" s="2"/>
      <c r="AA271" s="2"/>
      <c r="AB271" s="2"/>
      <c r="AC271" s="2"/>
      <c r="AE271" s="298"/>
      <c r="AF271" s="298"/>
      <c r="AG271" s="298"/>
      <c r="AH271" s="298"/>
      <c r="AI271" s="298"/>
    </row>
    <row r="272" spans="1:35" s="151" customFormat="1" ht="12.75" hidden="1" customHeight="1" x14ac:dyDescent="0.2">
      <c r="A272" s="208"/>
      <c r="B272" s="147" t="s">
        <v>113</v>
      </c>
      <c r="C272" s="152"/>
      <c r="D272" s="153"/>
      <c r="E272" s="154">
        <f>E271+J269</f>
        <v>2947725.3546884898</v>
      </c>
      <c r="F272" s="154">
        <f>F271+K269</f>
        <v>2833018.8075529584</v>
      </c>
      <c r="G272" s="154">
        <f>G271+L269</f>
        <v>2989939.6931013125</v>
      </c>
      <c r="H272" s="154">
        <f>H271+M269</f>
        <v>2928219.4190080822</v>
      </c>
      <c r="I272" s="154">
        <f>I271+N269</f>
        <v>2953839.1554241399</v>
      </c>
      <c r="J272" s="154"/>
      <c r="K272" s="154"/>
      <c r="L272" s="154"/>
      <c r="M272" s="154"/>
      <c r="N272" s="155"/>
      <c r="O272" s="277"/>
      <c r="P272" s="145"/>
      <c r="Q272" s="302"/>
      <c r="R272" s="302"/>
      <c r="S272" s="300"/>
      <c r="T272" s="300"/>
      <c r="U272" s="300"/>
      <c r="V272" s="300"/>
      <c r="W272" s="300"/>
      <c r="Y272" s="2"/>
      <c r="Z272" s="2"/>
      <c r="AA272" s="2"/>
      <c r="AB272" s="2"/>
      <c r="AC272" s="2"/>
      <c r="AE272" s="298"/>
      <c r="AF272" s="298"/>
      <c r="AG272" s="298"/>
      <c r="AH272" s="298"/>
      <c r="AI272" s="298"/>
    </row>
    <row r="273" spans="1:35" s="151" customFormat="1" ht="12.75" hidden="1" customHeight="1" x14ac:dyDescent="0.2">
      <c r="A273" s="208"/>
      <c r="B273" s="147" t="s">
        <v>234</v>
      </c>
      <c r="C273" s="147"/>
      <c r="D273" s="148"/>
      <c r="E273" s="149">
        <f>E272*2.7%</f>
        <v>79588.58457658923</v>
      </c>
      <c r="F273" s="149">
        <f>F272*2.7%</f>
        <v>76491.507803929882</v>
      </c>
      <c r="G273" s="149">
        <f>G272*2.7%</f>
        <v>80728.37171373544</v>
      </c>
      <c r="H273" s="149">
        <f>H272*2.7%</f>
        <v>79061.924313218231</v>
      </c>
      <c r="I273" s="149">
        <f>I272*2.7%</f>
        <v>79753.657196451793</v>
      </c>
      <c r="J273" s="149"/>
      <c r="K273" s="149"/>
      <c r="L273" s="149"/>
      <c r="M273" s="149"/>
      <c r="N273" s="150"/>
      <c r="O273" s="277"/>
      <c r="P273" s="145"/>
      <c r="Q273" s="302"/>
      <c r="R273" s="302"/>
      <c r="S273" s="300"/>
      <c r="T273" s="300"/>
      <c r="U273" s="300"/>
      <c r="V273" s="300"/>
      <c r="W273" s="300"/>
      <c r="Y273" s="2"/>
      <c r="Z273" s="2"/>
      <c r="AA273" s="2"/>
      <c r="AB273" s="2"/>
      <c r="AC273" s="2"/>
      <c r="AE273" s="298"/>
      <c r="AF273" s="298"/>
      <c r="AG273" s="298"/>
      <c r="AH273" s="298"/>
      <c r="AI273" s="298"/>
    </row>
    <row r="274" spans="1:35" s="151" customFormat="1" ht="12.75" hidden="1" customHeight="1" x14ac:dyDescent="0.2">
      <c r="A274" s="208"/>
      <c r="B274" s="147" t="s">
        <v>235</v>
      </c>
      <c r="C274" s="152"/>
      <c r="D274" s="153"/>
      <c r="E274" s="154">
        <f>E272*1.4%</f>
        <v>41268.154965638852</v>
      </c>
      <c r="F274" s="154">
        <f>F272*1.4%</f>
        <v>39662.263305741413</v>
      </c>
      <c r="G274" s="154">
        <f>G272*1.4%</f>
        <v>41859.155703418372</v>
      </c>
      <c r="H274" s="154">
        <f>H272*1.4%</f>
        <v>40995.071866113147</v>
      </c>
      <c r="I274" s="154">
        <f>I272*1.4%</f>
        <v>41353.748175937952</v>
      </c>
      <c r="J274" s="154"/>
      <c r="K274" s="154"/>
      <c r="L274" s="154"/>
      <c r="M274" s="154"/>
      <c r="N274" s="155"/>
      <c r="O274" s="277"/>
      <c r="P274" s="145"/>
      <c r="Q274" s="302"/>
      <c r="R274" s="302"/>
      <c r="S274" s="300"/>
      <c r="T274" s="300"/>
      <c r="U274" s="300"/>
      <c r="V274" s="300"/>
      <c r="W274" s="300"/>
      <c r="Y274" s="2"/>
      <c r="Z274" s="2"/>
      <c r="AA274" s="2"/>
      <c r="AB274" s="2"/>
      <c r="AC274" s="2"/>
      <c r="AE274" s="298"/>
      <c r="AF274" s="298"/>
      <c r="AG274" s="298"/>
      <c r="AH274" s="298"/>
      <c r="AI274" s="298"/>
    </row>
    <row r="275" spans="1:35" s="151" customFormat="1" ht="12.75" hidden="1" customHeight="1" x14ac:dyDescent="0.2">
      <c r="A275" s="208"/>
      <c r="B275" s="147" t="s">
        <v>240</v>
      </c>
      <c r="C275" s="147"/>
      <c r="D275" s="147"/>
      <c r="E275" s="149">
        <f>E272*3.99%</f>
        <v>117614.24165207076</v>
      </c>
      <c r="F275" s="149">
        <f>F272*3.99%</f>
        <v>113037.45042136306</v>
      </c>
      <c r="G275" s="149">
        <f>G272*3.99%</f>
        <v>119298.59375474238</v>
      </c>
      <c r="H275" s="149">
        <f>H272*3.99%</f>
        <v>116835.9548184225</v>
      </c>
      <c r="I275" s="149">
        <f>I272*3.99%</f>
        <v>117858.18230142319</v>
      </c>
      <c r="J275" s="149"/>
      <c r="K275" s="149"/>
      <c r="L275" s="149"/>
      <c r="M275" s="149"/>
      <c r="N275" s="150"/>
      <c r="O275" s="277"/>
      <c r="P275" s="145"/>
      <c r="Q275" s="302"/>
      <c r="R275" s="302"/>
      <c r="S275" s="300"/>
      <c r="T275" s="300"/>
      <c r="U275" s="300"/>
      <c r="V275" s="300"/>
      <c r="W275" s="300"/>
      <c r="Y275" s="2"/>
      <c r="Z275" s="2"/>
      <c r="AA275" s="2"/>
      <c r="AB275" s="2"/>
      <c r="AC275" s="2"/>
      <c r="AE275" s="298"/>
      <c r="AF275" s="298"/>
      <c r="AG275" s="298"/>
      <c r="AH275" s="298"/>
      <c r="AI275" s="298"/>
    </row>
    <row r="276" spans="1:35" s="151" customFormat="1" ht="12.75" hidden="1" customHeight="1" x14ac:dyDescent="0.2">
      <c r="A276" s="208"/>
      <c r="B276" s="156" t="s">
        <v>236</v>
      </c>
      <c r="C276" s="156"/>
      <c r="D276" s="157"/>
      <c r="E276" s="158">
        <f>E272*2.7%</f>
        <v>79588.58457658923</v>
      </c>
      <c r="F276" s="158">
        <f>F272*2.7%</f>
        <v>76491.507803929882</v>
      </c>
      <c r="G276" s="158">
        <f>G272*2.7%</f>
        <v>80728.37171373544</v>
      </c>
      <c r="H276" s="158">
        <f>H272*2.7%</f>
        <v>79061.924313218231</v>
      </c>
      <c r="I276" s="158">
        <f>I272*2.7%</f>
        <v>79753.657196451793</v>
      </c>
      <c r="J276" s="158"/>
      <c r="K276" s="158"/>
      <c r="L276" s="158"/>
      <c r="M276" s="158"/>
      <c r="N276" s="159"/>
      <c r="O276" s="277"/>
      <c r="P276" s="145"/>
      <c r="Q276" s="302"/>
      <c r="R276" s="302"/>
      <c r="S276" s="300"/>
      <c r="T276" s="300"/>
      <c r="U276" s="300"/>
      <c r="V276" s="300"/>
      <c r="W276" s="300"/>
      <c r="Y276" s="2"/>
      <c r="Z276" s="2"/>
      <c r="AA276" s="2"/>
      <c r="AB276" s="2"/>
      <c r="AC276" s="2"/>
      <c r="AE276" s="298"/>
      <c r="AF276" s="298"/>
      <c r="AG276" s="298"/>
      <c r="AH276" s="298"/>
      <c r="AI276" s="298"/>
    </row>
    <row r="277" spans="1:35" s="151" customFormat="1" ht="12.75" hidden="1" customHeight="1" x14ac:dyDescent="0.2">
      <c r="A277" s="208"/>
      <c r="B277" s="147" t="s">
        <v>114</v>
      </c>
      <c r="C277" s="147"/>
      <c r="D277" s="148"/>
      <c r="E277" s="149">
        <f>E272+E273+E274+E275+E276</f>
        <v>3265784.9204593771</v>
      </c>
      <c r="F277" s="149">
        <f>F272+F273+F274+F275+F276</f>
        <v>3138701.5368879228</v>
      </c>
      <c r="G277" s="149">
        <f>G272+G273+G274+G275+G276</f>
        <v>3312554.1859869445</v>
      </c>
      <c r="H277" s="149">
        <f>H272+H273+H274+H275+H276</f>
        <v>3244174.2943190546</v>
      </c>
      <c r="I277" s="149">
        <f>I272+I273+I274+I275+I276</f>
        <v>3272558.4002944049</v>
      </c>
      <c r="J277" s="149"/>
      <c r="K277" s="149"/>
      <c r="L277" s="149"/>
      <c r="M277" s="149"/>
      <c r="N277" s="150"/>
      <c r="O277" s="277"/>
      <c r="P277" s="145"/>
      <c r="Q277" s="302"/>
      <c r="R277" s="302"/>
      <c r="S277" s="300"/>
      <c r="T277" s="300"/>
      <c r="U277" s="300"/>
      <c r="V277" s="300"/>
      <c r="W277" s="300"/>
      <c r="Y277" s="2"/>
      <c r="Z277" s="2"/>
      <c r="AA277" s="2"/>
      <c r="AB277" s="2"/>
      <c r="AC277" s="2"/>
      <c r="AE277" s="298"/>
      <c r="AF277" s="298"/>
      <c r="AG277" s="298"/>
      <c r="AH277" s="298"/>
      <c r="AI277" s="298"/>
    </row>
    <row r="278" spans="1:35" s="151" customFormat="1" ht="12.75" hidden="1" customHeight="1" x14ac:dyDescent="0.2">
      <c r="A278" s="208"/>
      <c r="B278" s="147" t="s">
        <v>115</v>
      </c>
      <c r="C278" s="147"/>
      <c r="D278" s="148"/>
      <c r="E278" s="149">
        <f>E277*3%</f>
        <v>97973.547613781309</v>
      </c>
      <c r="F278" s="149">
        <f>F277*3%</f>
        <v>94161.046106637674</v>
      </c>
      <c r="G278" s="149">
        <f>G277*3%</f>
        <v>99376.625579608328</v>
      </c>
      <c r="H278" s="149">
        <f>H277*3%</f>
        <v>97325.228829571628</v>
      </c>
      <c r="I278" s="149">
        <f>I277*3%</f>
        <v>98176.752008832147</v>
      </c>
      <c r="J278" s="149"/>
      <c r="K278" s="149"/>
      <c r="L278" s="149"/>
      <c r="M278" s="149"/>
      <c r="N278" s="150"/>
      <c r="O278" s="277"/>
      <c r="P278" s="145"/>
      <c r="Q278" s="302"/>
      <c r="R278" s="302"/>
      <c r="S278" s="300"/>
      <c r="T278" s="300"/>
      <c r="U278" s="300"/>
      <c r="V278" s="300"/>
      <c r="W278" s="300"/>
      <c r="Y278" s="2"/>
      <c r="Z278" s="2"/>
      <c r="AA278" s="2"/>
      <c r="AB278" s="2"/>
      <c r="AC278" s="2"/>
      <c r="AE278" s="298"/>
      <c r="AF278" s="298"/>
      <c r="AG278" s="298"/>
      <c r="AH278" s="298"/>
      <c r="AI278" s="298"/>
    </row>
    <row r="279" spans="1:35" s="151" customFormat="1" ht="12.75" hidden="1" customHeight="1" x14ac:dyDescent="0.2">
      <c r="A279" s="209"/>
      <c r="B279" s="160" t="s">
        <v>237</v>
      </c>
      <c r="C279" s="160"/>
      <c r="D279" s="161"/>
      <c r="E279" s="162">
        <f>E277*2.7%</f>
        <v>88176.192852403197</v>
      </c>
      <c r="F279" s="162">
        <f>F277*2.7%</f>
        <v>84744.941495973922</v>
      </c>
      <c r="G279" s="162">
        <f>G277*2.7%</f>
        <v>89438.963021647505</v>
      </c>
      <c r="H279" s="162">
        <f>H277*2.7%</f>
        <v>87592.705946614486</v>
      </c>
      <c r="I279" s="162">
        <f>I277*2.7%</f>
        <v>88359.07680794895</v>
      </c>
      <c r="J279" s="162"/>
      <c r="K279" s="162"/>
      <c r="L279" s="162"/>
      <c r="M279" s="162"/>
      <c r="N279" s="163"/>
      <c r="O279" s="277"/>
      <c r="P279" s="145"/>
      <c r="Q279" s="302"/>
      <c r="R279" s="302"/>
      <c r="S279" s="300"/>
      <c r="T279" s="300"/>
      <c r="U279" s="300"/>
      <c r="V279" s="300"/>
      <c r="W279" s="300"/>
      <c r="Y279" s="2"/>
      <c r="Z279" s="2"/>
      <c r="AA279" s="2"/>
      <c r="AB279" s="2"/>
      <c r="AC279" s="2"/>
      <c r="AE279" s="298"/>
      <c r="AF279" s="298"/>
      <c r="AG279" s="298"/>
      <c r="AH279" s="298"/>
      <c r="AI279" s="298"/>
    </row>
    <row r="280" spans="1:35" s="145" customFormat="1" x14ac:dyDescent="0.2">
      <c r="A280" s="207"/>
      <c r="B280" s="141" t="s">
        <v>116</v>
      </c>
      <c r="C280" s="141"/>
      <c r="D280" s="142"/>
      <c r="E280" s="143">
        <f>(J269-J215)*(1+SE!$H$66)+J215</f>
        <v>4975366.2871055594</v>
      </c>
      <c r="F280" s="143">
        <f>(K269-K215)*(1+SE!$H$66)+K215</f>
        <v>4781756.9718344901</v>
      </c>
      <c r="G280" s="143">
        <f>(L269-L215)*(1+SE!$H$66)+L215</f>
        <v>5046618.4462789232</v>
      </c>
      <c r="H280" s="143">
        <f>(M269-M215)*(1+SE!$H$66)+M215</f>
        <v>4942442.8756254539</v>
      </c>
      <c r="I280" s="143">
        <f>(N269-N215)*(1+SE!$H$66)+N215</f>
        <v>4985685.5653306674</v>
      </c>
      <c r="J280" s="143"/>
      <c r="K280" s="143"/>
      <c r="L280" s="143"/>
      <c r="M280" s="143"/>
      <c r="N280" s="144"/>
      <c r="O280" s="277"/>
      <c r="Q280" s="302"/>
      <c r="R280" s="302"/>
      <c r="S280" s="297">
        <f>S269/S270</f>
        <v>1</v>
      </c>
      <c r="T280" s="297">
        <f>T269/T270</f>
        <v>1</v>
      </c>
      <c r="U280" s="297">
        <f>U269/U270</f>
        <v>1</v>
      </c>
      <c r="V280" s="297">
        <f>V269/V270</f>
        <v>1</v>
      </c>
      <c r="W280" s="297">
        <f>W269/W270</f>
        <v>1</v>
      </c>
      <c r="Y280" s="296"/>
      <c r="Z280" s="296"/>
      <c r="AA280" s="296"/>
      <c r="AB280" s="296"/>
      <c r="AC280" s="296"/>
      <c r="AE280" s="295"/>
      <c r="AF280" s="295"/>
      <c r="AG280" s="295"/>
      <c r="AH280" s="295"/>
      <c r="AI280" s="295"/>
    </row>
    <row r="281" spans="1:35" x14ac:dyDescent="0.2">
      <c r="D281" s="210"/>
      <c r="E281" s="310">
        <f>S280</f>
        <v>1</v>
      </c>
      <c r="F281" s="311">
        <f>T280</f>
        <v>1</v>
      </c>
      <c r="G281" s="311">
        <f>U280</f>
        <v>1</v>
      </c>
      <c r="H281" s="311">
        <f>V280</f>
        <v>1</v>
      </c>
      <c r="I281" s="312">
        <f>W280</f>
        <v>1</v>
      </c>
      <c r="J281" s="211"/>
      <c r="K281" s="211"/>
      <c r="L281" s="211"/>
      <c r="M281" s="211"/>
      <c r="N281" s="211"/>
      <c r="O281" s="278"/>
    </row>
    <row r="282" spans="1:35" s="168" customFormat="1" x14ac:dyDescent="0.2">
      <c r="B282" s="430" t="s">
        <v>127</v>
      </c>
      <c r="C282" s="169"/>
      <c r="D282" s="170"/>
      <c r="E282" s="118"/>
      <c r="F282" s="172"/>
      <c r="G282" s="169"/>
      <c r="H282" s="169"/>
      <c r="I282" s="169"/>
      <c r="J282" s="169"/>
      <c r="O282" s="275"/>
      <c r="P282" s="275"/>
      <c r="Q282" s="378"/>
      <c r="R282" s="378"/>
      <c r="S282" s="339" t="s">
        <v>36</v>
      </c>
      <c r="T282" s="339" t="s">
        <v>37</v>
      </c>
      <c r="U282" s="339" t="s">
        <v>38</v>
      </c>
      <c r="V282" s="339" t="s">
        <v>39</v>
      </c>
      <c r="W282" s="339" t="s">
        <v>40</v>
      </c>
      <c r="Y282" s="340"/>
      <c r="Z282" s="340"/>
      <c r="AA282" s="340"/>
      <c r="AB282" s="340"/>
      <c r="AC282" s="340"/>
      <c r="AE282" s="341"/>
      <c r="AF282" s="341"/>
      <c r="AG282" s="341"/>
      <c r="AH282" s="341"/>
      <c r="AI282" s="341"/>
    </row>
    <row r="283" spans="1:35" s="168" customFormat="1" x14ac:dyDescent="0.2">
      <c r="B283" s="430"/>
      <c r="C283" s="169"/>
      <c r="D283" s="170"/>
      <c r="E283" s="118"/>
      <c r="F283" s="172"/>
      <c r="G283" s="169"/>
      <c r="H283" s="169"/>
      <c r="I283" s="169"/>
      <c r="J283" s="169"/>
      <c r="O283" s="275"/>
      <c r="P283" s="275"/>
      <c r="Q283" s="302" t="s">
        <v>509</v>
      </c>
      <c r="R283" s="378"/>
      <c r="S283" s="299">
        <f>SUMIF($Q287:$Q339,"Rateio",J287:J339)+E351</f>
        <v>6715829.9926890926</v>
      </c>
      <c r="T283" s="299">
        <f>SUMIF($Q287:$Q339,"Rateio",K287:K339)+F351</f>
        <v>6454493.0033439556</v>
      </c>
      <c r="U283" s="299">
        <f>SUMIF($Q287:$Q339,"Rateio",L287:L339)+G351</f>
        <v>6812007.3111029118</v>
      </c>
      <c r="V283" s="299">
        <f>SUMIF($Q287:$Q339,"Rateio",M287:M339)+H351</f>
        <v>6671389.4386633988</v>
      </c>
      <c r="W283" s="299">
        <f>SUMIF($Q287:$Q339,"Rateio",N287:N339)+I351</f>
        <v>6729759.1215628181</v>
      </c>
      <c r="Y283" s="307"/>
      <c r="Z283" s="307"/>
      <c r="AA283" s="307"/>
      <c r="AB283" s="307"/>
      <c r="AC283" s="307"/>
      <c r="AE283" s="308"/>
      <c r="AF283" s="308"/>
      <c r="AG283" s="308"/>
      <c r="AH283" s="308"/>
      <c r="AI283" s="308"/>
    </row>
    <row r="284" spans="1:35" s="194" customFormat="1" x14ac:dyDescent="0.2">
      <c r="A284" s="435" t="s">
        <v>49</v>
      </c>
      <c r="B284" s="435" t="s">
        <v>33</v>
      </c>
      <c r="C284" s="435" t="s">
        <v>34</v>
      </c>
      <c r="D284" s="433" t="s">
        <v>35</v>
      </c>
      <c r="E284" s="431" t="str">
        <f>E7</f>
        <v>Preço Unitário - Ref. 06/2020</v>
      </c>
      <c r="F284" s="431"/>
      <c r="G284" s="431"/>
      <c r="H284" s="431"/>
      <c r="I284" s="431"/>
      <c r="J284" s="432" t="str">
        <f>J7</f>
        <v>Preço Total - Ref. 06/2020</v>
      </c>
      <c r="K284" s="432"/>
      <c r="L284" s="432"/>
      <c r="M284" s="432"/>
      <c r="N284" s="432"/>
      <c r="O284" s="276"/>
      <c r="P284" s="379"/>
      <c r="Q284" s="380" t="s">
        <v>508</v>
      </c>
      <c r="R284" s="381"/>
      <c r="S284" s="299">
        <f>SUMIF($R287:$R339,"UAR",J287:J339)</f>
        <v>0</v>
      </c>
      <c r="T284" s="299">
        <f>SUMIF($R287:$R339,"UAR",K287:K339)</f>
        <v>0</v>
      </c>
      <c r="U284" s="299">
        <f>SUMIF($R287:$R339,"UAR",L287:L339)</f>
        <v>0</v>
      </c>
      <c r="V284" s="299">
        <f>SUMIF($R287:$R339,"UAR",M287:M339)</f>
        <v>0</v>
      </c>
      <c r="W284" s="299">
        <f>SUMIF($R287:$R339,"UAR",N287:N339)</f>
        <v>0</v>
      </c>
      <c r="Y284" s="306"/>
      <c r="Z284" s="306"/>
      <c r="AA284" s="306"/>
      <c r="AB284" s="306"/>
      <c r="AC284" s="306"/>
      <c r="AE284" s="309"/>
      <c r="AF284" s="309"/>
      <c r="AG284" s="309"/>
      <c r="AH284" s="309"/>
      <c r="AI284" s="309"/>
    </row>
    <row r="285" spans="1:35" s="195" customFormat="1" ht="15" x14ac:dyDescent="0.2">
      <c r="A285" s="435"/>
      <c r="B285" s="435"/>
      <c r="C285" s="435"/>
      <c r="D285" s="434"/>
      <c r="E285" s="174" t="s">
        <v>36</v>
      </c>
      <c r="F285" s="174" t="s">
        <v>37</v>
      </c>
      <c r="G285" s="174" t="s">
        <v>38</v>
      </c>
      <c r="H285" s="174" t="s">
        <v>39</v>
      </c>
      <c r="I285" s="174" t="s">
        <v>40</v>
      </c>
      <c r="J285" s="174" t="s">
        <v>36</v>
      </c>
      <c r="K285" s="174" t="s">
        <v>37</v>
      </c>
      <c r="L285" s="174" t="s">
        <v>38</v>
      </c>
      <c r="M285" s="174" t="s">
        <v>39</v>
      </c>
      <c r="N285" s="174" t="s">
        <v>40</v>
      </c>
      <c r="O285" s="276"/>
      <c r="P285" s="382" t="s">
        <v>227</v>
      </c>
      <c r="Q285" s="380" t="s">
        <v>507</v>
      </c>
      <c r="R285" s="383"/>
      <c r="S285" s="314">
        <f>S284/S283</f>
        <v>0</v>
      </c>
      <c r="T285" s="314">
        <f>T284/T283</f>
        <v>0</v>
      </c>
      <c r="U285" s="314">
        <f>U284/U283</f>
        <v>0</v>
      </c>
      <c r="V285" s="314">
        <f>V284/V283</f>
        <v>0</v>
      </c>
      <c r="W285" s="314">
        <f>W284/W283</f>
        <v>0</v>
      </c>
      <c r="Y285" s="315"/>
      <c r="Z285" s="315"/>
      <c r="AA285" s="315"/>
      <c r="AB285" s="315"/>
      <c r="AC285" s="304"/>
      <c r="AE285" s="316"/>
      <c r="AF285" s="316"/>
      <c r="AG285" s="316"/>
      <c r="AH285" s="316"/>
      <c r="AI285" s="303"/>
    </row>
    <row r="286" spans="1:35" ht="15" x14ac:dyDescent="0.25">
      <c r="A286" s="175">
        <v>1</v>
      </c>
      <c r="B286" s="176" t="s">
        <v>82</v>
      </c>
      <c r="C286" s="176" t="s">
        <v>6</v>
      </c>
      <c r="D286" s="334">
        <f>IF(SE!$N$35=500,SE!$D$41,0)</f>
        <v>0</v>
      </c>
      <c r="E286" s="196">
        <f>SE!$C$15</f>
        <v>0.31480296530823126</v>
      </c>
      <c r="F286" s="197">
        <f>SE!$C$15</f>
        <v>0.31480296530823126</v>
      </c>
      <c r="G286" s="197">
        <f>SE!$C$15</f>
        <v>0.31480296530823126</v>
      </c>
      <c r="H286" s="197">
        <f>SE!$C$15</f>
        <v>0.31480296530823126</v>
      </c>
      <c r="I286" s="198">
        <f>SE!$C$15</f>
        <v>0.31480296530823126</v>
      </c>
      <c r="J286" s="196">
        <f t="shared" ref="J286:N338" si="114">$D286*E286</f>
        <v>0</v>
      </c>
      <c r="K286" s="197">
        <f t="shared" si="114"/>
        <v>0</v>
      </c>
      <c r="L286" s="197">
        <f t="shared" si="114"/>
        <v>0</v>
      </c>
      <c r="M286" s="197">
        <f t="shared" si="114"/>
        <v>0</v>
      </c>
      <c r="N286" s="198">
        <f t="shared" si="114"/>
        <v>0</v>
      </c>
      <c r="O286" s="214"/>
      <c r="P286" s="203"/>
      <c r="Q286" s="384"/>
      <c r="R286" s="384"/>
      <c r="S286" s="300">
        <f>IF($R286="UAR",J286*S$285,0)</f>
        <v>0</v>
      </c>
      <c r="T286" s="300">
        <f>IF($R286="UAR",K286*T$285,0)</f>
        <v>0</v>
      </c>
      <c r="U286" s="300">
        <f>IF($R286="UAR",L286*U$285,0)</f>
        <v>0</v>
      </c>
      <c r="V286" s="300">
        <f>IF($R286="UAR",M286*V$285,0)</f>
        <v>0</v>
      </c>
      <c r="W286" s="300">
        <f>IF($R286="UAR",N286*W$285,0)</f>
        <v>0</v>
      </c>
      <c r="Y286" s="3">
        <f>J286+S286</f>
        <v>0</v>
      </c>
      <c r="Z286" s="3">
        <f>K286+T286</f>
        <v>0</v>
      </c>
      <c r="AA286" s="3">
        <f>L286+U286</f>
        <v>0</v>
      </c>
      <c r="AB286" s="3">
        <f t="shared" ref="AB286:AB339" si="115">M286+V286</f>
        <v>0</v>
      </c>
      <c r="AC286" s="3">
        <f t="shared" ref="AC286:AC317" si="116">N286+W286</f>
        <v>0</v>
      </c>
      <c r="AE286" s="298">
        <f t="shared" ref="AE286:AE317" si="117">IF($Q286="rateio",0,Y286*$Q286)</f>
        <v>0</v>
      </c>
      <c r="AF286" s="298">
        <f t="shared" ref="AF286:AF317" si="118">IF($Q286="rateio",0,Z286*$Q286)</f>
        <v>0</v>
      </c>
      <c r="AG286" s="298">
        <f t="shared" ref="AG286:AG317" si="119">IF($Q286="rateio",0,AA286*$Q286)</f>
        <v>0</v>
      </c>
      <c r="AH286" s="298">
        <f t="shared" ref="AH286:AH317" si="120">IF($Q286="rateio",0,AB286*$Q286)</f>
        <v>0</v>
      </c>
      <c r="AI286" s="298">
        <f t="shared" ref="AI286:AI317" si="121">IF($Q286="rateio",0,AC286*$Q286)</f>
        <v>0</v>
      </c>
    </row>
    <row r="287" spans="1:35" ht="15" x14ac:dyDescent="0.25">
      <c r="A287" s="181">
        <v>2</v>
      </c>
      <c r="B287" s="264" t="s">
        <v>8</v>
      </c>
      <c r="C287" s="377" t="str">
        <f>VLOOKUP(B287,Valores!$A$2:$F$300,5,FALSE)</f>
        <v>m²</v>
      </c>
      <c r="D287" s="331">
        <f>P287</f>
        <v>3360</v>
      </c>
      <c r="E287" s="200">
        <f>VLOOKUP($B287,Valores!$A$2:$G$300,6,FALSE)*VLOOKUP($E$285,Regional!$A$2:$B$7,2,FALSE)*VLOOKUP(VLOOKUP($B287,Indices_Poder!$B$5:$E$300,3,FALSE),Indices_Poder!$G$6:$N$27,4,FALSE)</f>
        <v>156.49921094717925</v>
      </c>
      <c r="F287" s="201">
        <f>VLOOKUP($B287,Valores!$A$2:$G$300,6,FALSE)*VLOOKUP($F$285,Regional!$A$2:$B$7,2,FALSE)*VLOOKUP(VLOOKUP($B287,Indices_Poder!$B$5:$E$300,3,FALSE),Indices_Poder!$G$6:$N$27,4,FALSE)</f>
        <v>150.40926634340755</v>
      </c>
      <c r="G287" s="201">
        <f>VLOOKUP($B287,Valores!$A$2:$G$300,6,FALSE)*VLOOKUP($G$285,Regional!$A$2:$B$7,2,FALSE)*VLOOKUP(VLOOKUP($B287,Indices_Poder!$B$5:$E$300,3,FALSE),Indices_Poder!$G$6:$N$27,4,FALSE)</f>
        <v>158.74043421506479</v>
      </c>
      <c r="H287" s="201">
        <f>VLOOKUP($B287,Valores!$A$2:$G$300,6,FALSE)*VLOOKUP($H$285,Regional!$A$2:$B$7,2,FALSE)*VLOOKUP(VLOOKUP($B287,Indices_Poder!$B$5:$E$300,3,FALSE),Indices_Poder!$G$6:$N$27,4,FALSE)</f>
        <v>155.46361123029422</v>
      </c>
      <c r="I287" s="201">
        <f>VLOOKUP($B287,Valores!$A$2:$G$300,6,FALSE)*VLOOKUP($I$285,Regional!$A$2:$B$7,2,FALSE)*VLOOKUP(VLOOKUP($B287,Indices_Poder!$B$5:$E$300,3,FALSE),Indices_Poder!$G$6:$N$27,4,FALSE)</f>
        <v>156.82380190321786</v>
      </c>
      <c r="J287" s="200">
        <f t="shared" si="114"/>
        <v>525837.34878252225</v>
      </c>
      <c r="K287" s="201">
        <f t="shared" si="114"/>
        <v>505375.13491384935</v>
      </c>
      <c r="L287" s="201">
        <f t="shared" si="114"/>
        <v>533367.8589626177</v>
      </c>
      <c r="M287" s="201">
        <f t="shared" si="114"/>
        <v>522357.7337337886</v>
      </c>
      <c r="N287" s="202">
        <f t="shared" si="114"/>
        <v>526927.97439481202</v>
      </c>
      <c r="O287" s="214"/>
      <c r="P287" s="203">
        <v>3360</v>
      </c>
      <c r="Q287" s="313">
        <f>VLOOKUP(B287,Valores!$A$2:$P$300,14,FALSE)</f>
        <v>1</v>
      </c>
      <c r="R287" s="313">
        <f>VLOOKUP(B287,Valores!$A$2:$P$300,15,FALSE)</f>
        <v>3.3300000000000003E-2</v>
      </c>
      <c r="S287" s="300">
        <f t="shared" ref="S287:S339" si="122">IF($R287="UAR",J287*S$285,0)</f>
        <v>0</v>
      </c>
      <c r="T287" s="300">
        <f t="shared" ref="T287:T318" si="123">IF($R287="UAR",K287*T$285,0)</f>
        <v>0</v>
      </c>
      <c r="U287" s="300">
        <f t="shared" ref="U287:U318" si="124">IF($R287="UAR",L287*U$285,0)</f>
        <v>0</v>
      </c>
      <c r="V287" s="300">
        <f t="shared" ref="V287:V318" si="125">IF($R287="UAR",M287*V$285,0)</f>
        <v>0</v>
      </c>
      <c r="W287" s="300">
        <f t="shared" ref="W287:W318" si="126">IF($R287="UAR",N287*W$285,0)</f>
        <v>0</v>
      </c>
      <c r="Y287" s="3">
        <f t="shared" ref="Y287:Y318" si="127">J287+S287</f>
        <v>525837.34878252225</v>
      </c>
      <c r="Z287" s="3">
        <f t="shared" ref="Z287:Z318" si="128">K287+T287</f>
        <v>505375.13491384935</v>
      </c>
      <c r="AA287" s="3">
        <f t="shared" ref="AA287:AA339" si="129">L287+U287</f>
        <v>533367.8589626177</v>
      </c>
      <c r="AB287" s="3">
        <f t="shared" si="115"/>
        <v>522357.7337337886</v>
      </c>
      <c r="AC287" s="3">
        <f t="shared" si="116"/>
        <v>526927.97439481202</v>
      </c>
      <c r="AE287" s="298">
        <f t="shared" si="117"/>
        <v>525837.34878252225</v>
      </c>
      <c r="AF287" s="298">
        <f t="shared" si="118"/>
        <v>505375.13491384935</v>
      </c>
      <c r="AG287" s="298">
        <f t="shared" si="119"/>
        <v>533367.8589626177</v>
      </c>
      <c r="AH287" s="298">
        <f t="shared" si="120"/>
        <v>522357.7337337886</v>
      </c>
      <c r="AI287" s="298">
        <f t="shared" si="121"/>
        <v>526927.97439481202</v>
      </c>
    </row>
    <row r="288" spans="1:35" ht="15" x14ac:dyDescent="0.25">
      <c r="A288" s="181">
        <v>3</v>
      </c>
      <c r="B288" s="264" t="s">
        <v>110</v>
      </c>
      <c r="C288" s="377" t="str">
        <f>VLOOKUP(B288,Valores!$A$2:$F$300,5,FALSE)</f>
        <v>unid.</v>
      </c>
      <c r="D288" s="331">
        <f>IF(SE!$N$35=500,$P288,0)</f>
        <v>0</v>
      </c>
      <c r="E288" s="200">
        <f>VLOOKUP($B288,Valores!$A$2:$G$300,6,FALSE)*VLOOKUP($E$285,Regional!$A$2:$B$7,2,FALSE)*VLOOKUP(VLOOKUP($B288,Indices_Poder!$B$5:$E$300,3,FALSE),Indices_Poder!$G$6:$N$27,4,FALSE)</f>
        <v>64443.597109069815</v>
      </c>
      <c r="F288" s="201">
        <f>VLOOKUP($B288,Valores!$A$2:$G$300,6,FALSE)*VLOOKUP($F$285,Regional!$A$2:$B$7,2,FALSE)*VLOOKUP(VLOOKUP($B288,Indices_Poder!$B$5:$E$300,3,FALSE),Indices_Poder!$G$6:$N$27,4,FALSE)</f>
        <v>61935.86602156626</v>
      </c>
      <c r="G288" s="201">
        <f>VLOOKUP($B288,Valores!$A$2:$G$300,6,FALSE)*VLOOKUP($G$285,Regional!$A$2:$B$7,2,FALSE)*VLOOKUP(VLOOKUP($B288,Indices_Poder!$B$5:$E$300,3,FALSE),Indices_Poder!$G$6:$N$27,4,FALSE)</f>
        <v>65366.493067668845</v>
      </c>
      <c r="H288" s="201">
        <f>VLOOKUP($B288,Valores!$A$2:$G$300,6,FALSE)*VLOOKUP($H$285,Regional!$A$2:$B$7,2,FALSE)*VLOOKUP(VLOOKUP($B288,Indices_Poder!$B$5:$E$300,3,FALSE),Indices_Poder!$G$6:$N$27,4,FALSE)</f>
        <v>64017.155528199932</v>
      </c>
      <c r="I288" s="201">
        <f>VLOOKUP($B288,Valores!$A$2:$G$300,6,FALSE)*VLOOKUP($I$285,Regional!$A$2:$B$7,2,FALSE)*VLOOKUP(VLOOKUP($B288,Indices_Poder!$B$5:$E$300,3,FALSE),Indices_Poder!$G$6:$N$27,4,FALSE)</f>
        <v>64577.257903073812</v>
      </c>
      <c r="J288" s="200">
        <f t="shared" si="114"/>
        <v>0</v>
      </c>
      <c r="K288" s="201">
        <f t="shared" si="114"/>
        <v>0</v>
      </c>
      <c r="L288" s="201">
        <f t="shared" si="114"/>
        <v>0</v>
      </c>
      <c r="M288" s="201">
        <f t="shared" si="114"/>
        <v>0</v>
      </c>
      <c r="N288" s="202">
        <f t="shared" si="114"/>
        <v>0</v>
      </c>
      <c r="O288" s="214"/>
      <c r="P288" s="203">
        <v>0</v>
      </c>
      <c r="Q288" s="313">
        <f>VLOOKUP(B288,Valores!$A$2:$P$300,14,FALSE)</f>
        <v>1</v>
      </c>
      <c r="R288" s="313">
        <f>VLOOKUP(B288,Valores!$A$2:$P$300,15,FALSE)</f>
        <v>5.8799999999999998E-2</v>
      </c>
      <c r="S288" s="300">
        <f t="shared" si="122"/>
        <v>0</v>
      </c>
      <c r="T288" s="300">
        <f t="shared" si="123"/>
        <v>0</v>
      </c>
      <c r="U288" s="300">
        <f t="shared" si="124"/>
        <v>0</v>
      </c>
      <c r="V288" s="300">
        <f t="shared" si="125"/>
        <v>0</v>
      </c>
      <c r="W288" s="300">
        <f t="shared" si="126"/>
        <v>0</v>
      </c>
      <c r="Y288" s="3">
        <f t="shared" si="127"/>
        <v>0</v>
      </c>
      <c r="Z288" s="3">
        <f t="shared" si="128"/>
        <v>0</v>
      </c>
      <c r="AA288" s="3">
        <f t="shared" si="129"/>
        <v>0</v>
      </c>
      <c r="AB288" s="3">
        <f t="shared" si="115"/>
        <v>0</v>
      </c>
      <c r="AC288" s="3">
        <f t="shared" si="116"/>
        <v>0</v>
      </c>
      <c r="AE288" s="298">
        <f t="shared" si="117"/>
        <v>0</v>
      </c>
      <c r="AF288" s="298">
        <f t="shared" si="118"/>
        <v>0</v>
      </c>
      <c r="AG288" s="298">
        <f t="shared" si="119"/>
        <v>0</v>
      </c>
      <c r="AH288" s="298">
        <f t="shared" si="120"/>
        <v>0</v>
      </c>
      <c r="AI288" s="298">
        <f t="shared" si="121"/>
        <v>0</v>
      </c>
    </row>
    <row r="289" spans="1:35" ht="15" x14ac:dyDescent="0.25">
      <c r="A289" s="181">
        <v>4</v>
      </c>
      <c r="B289" s="264" t="s">
        <v>118</v>
      </c>
      <c r="C289" s="377" t="str">
        <f>VLOOKUP(B289,Valores!$A$2:$F$300,5,FALSE)</f>
        <v>unid.</v>
      </c>
      <c r="D289" s="331">
        <f>IF(SE!$N$35=500,$P289,0)</f>
        <v>0</v>
      </c>
      <c r="E289" s="200">
        <f>VLOOKUP($B289,Valores!$A$2:$G$300,6,FALSE)*VLOOKUP($E$285,Regional!$A$2:$B$7,2,FALSE)*VLOOKUP(VLOOKUP($B289,Indices_Poder!$B$5:$E$300,3,FALSE),Indices_Poder!$G$6:$N$27,4,FALSE)</f>
        <v>67305.115275137257</v>
      </c>
      <c r="F289" s="201">
        <f>VLOOKUP($B289,Valores!$A$2:$G$300,6,FALSE)*VLOOKUP($F$285,Regional!$A$2:$B$7,2,FALSE)*VLOOKUP(VLOOKUP($B289,Indices_Poder!$B$5:$E$300,3,FALSE),Indices_Poder!$G$6:$N$27,4,FALSE)</f>
        <v>64686.032270850439</v>
      </c>
      <c r="G289" s="201">
        <f>VLOOKUP($B289,Valores!$A$2:$G$300,6,FALSE)*VLOOKUP($G$285,Regional!$A$2:$B$7,2,FALSE)*VLOOKUP(VLOOKUP($B289,Indices_Poder!$B$5:$E$300,3,FALSE),Indices_Poder!$G$6:$N$27,4,FALSE)</f>
        <v>68268.991000065158</v>
      </c>
      <c r="H289" s="201">
        <f>VLOOKUP($B289,Valores!$A$2:$G$300,6,FALSE)*VLOOKUP($H$285,Regional!$A$2:$B$7,2,FALSE)*VLOOKUP(VLOOKUP($B289,Indices_Poder!$B$5:$E$300,3,FALSE),Indices_Poder!$G$6:$N$27,4,FALSE)</f>
        <v>66859.738216032652</v>
      </c>
      <c r="I289" s="201">
        <f>VLOOKUP($B289,Valores!$A$2:$G$300,6,FALSE)*VLOOKUP($I$285,Regional!$A$2:$B$7,2,FALSE)*VLOOKUP(VLOOKUP($B289,Indices_Poder!$B$5:$E$300,3,FALSE),Indices_Poder!$G$6:$N$27,4,FALSE)</f>
        <v>67444.711069781988</v>
      </c>
      <c r="J289" s="200">
        <f t="shared" si="114"/>
        <v>0</v>
      </c>
      <c r="K289" s="201">
        <f t="shared" si="114"/>
        <v>0</v>
      </c>
      <c r="L289" s="201">
        <f t="shared" si="114"/>
        <v>0</v>
      </c>
      <c r="M289" s="201">
        <f t="shared" si="114"/>
        <v>0</v>
      </c>
      <c r="N289" s="202">
        <f t="shared" si="114"/>
        <v>0</v>
      </c>
      <c r="O289" s="214"/>
      <c r="P289" s="203">
        <v>0</v>
      </c>
      <c r="Q289" s="313">
        <f>VLOOKUP(B289,Valores!$A$2:$P$300,14,FALSE)</f>
        <v>1</v>
      </c>
      <c r="R289" s="313">
        <f>VLOOKUP(B289,Valores!$A$2:$P$300,15,FALSE)</f>
        <v>5.8799999999999998E-2</v>
      </c>
      <c r="S289" s="300">
        <f t="shared" si="122"/>
        <v>0</v>
      </c>
      <c r="T289" s="300">
        <f t="shared" si="123"/>
        <v>0</v>
      </c>
      <c r="U289" s="300">
        <f t="shared" si="124"/>
        <v>0</v>
      </c>
      <c r="V289" s="300">
        <f t="shared" si="125"/>
        <v>0</v>
      </c>
      <c r="W289" s="300">
        <f t="shared" si="126"/>
        <v>0</v>
      </c>
      <c r="Y289" s="3">
        <f t="shared" si="127"/>
        <v>0</v>
      </c>
      <c r="Z289" s="3">
        <f t="shared" si="128"/>
        <v>0</v>
      </c>
      <c r="AA289" s="3">
        <f t="shared" si="129"/>
        <v>0</v>
      </c>
      <c r="AB289" s="3">
        <f t="shared" si="115"/>
        <v>0</v>
      </c>
      <c r="AC289" s="3">
        <f t="shared" si="116"/>
        <v>0</v>
      </c>
      <c r="AE289" s="298">
        <f t="shared" si="117"/>
        <v>0</v>
      </c>
      <c r="AF289" s="298">
        <f t="shared" si="118"/>
        <v>0</v>
      </c>
      <c r="AG289" s="298">
        <f t="shared" si="119"/>
        <v>0</v>
      </c>
      <c r="AH289" s="298">
        <f t="shared" si="120"/>
        <v>0</v>
      </c>
      <c r="AI289" s="298">
        <f t="shared" si="121"/>
        <v>0</v>
      </c>
    </row>
    <row r="290" spans="1:35" ht="15" x14ac:dyDescent="0.25">
      <c r="A290" s="181">
        <v>5</v>
      </c>
      <c r="B290" s="264" t="s">
        <v>122</v>
      </c>
      <c r="C290" s="377" t="str">
        <f>VLOOKUP(B290,Valores!$A$2:$F$300,5,FALSE)</f>
        <v>unid.</v>
      </c>
      <c r="D290" s="331">
        <f>IF(SE!$N$35=500,$P290,0)</f>
        <v>0</v>
      </c>
      <c r="E290" s="200">
        <f>VLOOKUP($B290,Valores!$A$2:$G$300,6,FALSE)*VLOOKUP($E$285,Regional!$A$2:$B$7,2,FALSE)*VLOOKUP(VLOOKUP($B290,Indices_Poder!$B$5:$E$300,3,FALSE),Indices_Poder!$G$6:$N$27,4,FALSE)</f>
        <v>69737.244959192831</v>
      </c>
      <c r="F290" s="201">
        <f>VLOOKUP($B290,Valores!$A$2:$G$300,6,FALSE)*VLOOKUP($F$285,Regional!$A$2:$B$7,2,FALSE)*VLOOKUP(VLOOKUP($B290,Indices_Poder!$B$5:$E$300,3,FALSE),Indices_Poder!$G$6:$N$27,4,FALSE)</f>
        <v>67023.519081274615</v>
      </c>
      <c r="G290" s="201">
        <f>VLOOKUP($B290,Valores!$A$2:$G$300,6,FALSE)*VLOOKUP($G$285,Regional!$A$2:$B$7,2,FALSE)*VLOOKUP(VLOOKUP($B290,Indices_Poder!$B$5:$E$300,3,FALSE),Indices_Poder!$G$6:$N$27,4,FALSE)</f>
        <v>70735.951183299796</v>
      </c>
      <c r="H290" s="201">
        <f>VLOOKUP($B290,Valores!$A$2:$G$300,6,FALSE)*VLOOKUP($H$285,Regional!$A$2:$B$7,2,FALSE)*VLOOKUP(VLOOKUP($B290,Indices_Poder!$B$5:$E$300,3,FALSE),Indices_Poder!$G$6:$N$27,4,FALSE)</f>
        <v>69275.773807364109</v>
      </c>
      <c r="I290" s="201">
        <f>VLOOKUP($B290,Valores!$A$2:$G$300,6,FALSE)*VLOOKUP($I$285,Regional!$A$2:$B$7,2,FALSE)*VLOOKUP(VLOOKUP($B290,Indices_Poder!$B$5:$E$300,3,FALSE),Indices_Poder!$G$6:$N$27,4,FALSE)</f>
        <v>69881.885170960057</v>
      </c>
      <c r="J290" s="200">
        <f t="shared" si="114"/>
        <v>0</v>
      </c>
      <c r="K290" s="201">
        <f t="shared" si="114"/>
        <v>0</v>
      </c>
      <c r="L290" s="201">
        <f t="shared" si="114"/>
        <v>0</v>
      </c>
      <c r="M290" s="201">
        <f t="shared" si="114"/>
        <v>0</v>
      </c>
      <c r="N290" s="202">
        <f t="shared" si="114"/>
        <v>0</v>
      </c>
      <c r="O290" s="214"/>
      <c r="P290" s="203">
        <v>0</v>
      </c>
      <c r="Q290" s="313">
        <f>VLOOKUP(B290,Valores!$A$2:$P$300,14,FALSE)</f>
        <v>1</v>
      </c>
      <c r="R290" s="313">
        <f>VLOOKUP(B290,Valores!$A$2:$P$300,15,FALSE)</f>
        <v>5.8799999999999998E-2</v>
      </c>
      <c r="S290" s="300">
        <f t="shared" si="122"/>
        <v>0</v>
      </c>
      <c r="T290" s="300">
        <f t="shared" si="123"/>
        <v>0</v>
      </c>
      <c r="U290" s="300">
        <f t="shared" si="124"/>
        <v>0</v>
      </c>
      <c r="V290" s="300">
        <f t="shared" si="125"/>
        <v>0</v>
      </c>
      <c r="W290" s="300">
        <f t="shared" si="126"/>
        <v>0</v>
      </c>
      <c r="Y290" s="3">
        <f t="shared" si="127"/>
        <v>0</v>
      </c>
      <c r="Z290" s="3">
        <f t="shared" si="128"/>
        <v>0</v>
      </c>
      <c r="AA290" s="3">
        <f t="shared" si="129"/>
        <v>0</v>
      </c>
      <c r="AB290" s="3">
        <f t="shared" si="115"/>
        <v>0</v>
      </c>
      <c r="AC290" s="3">
        <f t="shared" si="116"/>
        <v>0</v>
      </c>
      <c r="AE290" s="298">
        <f t="shared" si="117"/>
        <v>0</v>
      </c>
      <c r="AF290" s="298">
        <f t="shared" si="118"/>
        <v>0</v>
      </c>
      <c r="AG290" s="298">
        <f t="shared" si="119"/>
        <v>0</v>
      </c>
      <c r="AH290" s="298">
        <f t="shared" si="120"/>
        <v>0</v>
      </c>
      <c r="AI290" s="298">
        <f t="shared" si="121"/>
        <v>0</v>
      </c>
    </row>
    <row r="291" spans="1:35" ht="15" x14ac:dyDescent="0.25">
      <c r="A291" s="181">
        <v>6</v>
      </c>
      <c r="B291" s="264" t="s">
        <v>125</v>
      </c>
      <c r="C291" s="377" t="str">
        <f>VLOOKUP(B291,Valores!$A$2:$F$300,5,FALSE)</f>
        <v>unid.</v>
      </c>
      <c r="D291" s="331">
        <f>IF(SE!$N$35=500,$P291,0)</f>
        <v>0</v>
      </c>
      <c r="E291" s="200">
        <f>VLOOKUP($B291,Valores!$A$2:$G$300,6,FALSE)*VLOOKUP($E$285,Regional!$A$2:$B$7,2,FALSE)*VLOOKUP(VLOOKUP($B291,Indices_Poder!$B$5:$E$300,3,FALSE),Indices_Poder!$G$6:$N$27,4,FALSE)</f>
        <v>77029.792542954354</v>
      </c>
      <c r="F291" s="201">
        <f>VLOOKUP($B291,Valores!$A$2:$G$300,6,FALSE)*VLOOKUP($F$285,Regional!$A$2:$B$7,2,FALSE)*VLOOKUP(VLOOKUP($B291,Indices_Poder!$B$5:$E$300,3,FALSE),Indices_Poder!$G$6:$N$27,4,FALSE)</f>
        <v>74032.287529431007</v>
      </c>
      <c r="G291" s="201">
        <f>VLOOKUP($B291,Valores!$A$2:$G$300,6,FALSE)*VLOOKUP($G$285,Regional!$A$2:$B$7,2,FALSE)*VLOOKUP(VLOOKUP($B291,Indices_Poder!$B$5:$E$300,3,FALSE),Indices_Poder!$G$6:$N$27,4,FALSE)</f>
        <v>78132.935250976909</v>
      </c>
      <c r="H291" s="201">
        <f>VLOOKUP($B291,Valores!$A$2:$G$300,6,FALSE)*VLOOKUP($H$285,Regional!$A$2:$B$7,2,FALSE)*VLOOKUP(VLOOKUP($B291,Indices_Poder!$B$5:$E$300,3,FALSE),Indices_Poder!$G$6:$N$27,4,FALSE)</f>
        <v>76520.064533040495</v>
      </c>
      <c r="I291" s="201">
        <f>VLOOKUP($B291,Valores!$A$2:$G$300,6,FALSE)*VLOOKUP($I$285,Regional!$A$2:$B$7,2,FALSE)*VLOOKUP(VLOOKUP($B291,Indices_Poder!$B$5:$E$300,3,FALSE),Indices_Poder!$G$6:$N$27,4,FALSE)</f>
        <v>77189.558038599003</v>
      </c>
      <c r="J291" s="200">
        <f t="shared" si="114"/>
        <v>0</v>
      </c>
      <c r="K291" s="201">
        <f t="shared" si="114"/>
        <v>0</v>
      </c>
      <c r="L291" s="201">
        <f t="shared" si="114"/>
        <v>0</v>
      </c>
      <c r="M291" s="201">
        <f t="shared" si="114"/>
        <v>0</v>
      </c>
      <c r="N291" s="202">
        <f t="shared" si="114"/>
        <v>0</v>
      </c>
      <c r="O291" s="214"/>
      <c r="P291" s="203">
        <v>2</v>
      </c>
      <c r="Q291" s="313">
        <f>VLOOKUP(B291,Valores!$A$2:$P$300,14,FALSE)</f>
        <v>1</v>
      </c>
      <c r="R291" s="313">
        <f>VLOOKUP(B291,Valores!$A$2:$P$300,15,FALSE)</f>
        <v>5.8799999999999998E-2</v>
      </c>
      <c r="S291" s="300">
        <f t="shared" si="122"/>
        <v>0</v>
      </c>
      <c r="T291" s="300">
        <f t="shared" si="123"/>
        <v>0</v>
      </c>
      <c r="U291" s="300">
        <f t="shared" si="124"/>
        <v>0</v>
      </c>
      <c r="V291" s="300">
        <f t="shared" si="125"/>
        <v>0</v>
      </c>
      <c r="W291" s="300">
        <f t="shared" si="126"/>
        <v>0</v>
      </c>
      <c r="Y291" s="3">
        <f t="shared" si="127"/>
        <v>0</v>
      </c>
      <c r="Z291" s="3">
        <f t="shared" si="128"/>
        <v>0</v>
      </c>
      <c r="AA291" s="3">
        <f t="shared" si="129"/>
        <v>0</v>
      </c>
      <c r="AB291" s="3">
        <f t="shared" si="115"/>
        <v>0</v>
      </c>
      <c r="AC291" s="3">
        <f t="shared" si="116"/>
        <v>0</v>
      </c>
      <c r="AE291" s="298">
        <f t="shared" si="117"/>
        <v>0</v>
      </c>
      <c r="AF291" s="298">
        <f t="shared" si="118"/>
        <v>0</v>
      </c>
      <c r="AG291" s="298">
        <f t="shared" si="119"/>
        <v>0</v>
      </c>
      <c r="AH291" s="298">
        <f t="shared" si="120"/>
        <v>0</v>
      </c>
      <c r="AI291" s="298">
        <f t="shared" si="121"/>
        <v>0</v>
      </c>
    </row>
    <row r="292" spans="1:35" ht="15" x14ac:dyDescent="0.25">
      <c r="A292" s="181">
        <v>7</v>
      </c>
      <c r="B292" s="264" t="s">
        <v>304</v>
      </c>
      <c r="C292" s="377" t="str">
        <f>VLOOKUP(B292,Valores!$A$2:$F$300,5,FALSE)</f>
        <v>m</v>
      </c>
      <c r="D292" s="331">
        <f>IF(SE!$N$35=500,$P292,0)</f>
        <v>0</v>
      </c>
      <c r="E292" s="200">
        <f>VLOOKUP($B292,Valores!$A$2:$G$300,6,FALSE)*VLOOKUP($E$285,Regional!$A$2:$B$7,2,FALSE)*VLOOKUP(VLOOKUP($B292,Indices_Poder!$B$5:$E$300,3,FALSE),Indices_Poder!$G$6:$N$27,4,FALSE)</f>
        <v>68.465448816099553</v>
      </c>
      <c r="F292" s="201">
        <f>VLOOKUP($B292,Valores!$A$2:$G$300,6,FALSE)*VLOOKUP($F$285,Regional!$A$2:$B$7,2,FALSE)*VLOOKUP(VLOOKUP($B292,Indices_Poder!$B$5:$E$300,3,FALSE),Indices_Poder!$G$6:$N$27,4,FALSE)</f>
        <v>65.801213079453305</v>
      </c>
      <c r="G292" s="201">
        <f>VLOOKUP($B292,Valores!$A$2:$G$300,6,FALSE)*VLOOKUP($G$285,Regional!$A$2:$B$7,2,FALSE)*VLOOKUP(VLOOKUP($B292,Indices_Poder!$B$5:$E$300,3,FALSE),Indices_Poder!$G$6:$N$27,4,FALSE)</f>
        <v>69.445941663342452</v>
      </c>
      <c r="H292" s="201">
        <f>VLOOKUP($B292,Valores!$A$2:$G$300,6,FALSE)*VLOOKUP($H$285,Regional!$A$2:$B$7,2,FALSE)*VLOOKUP(VLOOKUP($B292,Indices_Poder!$B$5:$E$300,3,FALSE),Indices_Poder!$G$6:$N$27,4,FALSE)</f>
        <v>68.012393500476975</v>
      </c>
      <c r="I292" s="201">
        <f>VLOOKUP($B292,Valores!$A$2:$G$300,6,FALSE)*VLOOKUP($I$285,Regional!$A$2:$B$7,2,FALSE)*VLOOKUP(VLOOKUP($B292,Indices_Poder!$B$5:$E$300,3,FALSE),Indices_Poder!$G$6:$N$27,4,FALSE)</f>
        <v>68.607451228458871</v>
      </c>
      <c r="J292" s="200">
        <f t="shared" si="114"/>
        <v>0</v>
      </c>
      <c r="K292" s="201">
        <f t="shared" si="114"/>
        <v>0</v>
      </c>
      <c r="L292" s="201">
        <f t="shared" si="114"/>
        <v>0</v>
      </c>
      <c r="M292" s="201">
        <f t="shared" si="114"/>
        <v>0</v>
      </c>
      <c r="N292" s="202">
        <f t="shared" si="114"/>
        <v>0</v>
      </c>
      <c r="O292" s="214"/>
      <c r="P292" s="203">
        <v>0</v>
      </c>
      <c r="Q292" s="313">
        <f>VLOOKUP(B292,Valores!$A$2:$P$300,14,FALSE)</f>
        <v>1</v>
      </c>
      <c r="R292" s="313" t="str">
        <f>VLOOKUP(B292,Valores!$A$2:$P$300,15,FALSE)</f>
        <v>Rateio</v>
      </c>
      <c r="S292" s="300">
        <f t="shared" si="122"/>
        <v>0</v>
      </c>
      <c r="T292" s="300">
        <f t="shared" si="123"/>
        <v>0</v>
      </c>
      <c r="U292" s="300">
        <f t="shared" si="124"/>
        <v>0</v>
      </c>
      <c r="V292" s="300">
        <f t="shared" si="125"/>
        <v>0</v>
      </c>
      <c r="W292" s="300">
        <f t="shared" si="126"/>
        <v>0</v>
      </c>
      <c r="Y292" s="3">
        <f t="shared" si="127"/>
        <v>0</v>
      </c>
      <c r="Z292" s="3">
        <f t="shared" si="128"/>
        <v>0</v>
      </c>
      <c r="AA292" s="3">
        <f t="shared" si="129"/>
        <v>0</v>
      </c>
      <c r="AB292" s="3">
        <f t="shared" si="115"/>
        <v>0</v>
      </c>
      <c r="AC292" s="3">
        <f t="shared" si="116"/>
        <v>0</v>
      </c>
      <c r="AE292" s="298">
        <f t="shared" si="117"/>
        <v>0</v>
      </c>
      <c r="AF292" s="298">
        <f t="shared" si="118"/>
        <v>0</v>
      </c>
      <c r="AG292" s="298">
        <f t="shared" si="119"/>
        <v>0</v>
      </c>
      <c r="AH292" s="298">
        <f t="shared" si="120"/>
        <v>0</v>
      </c>
      <c r="AI292" s="298">
        <f t="shared" si="121"/>
        <v>0</v>
      </c>
    </row>
    <row r="293" spans="1:35" ht="15" x14ac:dyDescent="0.25">
      <c r="A293" s="181">
        <v>8</v>
      </c>
      <c r="B293" s="264" t="s">
        <v>305</v>
      </c>
      <c r="C293" s="377" t="str">
        <f>VLOOKUP(B293,Valores!$A$2:$F$300,5,FALSE)</f>
        <v>m</v>
      </c>
      <c r="D293" s="331">
        <f>IF(SE!$N$35=500,$P293,0)</f>
        <v>0</v>
      </c>
      <c r="E293" s="200">
        <f>VLOOKUP($B293,Valores!$A$2:$G$300,6,FALSE)*VLOOKUP($E$285,Regional!$A$2:$B$7,2,FALSE)*VLOOKUP(VLOOKUP($B293,Indices_Poder!$B$5:$E$300,3,FALSE),Indices_Poder!$G$6:$N$27,4,FALSE)</f>
        <v>68.465448816099553</v>
      </c>
      <c r="F293" s="201">
        <f>VLOOKUP($B293,Valores!$A$2:$G$300,6,FALSE)*VLOOKUP($F$285,Regional!$A$2:$B$7,2,FALSE)*VLOOKUP(VLOOKUP($B293,Indices_Poder!$B$5:$E$300,3,FALSE),Indices_Poder!$G$6:$N$27,4,FALSE)</f>
        <v>65.801213079453305</v>
      </c>
      <c r="G293" s="201">
        <f>VLOOKUP($B293,Valores!$A$2:$G$300,6,FALSE)*VLOOKUP($G$285,Regional!$A$2:$B$7,2,FALSE)*VLOOKUP(VLOOKUP($B293,Indices_Poder!$B$5:$E$300,3,FALSE),Indices_Poder!$G$6:$N$27,4,FALSE)</f>
        <v>69.445941663342452</v>
      </c>
      <c r="H293" s="201">
        <f>VLOOKUP($B293,Valores!$A$2:$G$300,6,FALSE)*VLOOKUP($H$285,Regional!$A$2:$B$7,2,FALSE)*VLOOKUP(VLOOKUP($B293,Indices_Poder!$B$5:$E$300,3,FALSE),Indices_Poder!$G$6:$N$27,4,FALSE)</f>
        <v>68.012393500476975</v>
      </c>
      <c r="I293" s="201">
        <f>VLOOKUP($B293,Valores!$A$2:$G$300,6,FALSE)*VLOOKUP($I$285,Regional!$A$2:$B$7,2,FALSE)*VLOOKUP(VLOOKUP($B293,Indices_Poder!$B$5:$E$300,3,FALSE),Indices_Poder!$G$6:$N$27,4,FALSE)</f>
        <v>68.607451228458871</v>
      </c>
      <c r="J293" s="200">
        <f t="shared" si="114"/>
        <v>0</v>
      </c>
      <c r="K293" s="201">
        <f t="shared" si="114"/>
        <v>0</v>
      </c>
      <c r="L293" s="201">
        <f t="shared" si="114"/>
        <v>0</v>
      </c>
      <c r="M293" s="201">
        <f t="shared" si="114"/>
        <v>0</v>
      </c>
      <c r="N293" s="202">
        <f t="shared" si="114"/>
        <v>0</v>
      </c>
      <c r="O293" s="214"/>
      <c r="P293" s="203">
        <v>0</v>
      </c>
      <c r="Q293" s="313">
        <f>VLOOKUP(B293,Valores!$A$2:$P$300,14,FALSE)</f>
        <v>1</v>
      </c>
      <c r="R293" s="313" t="str">
        <f>VLOOKUP(B293,Valores!$A$2:$P$300,15,FALSE)</f>
        <v>Rateio</v>
      </c>
      <c r="S293" s="300">
        <f t="shared" si="122"/>
        <v>0</v>
      </c>
      <c r="T293" s="300">
        <f t="shared" si="123"/>
        <v>0</v>
      </c>
      <c r="U293" s="300">
        <f t="shared" si="124"/>
        <v>0</v>
      </c>
      <c r="V293" s="300">
        <f t="shared" si="125"/>
        <v>0</v>
      </c>
      <c r="W293" s="300">
        <f t="shared" si="126"/>
        <v>0</v>
      </c>
      <c r="Y293" s="3">
        <f t="shared" si="127"/>
        <v>0</v>
      </c>
      <c r="Z293" s="3">
        <f t="shared" si="128"/>
        <v>0</v>
      </c>
      <c r="AA293" s="3">
        <f t="shared" si="129"/>
        <v>0</v>
      </c>
      <c r="AB293" s="3">
        <f t="shared" si="115"/>
        <v>0</v>
      </c>
      <c r="AC293" s="3">
        <f t="shared" si="116"/>
        <v>0</v>
      </c>
      <c r="AE293" s="298">
        <f t="shared" si="117"/>
        <v>0</v>
      </c>
      <c r="AF293" s="298">
        <f t="shared" si="118"/>
        <v>0</v>
      </c>
      <c r="AG293" s="298">
        <f t="shared" si="119"/>
        <v>0</v>
      </c>
      <c r="AH293" s="298">
        <f t="shared" si="120"/>
        <v>0</v>
      </c>
      <c r="AI293" s="298">
        <f t="shared" si="121"/>
        <v>0</v>
      </c>
    </row>
    <row r="294" spans="1:35" ht="15" x14ac:dyDescent="0.25">
      <c r="A294" s="181">
        <v>9</v>
      </c>
      <c r="B294" s="264" t="s">
        <v>306</v>
      </c>
      <c r="C294" s="377" t="str">
        <f>VLOOKUP(B294,Valores!$A$2:$F$300,5,FALSE)</f>
        <v>m</v>
      </c>
      <c r="D294" s="331">
        <f>IF(SE!$N$35=500,$P294,0)</f>
        <v>0</v>
      </c>
      <c r="E294" s="200">
        <f>VLOOKUP($B294,Valores!$A$2:$G$300,6,FALSE)*VLOOKUP($E$285,Regional!$A$2:$B$7,2,FALSE)*VLOOKUP(VLOOKUP($B294,Indices_Poder!$B$5:$E$300,3,FALSE),Indices_Poder!$G$6:$N$27,4,FALSE)</f>
        <v>68.465448816099553</v>
      </c>
      <c r="F294" s="201">
        <f>VLOOKUP($B294,Valores!$A$2:$G$300,6,FALSE)*VLOOKUP($F$285,Regional!$A$2:$B$7,2,FALSE)*VLOOKUP(VLOOKUP($B294,Indices_Poder!$B$5:$E$300,3,FALSE),Indices_Poder!$G$6:$N$27,4,FALSE)</f>
        <v>65.801213079453305</v>
      </c>
      <c r="G294" s="201">
        <f>VLOOKUP($B294,Valores!$A$2:$G$300,6,FALSE)*VLOOKUP($G$285,Regional!$A$2:$B$7,2,FALSE)*VLOOKUP(VLOOKUP($B294,Indices_Poder!$B$5:$E$300,3,FALSE),Indices_Poder!$G$6:$N$27,4,FALSE)</f>
        <v>69.445941663342452</v>
      </c>
      <c r="H294" s="201">
        <f>VLOOKUP($B294,Valores!$A$2:$G$300,6,FALSE)*VLOOKUP($H$285,Regional!$A$2:$B$7,2,FALSE)*VLOOKUP(VLOOKUP($B294,Indices_Poder!$B$5:$E$300,3,FALSE),Indices_Poder!$G$6:$N$27,4,FALSE)</f>
        <v>68.012393500476975</v>
      </c>
      <c r="I294" s="201">
        <f>VLOOKUP($B294,Valores!$A$2:$G$300,6,FALSE)*VLOOKUP($I$285,Regional!$A$2:$B$7,2,FALSE)*VLOOKUP(VLOOKUP($B294,Indices_Poder!$B$5:$E$300,3,FALSE),Indices_Poder!$G$6:$N$27,4,FALSE)</f>
        <v>68.607451228458871</v>
      </c>
      <c r="J294" s="200">
        <f t="shared" si="114"/>
        <v>0</v>
      </c>
      <c r="K294" s="201">
        <f t="shared" si="114"/>
        <v>0</v>
      </c>
      <c r="L294" s="201">
        <f t="shared" si="114"/>
        <v>0</v>
      </c>
      <c r="M294" s="201">
        <f t="shared" si="114"/>
        <v>0</v>
      </c>
      <c r="N294" s="202">
        <f t="shared" si="114"/>
        <v>0</v>
      </c>
      <c r="O294" s="214"/>
      <c r="P294" s="203">
        <v>0</v>
      </c>
      <c r="Q294" s="313">
        <f>VLOOKUP(B294,Valores!$A$2:$P$300,14,FALSE)</f>
        <v>1</v>
      </c>
      <c r="R294" s="313" t="str">
        <f>VLOOKUP(B294,Valores!$A$2:$P$300,15,FALSE)</f>
        <v>Rateio</v>
      </c>
      <c r="S294" s="300">
        <f t="shared" si="122"/>
        <v>0</v>
      </c>
      <c r="T294" s="300">
        <f t="shared" si="123"/>
        <v>0</v>
      </c>
      <c r="U294" s="300">
        <f t="shared" si="124"/>
        <v>0</v>
      </c>
      <c r="V294" s="300">
        <f t="shared" si="125"/>
        <v>0</v>
      </c>
      <c r="W294" s="300">
        <f t="shared" si="126"/>
        <v>0</v>
      </c>
      <c r="Y294" s="3">
        <f t="shared" si="127"/>
        <v>0</v>
      </c>
      <c r="Z294" s="3">
        <f t="shared" si="128"/>
        <v>0</v>
      </c>
      <c r="AA294" s="3">
        <f t="shared" si="129"/>
        <v>0</v>
      </c>
      <c r="AB294" s="3">
        <f t="shared" si="115"/>
        <v>0</v>
      </c>
      <c r="AC294" s="3">
        <f t="shared" si="116"/>
        <v>0</v>
      </c>
      <c r="AE294" s="298">
        <f t="shared" si="117"/>
        <v>0</v>
      </c>
      <c r="AF294" s="298">
        <f t="shared" si="118"/>
        <v>0</v>
      </c>
      <c r="AG294" s="298">
        <f t="shared" si="119"/>
        <v>0</v>
      </c>
      <c r="AH294" s="298">
        <f t="shared" si="120"/>
        <v>0</v>
      </c>
      <c r="AI294" s="298">
        <f t="shared" si="121"/>
        <v>0</v>
      </c>
    </row>
    <row r="295" spans="1:35" ht="15" x14ac:dyDescent="0.25">
      <c r="A295" s="181">
        <v>10</v>
      </c>
      <c r="B295" s="264" t="s">
        <v>307</v>
      </c>
      <c r="C295" s="377" t="str">
        <f>VLOOKUP(B295,Valores!$A$2:$F$300,5,FALSE)</f>
        <v>m</v>
      </c>
      <c r="D295" s="331">
        <f>IF(SE!$N$35=500,$P295,0)</f>
        <v>0</v>
      </c>
      <c r="E295" s="200">
        <f>VLOOKUP($B295,Valores!$A$2:$G$300,6,FALSE)*VLOOKUP($E$285,Regional!$A$2:$B$7,2,FALSE)*VLOOKUP(VLOOKUP($B295,Indices_Poder!$B$5:$E$300,3,FALSE),Indices_Poder!$G$6:$N$27,4,FALSE)</f>
        <v>68.465448816099553</v>
      </c>
      <c r="F295" s="201">
        <f>VLOOKUP($B295,Valores!$A$2:$G$300,6,FALSE)*VLOOKUP($F$285,Regional!$A$2:$B$7,2,FALSE)*VLOOKUP(VLOOKUP($B295,Indices_Poder!$B$5:$E$300,3,FALSE),Indices_Poder!$G$6:$N$27,4,FALSE)</f>
        <v>65.801213079453305</v>
      </c>
      <c r="G295" s="201">
        <f>VLOOKUP($B295,Valores!$A$2:$G$300,6,FALSE)*VLOOKUP($G$285,Regional!$A$2:$B$7,2,FALSE)*VLOOKUP(VLOOKUP($B295,Indices_Poder!$B$5:$E$300,3,FALSE),Indices_Poder!$G$6:$N$27,4,FALSE)</f>
        <v>69.445941663342452</v>
      </c>
      <c r="H295" s="201">
        <f>VLOOKUP($B295,Valores!$A$2:$G$300,6,FALSE)*VLOOKUP($H$285,Regional!$A$2:$B$7,2,FALSE)*VLOOKUP(VLOOKUP($B295,Indices_Poder!$B$5:$E$300,3,FALSE),Indices_Poder!$G$6:$N$27,4,FALSE)</f>
        <v>68.012393500476975</v>
      </c>
      <c r="I295" s="201">
        <f>VLOOKUP($B295,Valores!$A$2:$G$300,6,FALSE)*VLOOKUP($I$285,Regional!$A$2:$B$7,2,FALSE)*VLOOKUP(VLOOKUP($B295,Indices_Poder!$B$5:$E$300,3,FALSE),Indices_Poder!$G$6:$N$27,4,FALSE)</f>
        <v>68.607451228458871</v>
      </c>
      <c r="J295" s="200">
        <f t="shared" si="114"/>
        <v>0</v>
      </c>
      <c r="K295" s="201">
        <f t="shared" si="114"/>
        <v>0</v>
      </c>
      <c r="L295" s="201">
        <f t="shared" si="114"/>
        <v>0</v>
      </c>
      <c r="M295" s="201">
        <f t="shared" si="114"/>
        <v>0</v>
      </c>
      <c r="N295" s="202">
        <f t="shared" si="114"/>
        <v>0</v>
      </c>
      <c r="O295" s="214"/>
      <c r="P295" s="203">
        <v>1500</v>
      </c>
      <c r="Q295" s="313">
        <f>VLOOKUP(B295,Valores!$A$2:$P$300,14,FALSE)</f>
        <v>1</v>
      </c>
      <c r="R295" s="313" t="str">
        <f>VLOOKUP(B295,Valores!$A$2:$P$300,15,FALSE)</f>
        <v>Rateio</v>
      </c>
      <c r="S295" s="300">
        <f t="shared" si="122"/>
        <v>0</v>
      </c>
      <c r="T295" s="300">
        <f t="shared" si="123"/>
        <v>0</v>
      </c>
      <c r="U295" s="300">
        <f t="shared" si="124"/>
        <v>0</v>
      </c>
      <c r="V295" s="300">
        <f t="shared" si="125"/>
        <v>0</v>
      </c>
      <c r="W295" s="300">
        <f t="shared" si="126"/>
        <v>0</v>
      </c>
      <c r="Y295" s="3">
        <f t="shared" si="127"/>
        <v>0</v>
      </c>
      <c r="Z295" s="3">
        <f t="shared" si="128"/>
        <v>0</v>
      </c>
      <c r="AA295" s="3">
        <f t="shared" si="129"/>
        <v>0</v>
      </c>
      <c r="AB295" s="3">
        <f t="shared" si="115"/>
        <v>0</v>
      </c>
      <c r="AC295" s="3">
        <f t="shared" si="116"/>
        <v>0</v>
      </c>
      <c r="AE295" s="298">
        <f t="shared" si="117"/>
        <v>0</v>
      </c>
      <c r="AF295" s="298">
        <f t="shared" si="118"/>
        <v>0</v>
      </c>
      <c r="AG295" s="298">
        <f t="shared" si="119"/>
        <v>0</v>
      </c>
      <c r="AH295" s="298">
        <f t="shared" si="120"/>
        <v>0</v>
      </c>
      <c r="AI295" s="298">
        <f t="shared" si="121"/>
        <v>0</v>
      </c>
    </row>
    <row r="296" spans="1:35" ht="15" x14ac:dyDescent="0.25">
      <c r="A296" s="181">
        <v>11</v>
      </c>
      <c r="B296" s="264" t="s">
        <v>102</v>
      </c>
      <c r="C296" s="377" t="str">
        <f>VLOOKUP(B296,Valores!$A$2:$F$300,5,FALSE)</f>
        <v>m</v>
      </c>
      <c r="D296" s="331">
        <f>IF(SE!$N$35=500,$P296,0)</f>
        <v>0</v>
      </c>
      <c r="E296" s="200">
        <f>VLOOKUP($B296,Valores!$A$2:$G$300,6,FALSE)*VLOOKUP($E$285,Regional!$A$2:$B$7,2,FALSE)*VLOOKUP(VLOOKUP($B296,Indices_Poder!$B$5:$E$300,3,FALSE),Indices_Poder!$G$6:$N$27,4,FALSE)</f>
        <v>7.870619850838354</v>
      </c>
      <c r="F296" s="201">
        <f>VLOOKUP($B296,Valores!$A$2:$G$300,6,FALSE)*VLOOKUP($F$285,Regional!$A$2:$B$7,2,FALSE)*VLOOKUP(VLOOKUP($B296,Indices_Poder!$B$5:$E$300,3,FALSE),Indices_Poder!$G$6:$N$27,4,FALSE)</f>
        <v>7.5643458536798063</v>
      </c>
      <c r="G296" s="201">
        <f>VLOOKUP($B296,Valores!$A$2:$G$300,6,FALSE)*VLOOKUP($G$285,Regional!$A$2:$B$7,2,FALSE)*VLOOKUP(VLOOKUP($B296,Indices_Poder!$B$5:$E$300,3,FALSE),Indices_Poder!$G$6:$N$27,4,FALSE)</f>
        <v>7.9833349005540644</v>
      </c>
      <c r="H296" s="201">
        <f>VLOOKUP($B296,Valores!$A$2:$G$300,6,FALSE)*VLOOKUP($H$285,Regional!$A$2:$B$7,2,FALSE)*VLOOKUP(VLOOKUP($B296,Indices_Poder!$B$5:$E$300,3,FALSE),Indices_Poder!$G$6:$N$27,4,FALSE)</f>
        <v>7.8185377244179923</v>
      </c>
      <c r="I296" s="201">
        <f>VLOOKUP($B296,Valores!$A$2:$G$300,6,FALSE)*VLOOKUP($I$285,Regional!$A$2:$B$7,2,FALSE)*VLOOKUP(VLOOKUP($B296,Indices_Poder!$B$5:$E$300,3,FALSE),Indices_Poder!$G$6:$N$27,4,FALSE)</f>
        <v>7.8869440994178719</v>
      </c>
      <c r="J296" s="200">
        <f t="shared" si="114"/>
        <v>0</v>
      </c>
      <c r="K296" s="201">
        <f t="shared" si="114"/>
        <v>0</v>
      </c>
      <c r="L296" s="201">
        <f t="shared" si="114"/>
        <v>0</v>
      </c>
      <c r="M296" s="201">
        <f t="shared" si="114"/>
        <v>0</v>
      </c>
      <c r="N296" s="202">
        <f t="shared" si="114"/>
        <v>0</v>
      </c>
      <c r="O296" s="214"/>
      <c r="P296" s="203">
        <v>17180</v>
      </c>
      <c r="Q296" s="313">
        <f>VLOOKUP(B296,Valores!$A$2:$P$300,14,FALSE)</f>
        <v>1</v>
      </c>
      <c r="R296" s="313" t="str">
        <f>VLOOKUP(B296,Valores!$A$2:$P$300,15,FALSE)</f>
        <v>Rateio</v>
      </c>
      <c r="S296" s="300">
        <f t="shared" si="122"/>
        <v>0</v>
      </c>
      <c r="T296" s="300">
        <f t="shared" si="123"/>
        <v>0</v>
      </c>
      <c r="U296" s="300">
        <f t="shared" si="124"/>
        <v>0</v>
      </c>
      <c r="V296" s="300">
        <f t="shared" si="125"/>
        <v>0</v>
      </c>
      <c r="W296" s="300">
        <f t="shared" si="126"/>
        <v>0</v>
      </c>
      <c r="Y296" s="3">
        <f t="shared" si="127"/>
        <v>0</v>
      </c>
      <c r="Z296" s="3">
        <f t="shared" si="128"/>
        <v>0</v>
      </c>
      <c r="AA296" s="3">
        <f t="shared" si="129"/>
        <v>0</v>
      </c>
      <c r="AB296" s="3">
        <f t="shared" si="115"/>
        <v>0</v>
      </c>
      <c r="AC296" s="3">
        <f t="shared" si="116"/>
        <v>0</v>
      </c>
      <c r="AE296" s="298">
        <f t="shared" si="117"/>
        <v>0</v>
      </c>
      <c r="AF296" s="298">
        <f t="shared" si="118"/>
        <v>0</v>
      </c>
      <c r="AG296" s="298">
        <f t="shared" si="119"/>
        <v>0</v>
      </c>
      <c r="AH296" s="298">
        <f t="shared" si="120"/>
        <v>0</v>
      </c>
      <c r="AI296" s="298">
        <f t="shared" si="121"/>
        <v>0</v>
      </c>
    </row>
    <row r="297" spans="1:35" ht="15" x14ac:dyDescent="0.25">
      <c r="A297" s="181">
        <v>12</v>
      </c>
      <c r="B297" s="264" t="s">
        <v>101</v>
      </c>
      <c r="C297" s="377" t="str">
        <f>VLOOKUP(B297,Valores!$A$2:$F$300,5,FALSE)</f>
        <v>m</v>
      </c>
      <c r="D297" s="331">
        <f>IF(SE!$N$35=500,$P297,0)</f>
        <v>0</v>
      </c>
      <c r="E297" s="200">
        <f>VLOOKUP($B297,Valores!$A$2:$G$300,6,FALSE)*VLOOKUP($E$285,Regional!$A$2:$B$7,2,FALSE)*VLOOKUP(VLOOKUP($B297,Indices_Poder!$B$5:$E$300,3,FALSE),Indices_Poder!$G$6:$N$27,4,FALSE)</f>
        <v>7.870619850838354</v>
      </c>
      <c r="F297" s="201">
        <f>VLOOKUP($B297,Valores!$A$2:$G$300,6,FALSE)*VLOOKUP($F$285,Regional!$A$2:$B$7,2,FALSE)*VLOOKUP(VLOOKUP($B297,Indices_Poder!$B$5:$E$300,3,FALSE),Indices_Poder!$G$6:$N$27,4,FALSE)</f>
        <v>7.5643458536798063</v>
      </c>
      <c r="G297" s="201">
        <f>VLOOKUP($B297,Valores!$A$2:$G$300,6,FALSE)*VLOOKUP($G$285,Regional!$A$2:$B$7,2,FALSE)*VLOOKUP(VLOOKUP($B297,Indices_Poder!$B$5:$E$300,3,FALSE),Indices_Poder!$G$6:$N$27,4,FALSE)</f>
        <v>7.9833349005540644</v>
      </c>
      <c r="H297" s="201">
        <f>VLOOKUP($B297,Valores!$A$2:$G$300,6,FALSE)*VLOOKUP($H$285,Regional!$A$2:$B$7,2,FALSE)*VLOOKUP(VLOOKUP($B297,Indices_Poder!$B$5:$E$300,3,FALSE),Indices_Poder!$G$6:$N$27,4,FALSE)</f>
        <v>7.8185377244179923</v>
      </c>
      <c r="I297" s="201">
        <f>VLOOKUP($B297,Valores!$A$2:$G$300,6,FALSE)*VLOOKUP($I$285,Regional!$A$2:$B$7,2,FALSE)*VLOOKUP(VLOOKUP($B297,Indices_Poder!$B$5:$E$300,3,FALSE),Indices_Poder!$G$6:$N$27,4,FALSE)</f>
        <v>7.8869440994178719</v>
      </c>
      <c r="J297" s="200">
        <f t="shared" si="114"/>
        <v>0</v>
      </c>
      <c r="K297" s="201">
        <f t="shared" si="114"/>
        <v>0</v>
      </c>
      <c r="L297" s="214">
        <f t="shared" si="114"/>
        <v>0</v>
      </c>
      <c r="M297" s="201">
        <f t="shared" si="114"/>
        <v>0</v>
      </c>
      <c r="N297" s="202">
        <f t="shared" si="114"/>
        <v>0</v>
      </c>
      <c r="O297" s="214"/>
      <c r="P297" s="203">
        <v>82840</v>
      </c>
      <c r="Q297" s="313">
        <f>VLOOKUP(B297,Valores!$A$2:$P$300,14,FALSE)</f>
        <v>1</v>
      </c>
      <c r="R297" s="313" t="str">
        <f>VLOOKUP(B297,Valores!$A$2:$P$300,15,FALSE)</f>
        <v>Rateio</v>
      </c>
      <c r="S297" s="300">
        <f t="shared" si="122"/>
        <v>0</v>
      </c>
      <c r="T297" s="300">
        <f t="shared" si="123"/>
        <v>0</v>
      </c>
      <c r="U297" s="300">
        <f t="shared" si="124"/>
        <v>0</v>
      </c>
      <c r="V297" s="300">
        <f t="shared" si="125"/>
        <v>0</v>
      </c>
      <c r="W297" s="300">
        <f t="shared" si="126"/>
        <v>0</v>
      </c>
      <c r="Y297" s="3">
        <f t="shared" si="127"/>
        <v>0</v>
      </c>
      <c r="Z297" s="3">
        <f t="shared" si="128"/>
        <v>0</v>
      </c>
      <c r="AA297" s="3">
        <f t="shared" si="129"/>
        <v>0</v>
      </c>
      <c r="AB297" s="3">
        <f t="shared" si="115"/>
        <v>0</v>
      </c>
      <c r="AC297" s="3">
        <f t="shared" si="116"/>
        <v>0</v>
      </c>
      <c r="AE297" s="298">
        <f t="shared" si="117"/>
        <v>0</v>
      </c>
      <c r="AF297" s="298">
        <f t="shared" si="118"/>
        <v>0</v>
      </c>
      <c r="AG297" s="298">
        <f t="shared" si="119"/>
        <v>0</v>
      </c>
      <c r="AH297" s="298">
        <f t="shared" si="120"/>
        <v>0</v>
      </c>
      <c r="AI297" s="298">
        <f t="shared" si="121"/>
        <v>0</v>
      </c>
    </row>
    <row r="298" spans="1:35" ht="15" x14ac:dyDescent="0.25">
      <c r="A298" s="181">
        <v>13</v>
      </c>
      <c r="B298" s="264" t="s">
        <v>12</v>
      </c>
      <c r="C298" s="377" t="str">
        <f>VLOOKUP(B298,Valores!$A$2:$F$300,5,FALSE)</f>
        <v>m</v>
      </c>
      <c r="D298" s="330">
        <f>P298</f>
        <v>350</v>
      </c>
      <c r="E298" s="200">
        <f>VLOOKUP($B298,Valores!$A$2:$G$300,6,FALSE)*VLOOKUP($E$285,Regional!$A$2:$B$7,2,FALSE)*VLOOKUP(VLOOKUP($B298,Indices_Poder!$B$5:$E$300,3,FALSE),Indices_Poder!$G$6:$N$27,4,FALSE)</f>
        <v>2035.2584654125385</v>
      </c>
      <c r="F298" s="201">
        <f>VLOOKUP($B298,Valores!$A$2:$G$300,6,FALSE)*VLOOKUP($F$285,Regional!$A$2:$B$7,2,FALSE)*VLOOKUP(VLOOKUP($B298,Indices_Poder!$B$5:$E$300,3,FALSE),Indices_Poder!$G$6:$N$27,4,FALSE)</f>
        <v>1956.0592717954976</v>
      </c>
      <c r="G298" s="201">
        <f>VLOOKUP($B298,Valores!$A$2:$G$300,6,FALSE)*VLOOKUP($G$285,Regional!$A$2:$B$7,2,FALSE)*VLOOKUP(VLOOKUP($B298,Indices_Poder!$B$5:$E$300,3,FALSE),Indices_Poder!$G$6:$N$27,4,FALSE)</f>
        <v>2064.4053767690639</v>
      </c>
      <c r="H298" s="201">
        <f>VLOOKUP($B298,Valores!$A$2:$G$300,6,FALSE)*VLOOKUP($H$285,Regional!$A$2:$B$7,2,FALSE)*VLOOKUP(VLOOKUP($B298,Indices_Poder!$B$5:$E$300,3,FALSE),Indices_Poder!$G$6:$N$27,4,FALSE)</f>
        <v>2021.7905822340065</v>
      </c>
      <c r="I298" s="201">
        <f>VLOOKUP($B298,Valores!$A$2:$G$300,6,FALSE)*VLOOKUP($I$285,Regional!$A$2:$B$7,2,FALSE)*VLOOKUP(VLOOKUP($B298,Indices_Poder!$B$5:$E$300,3,FALSE),Indices_Poder!$G$6:$N$27,4,FALSE)</f>
        <v>2039.4797422296904</v>
      </c>
      <c r="J298" s="200">
        <f t="shared" si="114"/>
        <v>712340.46289438847</v>
      </c>
      <c r="K298" s="201">
        <f t="shared" si="114"/>
        <v>684620.74512842414</v>
      </c>
      <c r="L298" s="214">
        <f t="shared" si="114"/>
        <v>722541.88186917233</v>
      </c>
      <c r="M298" s="201">
        <f t="shared" si="114"/>
        <v>707626.70378190232</v>
      </c>
      <c r="N298" s="202">
        <f t="shared" si="114"/>
        <v>713817.90978039161</v>
      </c>
      <c r="O298" s="214"/>
      <c r="P298" s="203">
        <v>350</v>
      </c>
      <c r="Q298" s="313">
        <f>VLOOKUP(B298,Valores!$A$2:$P$300,14,FALSE)</f>
        <v>1</v>
      </c>
      <c r="R298" s="313" t="str">
        <f>VLOOKUP(B298,Valores!$A$2:$P$300,15,FALSE)</f>
        <v>Rateio</v>
      </c>
      <c r="S298" s="300">
        <f t="shared" si="122"/>
        <v>0</v>
      </c>
      <c r="T298" s="300">
        <f t="shared" si="123"/>
        <v>0</v>
      </c>
      <c r="U298" s="300">
        <f t="shared" si="124"/>
        <v>0</v>
      </c>
      <c r="V298" s="300">
        <f t="shared" si="125"/>
        <v>0</v>
      </c>
      <c r="W298" s="300">
        <f t="shared" si="126"/>
        <v>0</v>
      </c>
      <c r="Y298" s="3">
        <f t="shared" si="127"/>
        <v>712340.46289438847</v>
      </c>
      <c r="Z298" s="3">
        <f t="shared" si="128"/>
        <v>684620.74512842414</v>
      </c>
      <c r="AA298" s="3">
        <f t="shared" si="129"/>
        <v>722541.88186917233</v>
      </c>
      <c r="AB298" s="3">
        <f t="shared" si="115"/>
        <v>707626.70378190232</v>
      </c>
      <c r="AC298" s="3">
        <f t="shared" si="116"/>
        <v>713817.90978039161</v>
      </c>
      <c r="AE298" s="298">
        <f t="shared" si="117"/>
        <v>712340.46289438847</v>
      </c>
      <c r="AF298" s="298">
        <f t="shared" si="118"/>
        <v>684620.74512842414</v>
      </c>
      <c r="AG298" s="298">
        <f t="shared" si="119"/>
        <v>722541.88186917233</v>
      </c>
      <c r="AH298" s="298">
        <f t="shared" si="120"/>
        <v>707626.70378190232</v>
      </c>
      <c r="AI298" s="298">
        <f t="shared" si="121"/>
        <v>713817.90978039161</v>
      </c>
    </row>
    <row r="299" spans="1:35" ht="15" x14ac:dyDescent="0.25">
      <c r="A299" s="181">
        <v>14</v>
      </c>
      <c r="B299" s="264" t="s">
        <v>95</v>
      </c>
      <c r="C299" s="377" t="str">
        <f>VLOOKUP(B299,Valores!$A$2:$F$300,5,FALSE)</f>
        <v>m²</v>
      </c>
      <c r="D299" s="331">
        <f>IF(SE!$N$35=500,$P299,0)</f>
        <v>0</v>
      </c>
      <c r="E299" s="200">
        <f>VLOOKUP($B299,Valores!$A$2:$G$300,6,FALSE)*VLOOKUP($E$285,Regional!$A$2:$B$7,2,FALSE)*VLOOKUP(VLOOKUP($B299,Indices_Poder!$B$5:$E$300,3,FALSE),Indices_Poder!$G$6:$N$27,4,FALSE)</f>
        <v>2982.4053989601366</v>
      </c>
      <c r="F299" s="201">
        <f>VLOOKUP($B299,Valores!$A$2:$G$300,6,FALSE)*VLOOKUP($F$285,Regional!$A$2:$B$7,2,FALSE)*VLOOKUP(VLOOKUP($B299,Indices_Poder!$B$5:$E$300,3,FALSE),Indices_Poder!$G$6:$N$27,4,FALSE)</f>
        <v>2866.3493271388729</v>
      </c>
      <c r="G299" s="201">
        <f>VLOOKUP($B299,Valores!$A$2:$G$300,6,FALSE)*VLOOKUP($G$285,Regional!$A$2:$B$7,2,FALSE)*VLOOKUP(VLOOKUP($B299,Indices_Poder!$B$5:$E$300,3,FALSE),Indices_Poder!$G$6:$N$27,4,FALSE)</f>
        <v>3025.1163898588252</v>
      </c>
      <c r="H299" s="201">
        <f>VLOOKUP($B299,Valores!$A$2:$G$300,6,FALSE)*VLOOKUP($H$285,Regional!$A$2:$B$7,2,FALSE)*VLOOKUP(VLOOKUP($B299,Indices_Poder!$B$5:$E$300,3,FALSE),Indices_Poder!$G$6:$N$27,4,FALSE)</f>
        <v>2962.6699755793638</v>
      </c>
      <c r="I299" s="201">
        <f>VLOOKUP($B299,Valores!$A$2:$G$300,6,FALSE)*VLOOKUP($I$285,Regional!$A$2:$B$7,2,FALSE)*VLOOKUP(VLOOKUP($B299,Indices_Poder!$B$5:$E$300,3,FALSE),Indices_Poder!$G$6:$N$27,4,FALSE)</f>
        <v>2988.5911286764986</v>
      </c>
      <c r="J299" s="200">
        <f t="shared" si="114"/>
        <v>0</v>
      </c>
      <c r="K299" s="201">
        <f t="shared" si="114"/>
        <v>0</v>
      </c>
      <c r="L299" s="201">
        <f t="shared" si="114"/>
        <v>0</v>
      </c>
      <c r="M299" s="201">
        <f t="shared" si="114"/>
        <v>0</v>
      </c>
      <c r="N299" s="202">
        <f t="shared" si="114"/>
        <v>0</v>
      </c>
      <c r="O299" s="214"/>
      <c r="P299" s="203">
        <v>40</v>
      </c>
      <c r="Q299" s="313">
        <f>VLOOKUP(B299,Valores!$A$2:$P$300,14,FALSE)</f>
        <v>1</v>
      </c>
      <c r="R299" s="313">
        <f>VLOOKUP(B299,Valores!$A$2:$P$300,15,FALSE)</f>
        <v>3.3300000000000003E-2</v>
      </c>
      <c r="S299" s="300">
        <f t="shared" si="122"/>
        <v>0</v>
      </c>
      <c r="T299" s="300">
        <f t="shared" si="123"/>
        <v>0</v>
      </c>
      <c r="U299" s="300">
        <f t="shared" si="124"/>
        <v>0</v>
      </c>
      <c r="V299" s="300">
        <f t="shared" si="125"/>
        <v>0</v>
      </c>
      <c r="W299" s="300">
        <f t="shared" si="126"/>
        <v>0</v>
      </c>
      <c r="Y299" s="3">
        <f t="shared" si="127"/>
        <v>0</v>
      </c>
      <c r="Z299" s="3">
        <f t="shared" si="128"/>
        <v>0</v>
      </c>
      <c r="AA299" s="3">
        <f t="shared" si="129"/>
        <v>0</v>
      </c>
      <c r="AB299" s="3">
        <f t="shared" si="115"/>
        <v>0</v>
      </c>
      <c r="AC299" s="3">
        <f t="shared" si="116"/>
        <v>0</v>
      </c>
      <c r="AE299" s="298">
        <f t="shared" si="117"/>
        <v>0</v>
      </c>
      <c r="AF299" s="298">
        <f t="shared" si="118"/>
        <v>0</v>
      </c>
      <c r="AG299" s="298">
        <f t="shared" si="119"/>
        <v>0</v>
      </c>
      <c r="AH299" s="298">
        <f t="shared" si="120"/>
        <v>0</v>
      </c>
      <c r="AI299" s="298">
        <f t="shared" si="121"/>
        <v>0</v>
      </c>
    </row>
    <row r="300" spans="1:35" ht="15" x14ac:dyDescent="0.25">
      <c r="A300" s="181">
        <v>15</v>
      </c>
      <c r="B300" s="264" t="s">
        <v>323</v>
      </c>
      <c r="C300" s="377" t="str">
        <f>VLOOKUP(B300,Valores!$A$2:$F$300,5,FALSE)</f>
        <v>m²</v>
      </c>
      <c r="D300" s="331">
        <f>IF(SE!$N$35=500,$P300,0)</f>
        <v>0</v>
      </c>
      <c r="E300" s="200">
        <f>VLOOKUP($B300,Valores!$A$2:$G$300,6,FALSE)*VLOOKUP($E$285,Regional!$A$2:$B$7,2,FALSE)*VLOOKUP(VLOOKUP($B300,Indices_Poder!$B$5:$E$300,3,FALSE),Indices_Poder!$G$6:$N$27,4,FALSE)</f>
        <v>2982.4053989601366</v>
      </c>
      <c r="F300" s="201">
        <f>VLOOKUP($B300,Valores!$A$2:$G$300,6,FALSE)*VLOOKUP($F$285,Regional!$A$2:$B$7,2,FALSE)*VLOOKUP(VLOOKUP($B300,Indices_Poder!$B$5:$E$300,3,FALSE),Indices_Poder!$G$6:$N$27,4,FALSE)</f>
        <v>2866.3493271388729</v>
      </c>
      <c r="G300" s="201">
        <f>VLOOKUP($B300,Valores!$A$2:$G$300,6,FALSE)*VLOOKUP($G$285,Regional!$A$2:$B$7,2,FALSE)*VLOOKUP(VLOOKUP($B300,Indices_Poder!$B$5:$E$300,3,FALSE),Indices_Poder!$G$6:$N$27,4,FALSE)</f>
        <v>3025.1163898588252</v>
      </c>
      <c r="H300" s="201">
        <f>VLOOKUP($B300,Valores!$A$2:$G$300,6,FALSE)*VLOOKUP($H$285,Regional!$A$2:$B$7,2,FALSE)*VLOOKUP(VLOOKUP($B300,Indices_Poder!$B$5:$E$300,3,FALSE),Indices_Poder!$G$6:$N$27,4,FALSE)</f>
        <v>2962.6699755793638</v>
      </c>
      <c r="I300" s="201">
        <f>VLOOKUP($B300,Valores!$A$2:$G$300,6,FALSE)*VLOOKUP($I$285,Regional!$A$2:$B$7,2,FALSE)*VLOOKUP(VLOOKUP($B300,Indices_Poder!$B$5:$E$300,3,FALSE),Indices_Poder!$G$6:$N$27,4,FALSE)</f>
        <v>2988.5911286764986</v>
      </c>
      <c r="J300" s="200">
        <f t="shared" si="114"/>
        <v>0</v>
      </c>
      <c r="K300" s="201">
        <f t="shared" si="114"/>
        <v>0</v>
      </c>
      <c r="L300" s="201">
        <f t="shared" si="114"/>
        <v>0</v>
      </c>
      <c r="M300" s="201">
        <f t="shared" si="114"/>
        <v>0</v>
      </c>
      <c r="N300" s="202">
        <f t="shared" si="114"/>
        <v>0</v>
      </c>
      <c r="O300" s="214"/>
      <c r="P300" s="203">
        <v>450</v>
      </c>
      <c r="Q300" s="313">
        <f>VLOOKUP(B300,Valores!$A$2:$P$300,14,FALSE)</f>
        <v>1</v>
      </c>
      <c r="R300" s="313">
        <f>VLOOKUP(B300,Valores!$A$2:$P$300,15,FALSE)</f>
        <v>3.3300000000000003E-2</v>
      </c>
      <c r="S300" s="300">
        <f t="shared" si="122"/>
        <v>0</v>
      </c>
      <c r="T300" s="300">
        <f t="shared" si="123"/>
        <v>0</v>
      </c>
      <c r="U300" s="300">
        <f t="shared" si="124"/>
        <v>0</v>
      </c>
      <c r="V300" s="300">
        <f t="shared" si="125"/>
        <v>0</v>
      </c>
      <c r="W300" s="300">
        <f t="shared" si="126"/>
        <v>0</v>
      </c>
      <c r="Y300" s="3">
        <f t="shared" si="127"/>
        <v>0</v>
      </c>
      <c r="Z300" s="3">
        <f t="shared" si="128"/>
        <v>0</v>
      </c>
      <c r="AA300" s="3">
        <f t="shared" si="129"/>
        <v>0</v>
      </c>
      <c r="AB300" s="3">
        <f t="shared" si="115"/>
        <v>0</v>
      </c>
      <c r="AC300" s="3">
        <f t="shared" si="116"/>
        <v>0</v>
      </c>
      <c r="AE300" s="298">
        <f t="shared" si="117"/>
        <v>0</v>
      </c>
      <c r="AF300" s="298">
        <f t="shared" si="118"/>
        <v>0</v>
      </c>
      <c r="AG300" s="298">
        <f t="shared" si="119"/>
        <v>0</v>
      </c>
      <c r="AH300" s="298">
        <f t="shared" si="120"/>
        <v>0</v>
      </c>
      <c r="AI300" s="298">
        <f t="shared" si="121"/>
        <v>0</v>
      </c>
    </row>
    <row r="301" spans="1:35" ht="15" x14ac:dyDescent="0.25">
      <c r="A301" s="181">
        <v>16</v>
      </c>
      <c r="B301" s="264" t="s">
        <v>96</v>
      </c>
      <c r="C301" s="377" t="str">
        <f>VLOOKUP(B301,Valores!$A$2:$F$300,5,FALSE)</f>
        <v>m²</v>
      </c>
      <c r="D301" s="331">
        <f>IF(SE!$N$35=500,$P301,0)</f>
        <v>0</v>
      </c>
      <c r="E301" s="200">
        <f>VLOOKUP($B301,Valores!$A$2:$G$300,6,FALSE)*VLOOKUP($E$285,Regional!$A$2:$B$7,2,FALSE)*VLOOKUP(VLOOKUP($B301,Indices_Poder!$B$5:$E$300,3,FALSE),Indices_Poder!$G$6:$N$27,4,FALSE)</f>
        <v>2982.4053989601366</v>
      </c>
      <c r="F301" s="201">
        <f>VLOOKUP($B301,Valores!$A$2:$G$300,6,FALSE)*VLOOKUP($F$285,Regional!$A$2:$B$7,2,FALSE)*VLOOKUP(VLOOKUP($B301,Indices_Poder!$B$5:$E$300,3,FALSE),Indices_Poder!$G$6:$N$27,4,FALSE)</f>
        <v>2866.3493271388729</v>
      </c>
      <c r="G301" s="201">
        <f>VLOOKUP($B301,Valores!$A$2:$G$300,6,FALSE)*VLOOKUP($G$285,Regional!$A$2:$B$7,2,FALSE)*VLOOKUP(VLOOKUP($B301,Indices_Poder!$B$5:$E$300,3,FALSE),Indices_Poder!$G$6:$N$27,4,FALSE)</f>
        <v>3025.1163898588252</v>
      </c>
      <c r="H301" s="201">
        <f>VLOOKUP($B301,Valores!$A$2:$G$300,6,FALSE)*VLOOKUP($H$285,Regional!$A$2:$B$7,2,FALSE)*VLOOKUP(VLOOKUP($B301,Indices_Poder!$B$5:$E$300,3,FALSE),Indices_Poder!$G$6:$N$27,4,FALSE)</f>
        <v>2962.6699755793638</v>
      </c>
      <c r="I301" s="201">
        <f>VLOOKUP($B301,Valores!$A$2:$G$300,6,FALSE)*VLOOKUP($I$285,Regional!$A$2:$B$7,2,FALSE)*VLOOKUP(VLOOKUP($B301,Indices_Poder!$B$5:$E$300,3,FALSE),Indices_Poder!$G$6:$N$27,4,FALSE)</f>
        <v>2988.5911286764986</v>
      </c>
      <c r="J301" s="200">
        <f t="shared" si="114"/>
        <v>0</v>
      </c>
      <c r="K301" s="201">
        <f t="shared" si="114"/>
        <v>0</v>
      </c>
      <c r="L301" s="201">
        <f t="shared" si="114"/>
        <v>0</v>
      </c>
      <c r="M301" s="201">
        <f t="shared" si="114"/>
        <v>0</v>
      </c>
      <c r="N301" s="202">
        <f t="shared" si="114"/>
        <v>0</v>
      </c>
      <c r="O301" s="214"/>
      <c r="P301" s="203">
        <v>38</v>
      </c>
      <c r="Q301" s="313">
        <f>VLOOKUP(B301,Valores!$A$2:$P$300,14,FALSE)</f>
        <v>1</v>
      </c>
      <c r="R301" s="313">
        <f>VLOOKUP(B301,Valores!$A$2:$P$300,15,FALSE)</f>
        <v>0.02</v>
      </c>
      <c r="S301" s="300">
        <f t="shared" si="122"/>
        <v>0</v>
      </c>
      <c r="T301" s="300">
        <f t="shared" si="123"/>
        <v>0</v>
      </c>
      <c r="U301" s="300">
        <f t="shared" si="124"/>
        <v>0</v>
      </c>
      <c r="V301" s="300">
        <f t="shared" si="125"/>
        <v>0</v>
      </c>
      <c r="W301" s="300">
        <f t="shared" si="126"/>
        <v>0</v>
      </c>
      <c r="Y301" s="3">
        <f t="shared" si="127"/>
        <v>0</v>
      </c>
      <c r="Z301" s="3">
        <f t="shared" si="128"/>
        <v>0</v>
      </c>
      <c r="AA301" s="3">
        <f t="shared" si="129"/>
        <v>0</v>
      </c>
      <c r="AB301" s="3">
        <f t="shared" si="115"/>
        <v>0</v>
      </c>
      <c r="AC301" s="3">
        <f t="shared" si="116"/>
        <v>0</v>
      </c>
      <c r="AE301" s="298">
        <f t="shared" si="117"/>
        <v>0</v>
      </c>
      <c r="AF301" s="298">
        <f t="shared" si="118"/>
        <v>0</v>
      </c>
      <c r="AG301" s="298">
        <f t="shared" si="119"/>
        <v>0</v>
      </c>
      <c r="AH301" s="298">
        <f t="shared" si="120"/>
        <v>0</v>
      </c>
      <c r="AI301" s="298">
        <f t="shared" si="121"/>
        <v>0</v>
      </c>
    </row>
    <row r="302" spans="1:35" ht="15" x14ac:dyDescent="0.25">
      <c r="A302" s="181">
        <v>17</v>
      </c>
      <c r="B302" s="264" t="s">
        <v>0</v>
      </c>
      <c r="C302" s="377" t="str">
        <f>VLOOKUP(B302,Valores!$A$2:$F$300,5,FALSE)</f>
        <v>m</v>
      </c>
      <c r="D302" s="331">
        <f>IF(SE!$N$35=500,SE!D42,0)</f>
        <v>0</v>
      </c>
      <c r="E302" s="200">
        <f>VLOOKUP($B302,Valores!$A$2:$G$300,6,FALSE)*VLOOKUP($E$285,Regional!$A$2:$B$7,2,FALSE)*VLOOKUP(VLOOKUP($B302,Indices_Poder!$B$5:$E$300,3,FALSE),Indices_Poder!$G$6:$N$27,4,FALSE)</f>
        <v>280.79212705043943</v>
      </c>
      <c r="F302" s="201">
        <f>VLOOKUP($B302,Valores!$A$2:$G$300,6,FALSE)*VLOOKUP($F$285,Regional!$A$2:$B$7,2,FALSE)*VLOOKUP(VLOOKUP($B302,Indices_Poder!$B$5:$E$300,3,FALSE),Indices_Poder!$G$6:$N$27,4,FALSE)</f>
        <v>269.86550008176062</v>
      </c>
      <c r="G302" s="201">
        <f>VLOOKUP($B302,Valores!$A$2:$G$300,6,FALSE)*VLOOKUP($G$285,Regional!$A$2:$B$7,2,FALSE)*VLOOKUP(VLOOKUP($B302,Indices_Poder!$B$5:$E$300,3,FALSE),Indices_Poder!$G$6:$N$27,4,FALSE)</f>
        <v>284.81334763535932</v>
      </c>
      <c r="H302" s="201">
        <f>VLOOKUP($B302,Valores!$A$2:$G$300,6,FALSE)*VLOOKUP($H$285,Regional!$A$2:$B$7,2,FALSE)*VLOOKUP(VLOOKUP($B302,Indices_Poder!$B$5:$E$300,3,FALSE),Indices_Poder!$G$6:$N$27,4,FALSE)</f>
        <v>278.93404581464887</v>
      </c>
      <c r="I302" s="201">
        <f>VLOOKUP($B302,Valores!$A$2:$G$300,6,FALSE)*VLOOKUP($I$285,Regional!$A$2:$B$7,2,FALSE)*VLOOKUP(VLOOKUP($B302,Indices_Poder!$B$5:$E$300,3,FALSE),Indices_Poder!$G$6:$N$27,4,FALSE)</f>
        <v>281.37451072135883</v>
      </c>
      <c r="J302" s="200">
        <f t="shared" si="114"/>
        <v>0</v>
      </c>
      <c r="K302" s="201">
        <f t="shared" si="114"/>
        <v>0</v>
      </c>
      <c r="L302" s="201">
        <f t="shared" si="114"/>
        <v>0</v>
      </c>
      <c r="M302" s="201">
        <f t="shared" si="114"/>
        <v>0</v>
      </c>
      <c r="N302" s="202">
        <f t="shared" si="114"/>
        <v>0</v>
      </c>
      <c r="O302" s="214"/>
      <c r="P302" s="203">
        <v>450</v>
      </c>
      <c r="Q302" s="313">
        <f>VLOOKUP(B302,Valores!$A$2:$P$300,14,FALSE)</f>
        <v>1</v>
      </c>
      <c r="R302" s="313">
        <f>VLOOKUP(B302,Valores!$A$2:$P$300,15,FALSE)</f>
        <v>3.3300000000000003E-2</v>
      </c>
      <c r="S302" s="300">
        <f t="shared" si="122"/>
        <v>0</v>
      </c>
      <c r="T302" s="300">
        <f t="shared" si="123"/>
        <v>0</v>
      </c>
      <c r="U302" s="300">
        <f t="shared" si="124"/>
        <v>0</v>
      </c>
      <c r="V302" s="300">
        <f t="shared" si="125"/>
        <v>0</v>
      </c>
      <c r="W302" s="300">
        <f t="shared" si="126"/>
        <v>0</v>
      </c>
      <c r="Y302" s="3">
        <f t="shared" si="127"/>
        <v>0</v>
      </c>
      <c r="Z302" s="3">
        <f t="shared" si="128"/>
        <v>0</v>
      </c>
      <c r="AA302" s="3">
        <f t="shared" si="129"/>
        <v>0</v>
      </c>
      <c r="AB302" s="3">
        <f t="shared" si="115"/>
        <v>0</v>
      </c>
      <c r="AC302" s="3">
        <f t="shared" si="116"/>
        <v>0</v>
      </c>
      <c r="AE302" s="298">
        <f t="shared" si="117"/>
        <v>0</v>
      </c>
      <c r="AF302" s="298">
        <f t="shared" si="118"/>
        <v>0</v>
      </c>
      <c r="AG302" s="298">
        <f t="shared" si="119"/>
        <v>0</v>
      </c>
      <c r="AH302" s="298">
        <f t="shared" si="120"/>
        <v>0</v>
      </c>
      <c r="AI302" s="298">
        <f t="shared" si="121"/>
        <v>0</v>
      </c>
    </row>
    <row r="303" spans="1:35" ht="15" x14ac:dyDescent="0.25">
      <c r="A303" s="181"/>
      <c r="B303" s="264" t="s">
        <v>590</v>
      </c>
      <c r="C303" s="377" t="s">
        <v>1</v>
      </c>
      <c r="D303" s="330">
        <f>P303</f>
        <v>700</v>
      </c>
      <c r="E303" s="200">
        <f>VLOOKUP($B303,Valores!$A$2:$G$300,6,FALSE)*VLOOKUP($E$285,Regional!$A$2:$B$7,2,FALSE)*VLOOKUP(VLOOKUP($B303,Indices_Poder!$B$5:$E$300,3,FALSE),Indices_Poder!$G$6:$N$27,4,FALSE)</f>
        <v>280.79212705043943</v>
      </c>
      <c r="F303" s="201">
        <f>VLOOKUP($B303,Valores!$A$2:$G$300,6,FALSE)*VLOOKUP($F$285,Regional!$A$2:$B$7,2,FALSE)*VLOOKUP(VLOOKUP($B303,Indices_Poder!$B$5:$E$300,3,FALSE),Indices_Poder!$G$6:$N$27,4,FALSE)</f>
        <v>269.86550008176062</v>
      </c>
      <c r="G303" s="201">
        <f>VLOOKUP($B303,Valores!$A$2:$G$300,6,FALSE)*VLOOKUP($G$285,Regional!$A$2:$B$7,2,FALSE)*VLOOKUP(VLOOKUP($B303,Indices_Poder!$B$5:$E$300,3,FALSE),Indices_Poder!$G$6:$N$27,4,FALSE)</f>
        <v>284.81334763535932</v>
      </c>
      <c r="H303" s="201">
        <f>VLOOKUP($B303,Valores!$A$2:$G$300,6,FALSE)*VLOOKUP($H$285,Regional!$A$2:$B$7,2,FALSE)*VLOOKUP(VLOOKUP($B303,Indices_Poder!$B$5:$E$300,3,FALSE),Indices_Poder!$G$6:$N$27,4,FALSE)</f>
        <v>278.93404581464887</v>
      </c>
      <c r="I303" s="201">
        <f>VLOOKUP($B303,Valores!$A$2:$G$300,6,FALSE)*VLOOKUP($I$285,Regional!$A$2:$B$7,2,FALSE)*VLOOKUP(VLOOKUP($B303,Indices_Poder!$B$5:$E$300,3,FALSE),Indices_Poder!$G$6:$N$27,4,FALSE)</f>
        <v>281.37451072135883</v>
      </c>
      <c r="J303" s="201">
        <f t="shared" si="114"/>
        <v>196554.4889353076</v>
      </c>
      <c r="K303" s="201">
        <f t="shared" si="114"/>
        <v>188905.85005723243</v>
      </c>
      <c r="L303" s="201">
        <f t="shared" si="114"/>
        <v>199369.34334475151</v>
      </c>
      <c r="M303" s="201">
        <f t="shared" si="114"/>
        <v>195253.8320702542</v>
      </c>
      <c r="N303" s="202">
        <f t="shared" si="114"/>
        <v>196962.15750495117</v>
      </c>
      <c r="O303" s="214"/>
      <c r="P303" s="203">
        <v>700</v>
      </c>
      <c r="Q303" s="313">
        <f>VLOOKUP(B303,Valores!$A$2:$P$300,14,FALSE)</f>
        <v>1</v>
      </c>
      <c r="R303" s="313">
        <f>VLOOKUP(B303,Valores!$A$2:$P$300,15,FALSE)</f>
        <v>3.3300000000000003E-2</v>
      </c>
      <c r="S303" s="300">
        <f t="shared" si="122"/>
        <v>0</v>
      </c>
      <c r="T303" s="300">
        <f t="shared" si="123"/>
        <v>0</v>
      </c>
      <c r="U303" s="300">
        <f t="shared" si="124"/>
        <v>0</v>
      </c>
      <c r="V303" s="300">
        <f t="shared" si="125"/>
        <v>0</v>
      </c>
      <c r="W303" s="300">
        <f t="shared" si="126"/>
        <v>0</v>
      </c>
      <c r="Y303" s="3">
        <f t="shared" si="127"/>
        <v>196554.4889353076</v>
      </c>
      <c r="Z303" s="3">
        <f t="shared" si="128"/>
        <v>188905.85005723243</v>
      </c>
      <c r="AA303" s="3">
        <f t="shared" si="129"/>
        <v>199369.34334475151</v>
      </c>
      <c r="AB303" s="3">
        <f t="shared" si="115"/>
        <v>195253.8320702542</v>
      </c>
      <c r="AC303" s="3">
        <f t="shared" si="116"/>
        <v>196962.15750495117</v>
      </c>
      <c r="AE303" s="298">
        <f t="shared" si="117"/>
        <v>196554.4889353076</v>
      </c>
      <c r="AF303" s="298">
        <f t="shared" si="118"/>
        <v>188905.85005723243</v>
      </c>
      <c r="AG303" s="298">
        <f t="shared" si="119"/>
        <v>199369.34334475151</v>
      </c>
      <c r="AH303" s="298">
        <f t="shared" si="120"/>
        <v>195253.8320702542</v>
      </c>
      <c r="AI303" s="298">
        <f t="shared" si="121"/>
        <v>196962.15750495117</v>
      </c>
    </row>
    <row r="304" spans="1:35" ht="15" x14ac:dyDescent="0.25">
      <c r="A304" s="181">
        <v>18</v>
      </c>
      <c r="B304" s="264" t="s">
        <v>106</v>
      </c>
      <c r="C304" s="377" t="str">
        <f>VLOOKUP(B304,Valores!$A$2:$F$300,5,FALSE)</f>
        <v>m³</v>
      </c>
      <c r="D304" s="331">
        <f>IF(SE!$N$35=500,$P304,0)</f>
        <v>0</v>
      </c>
      <c r="E304" s="200">
        <f>VLOOKUP($B304,Valores!$A$2:$G$300,6,FALSE)*VLOOKUP($E$285,Regional!$A$2:$B$7,2,FALSE)*VLOOKUP(VLOOKUP($B304,Indices_Poder!$B$5:$E$300,3,FALSE),Indices_Poder!$G$6:$N$27,4,FALSE)</f>
        <v>4114.7439982547594</v>
      </c>
      <c r="F304" s="201">
        <f>VLOOKUP($B304,Valores!$A$2:$G$300,6,FALSE)*VLOOKUP($F$285,Regional!$A$2:$B$7,2,FALSE)*VLOOKUP(VLOOKUP($B304,Indices_Poder!$B$5:$E$300,3,FALSE),Indices_Poder!$G$6:$N$27,4,FALSE)</f>
        <v>3954.6245774831664</v>
      </c>
      <c r="G304" s="201">
        <f>VLOOKUP($B304,Valores!$A$2:$G$300,6,FALSE)*VLOOKUP($G$285,Regional!$A$2:$B$7,2,FALSE)*VLOOKUP(VLOOKUP($B304,Indices_Poder!$B$5:$E$300,3,FALSE),Indices_Poder!$G$6:$N$27,4,FALSE)</f>
        <v>4173.6711962544559</v>
      </c>
      <c r="H304" s="201">
        <f>VLOOKUP($B304,Valores!$A$2:$G$300,6,FALSE)*VLOOKUP($H$285,Regional!$A$2:$B$7,2,FALSE)*VLOOKUP(VLOOKUP($B304,Indices_Poder!$B$5:$E$300,3,FALSE),Indices_Poder!$G$6:$N$27,4,FALSE)</f>
        <v>4087.5155688342093</v>
      </c>
      <c r="I304" s="201">
        <f>VLOOKUP($B304,Valores!$A$2:$G$300,6,FALSE)*VLOOKUP($I$285,Regional!$A$2:$B$7,2,FALSE)*VLOOKUP(VLOOKUP($B304,Indices_Poder!$B$5:$E$300,3,FALSE),Indices_Poder!$G$6:$N$27,4,FALSE)</f>
        <v>4123.2782821029905</v>
      </c>
      <c r="J304" s="200">
        <f t="shared" si="114"/>
        <v>0</v>
      </c>
      <c r="K304" s="201">
        <f t="shared" si="114"/>
        <v>0</v>
      </c>
      <c r="L304" s="201">
        <f t="shared" si="114"/>
        <v>0</v>
      </c>
      <c r="M304" s="201">
        <f t="shared" si="114"/>
        <v>0</v>
      </c>
      <c r="N304" s="202">
        <f t="shared" si="114"/>
        <v>0</v>
      </c>
      <c r="O304" s="214"/>
      <c r="P304" s="203">
        <v>0</v>
      </c>
      <c r="Q304" s="313">
        <f>VLOOKUP(B304,Valores!$A$2:$P$300,14,FALSE)</f>
        <v>1</v>
      </c>
      <c r="R304" s="313">
        <f>VLOOKUP(B304,Valores!$A$2:$P$300,15,FALSE)</f>
        <v>3.1300000000000001E-2</v>
      </c>
      <c r="S304" s="300">
        <f t="shared" si="122"/>
        <v>0</v>
      </c>
      <c r="T304" s="300">
        <f t="shared" si="123"/>
        <v>0</v>
      </c>
      <c r="U304" s="300">
        <f t="shared" si="124"/>
        <v>0</v>
      </c>
      <c r="V304" s="300">
        <f t="shared" si="125"/>
        <v>0</v>
      </c>
      <c r="W304" s="300">
        <f t="shared" si="126"/>
        <v>0</v>
      </c>
      <c r="Y304" s="3">
        <f t="shared" si="127"/>
        <v>0</v>
      </c>
      <c r="Z304" s="3">
        <f t="shared" si="128"/>
        <v>0</v>
      </c>
      <c r="AA304" s="3">
        <f t="shared" si="129"/>
        <v>0</v>
      </c>
      <c r="AB304" s="3">
        <f t="shared" si="115"/>
        <v>0</v>
      </c>
      <c r="AC304" s="3">
        <f t="shared" si="116"/>
        <v>0</v>
      </c>
      <c r="AE304" s="298">
        <f t="shared" si="117"/>
        <v>0</v>
      </c>
      <c r="AF304" s="298">
        <f t="shared" si="118"/>
        <v>0</v>
      </c>
      <c r="AG304" s="298">
        <f t="shared" si="119"/>
        <v>0</v>
      </c>
      <c r="AH304" s="298">
        <f t="shared" si="120"/>
        <v>0</v>
      </c>
      <c r="AI304" s="298">
        <f t="shared" si="121"/>
        <v>0</v>
      </c>
    </row>
    <row r="305" spans="1:35" ht="15" x14ac:dyDescent="0.25">
      <c r="A305" s="181">
        <v>19</v>
      </c>
      <c r="B305" s="264" t="s">
        <v>100</v>
      </c>
      <c r="C305" s="377" t="str">
        <f>VLOOKUP(B305,Valores!$A$2:$F$300,5,FALSE)</f>
        <v>unid.</v>
      </c>
      <c r="D305" s="331">
        <f>IF(SE!$N$35=500,$P305,0)</f>
        <v>0</v>
      </c>
      <c r="E305" s="200">
        <f>VLOOKUP($B305,Valores!$A$2:$G$300,6,FALSE)*VLOOKUP($E$285,Regional!$A$2:$B$7,2,FALSE)*VLOOKUP(VLOOKUP($B305,Indices_Poder!$B$5:$E$300,3,FALSE),Indices_Poder!$G$6:$N$27,4,FALSE)</f>
        <v>124556.29350952951</v>
      </c>
      <c r="F305" s="201">
        <f>VLOOKUP($B305,Valores!$A$2:$G$300,6,FALSE)*VLOOKUP($F$285,Regional!$A$2:$B$7,2,FALSE)*VLOOKUP(VLOOKUP($B305,Indices_Poder!$B$5:$E$300,3,FALSE),Indices_Poder!$G$6:$N$27,4,FALSE)</f>
        <v>119709.36218678832</v>
      </c>
      <c r="G305" s="201">
        <f>VLOOKUP($B305,Valores!$A$2:$G$300,6,FALSE)*VLOOKUP($G$285,Regional!$A$2:$B$7,2,FALSE)*VLOOKUP(VLOOKUP($B305,Indices_Poder!$B$5:$E$300,3,FALSE),Indices_Poder!$G$6:$N$27,4,FALSE)</f>
        <v>126340.06265114747</v>
      </c>
      <c r="H305" s="201">
        <f>VLOOKUP($B305,Valores!$A$2:$G$300,6,FALSE)*VLOOKUP($H$285,Regional!$A$2:$B$7,2,FALSE)*VLOOKUP(VLOOKUP($B305,Indices_Poder!$B$5:$E$300,3,FALSE),Indices_Poder!$G$6:$N$27,4,FALSE)</f>
        <v>123732.06914754052</v>
      </c>
      <c r="I305" s="201">
        <f>VLOOKUP($B305,Valores!$A$2:$G$300,6,FALSE)*VLOOKUP($I$285,Regional!$A$2:$B$7,2,FALSE)*VLOOKUP(VLOOKUP($B305,Indices_Poder!$B$5:$E$300,3,FALSE),Indices_Poder!$G$6:$N$27,4,FALSE)</f>
        <v>124814.63248866038</v>
      </c>
      <c r="J305" s="200">
        <f t="shared" si="114"/>
        <v>0</v>
      </c>
      <c r="K305" s="201">
        <f t="shared" si="114"/>
        <v>0</v>
      </c>
      <c r="L305" s="201">
        <f t="shared" si="114"/>
        <v>0</v>
      </c>
      <c r="M305" s="201">
        <f t="shared" si="114"/>
        <v>0</v>
      </c>
      <c r="N305" s="202">
        <f t="shared" si="114"/>
        <v>0</v>
      </c>
      <c r="O305" s="214"/>
      <c r="P305" s="203">
        <v>5</v>
      </c>
      <c r="Q305" s="313">
        <f>VLOOKUP(B305,Valores!$A$2:$P$300,14,FALSE)</f>
        <v>1</v>
      </c>
      <c r="R305" s="313">
        <f>VLOOKUP(B305,Valores!$A$2:$P$300,15,FALSE)</f>
        <v>3.3300000000000003E-2</v>
      </c>
      <c r="S305" s="300">
        <f t="shared" si="122"/>
        <v>0</v>
      </c>
      <c r="T305" s="300">
        <f t="shared" si="123"/>
        <v>0</v>
      </c>
      <c r="U305" s="300">
        <f t="shared" si="124"/>
        <v>0</v>
      </c>
      <c r="V305" s="300">
        <f t="shared" si="125"/>
        <v>0</v>
      </c>
      <c r="W305" s="300">
        <f t="shared" si="126"/>
        <v>0</v>
      </c>
      <c r="Y305" s="3">
        <f t="shared" si="127"/>
        <v>0</v>
      </c>
      <c r="Z305" s="3">
        <f t="shared" si="128"/>
        <v>0</v>
      </c>
      <c r="AA305" s="3">
        <f t="shared" si="129"/>
        <v>0</v>
      </c>
      <c r="AB305" s="3">
        <f t="shared" si="115"/>
        <v>0</v>
      </c>
      <c r="AC305" s="3">
        <f t="shared" si="116"/>
        <v>0</v>
      </c>
      <c r="AE305" s="298">
        <f t="shared" si="117"/>
        <v>0</v>
      </c>
      <c r="AF305" s="298">
        <f t="shared" si="118"/>
        <v>0</v>
      </c>
      <c r="AG305" s="298">
        <f t="shared" si="119"/>
        <v>0</v>
      </c>
      <c r="AH305" s="298">
        <f t="shared" si="120"/>
        <v>0</v>
      </c>
      <c r="AI305" s="298">
        <f t="shared" si="121"/>
        <v>0</v>
      </c>
    </row>
    <row r="306" spans="1:35" ht="15" x14ac:dyDescent="0.25">
      <c r="A306" s="181">
        <v>20</v>
      </c>
      <c r="B306" s="264" t="s">
        <v>5</v>
      </c>
      <c r="C306" s="377" t="str">
        <f>VLOOKUP(B306,Valores!$A$2:$F$300,5,FALSE)</f>
        <v>m²</v>
      </c>
      <c r="D306" s="331">
        <f>P306</f>
        <v>7583</v>
      </c>
      <c r="E306" s="200">
        <f>VLOOKUP($B306,Valores!$A$2:$G$300,6,FALSE)*VLOOKUP($E$285,Regional!$A$2:$B$7,2,FALSE)*VLOOKUP(VLOOKUP($B306,Indices_Poder!$B$5:$E$300,3,FALSE),Indices_Poder!$G$6:$N$27,4,FALSE)</f>
        <v>11.09843974482145</v>
      </c>
      <c r="F306" s="201">
        <f>VLOOKUP($B306,Valores!$A$2:$G$300,6,FALSE)*VLOOKUP($F$285,Regional!$A$2:$B$7,2,FALSE)*VLOOKUP(VLOOKUP($B306,Indices_Poder!$B$5:$E$300,3,FALSE),Indices_Poder!$G$6:$N$27,4,FALSE)</f>
        <v>10.666559719195806</v>
      </c>
      <c r="G306" s="201">
        <f>VLOOKUP($B306,Valores!$A$2:$G$300,6,FALSE)*VLOOKUP($G$285,Regional!$A$2:$B$7,2,FALSE)*VLOOKUP(VLOOKUP($B306,Indices_Poder!$B$5:$E$300,3,FALSE),Indices_Poder!$G$6:$N$27,4,FALSE)</f>
        <v>11.257380363389263</v>
      </c>
      <c r="H306" s="201">
        <f>VLOOKUP($B306,Valores!$A$2:$G$300,6,FALSE)*VLOOKUP($H$285,Regional!$A$2:$B$7,2,FALSE)*VLOOKUP(VLOOKUP($B306,Indices_Poder!$B$5:$E$300,3,FALSE),Indices_Poder!$G$6:$N$27,4,FALSE)</f>
        <v>11.024998217621151</v>
      </c>
      <c r="I306" s="201">
        <f>VLOOKUP($B306,Valores!$A$2:$G$300,6,FALSE)*VLOOKUP($I$285,Regional!$A$2:$B$7,2,FALSE)*VLOOKUP(VLOOKUP($B306,Indices_Poder!$B$5:$E$300,3,FALSE),Indices_Poder!$G$6:$N$27,4,FALSE)</f>
        <v>11.121458730958858</v>
      </c>
      <c r="J306" s="200">
        <f t="shared" si="114"/>
        <v>84159.468584981048</v>
      </c>
      <c r="K306" s="201">
        <f t="shared" si="114"/>
        <v>80884.522350661806</v>
      </c>
      <c r="L306" s="214">
        <f t="shared" si="114"/>
        <v>85364.715295580783</v>
      </c>
      <c r="M306" s="201">
        <f t="shared" si="114"/>
        <v>83602.561484221194</v>
      </c>
      <c r="N306" s="202">
        <f t="shared" si="114"/>
        <v>84334.021556861029</v>
      </c>
      <c r="O306" s="214"/>
      <c r="P306" s="203">
        <v>7583</v>
      </c>
      <c r="Q306" s="313">
        <f>VLOOKUP(B306,Valores!$A$2:$P$300,14,FALSE)</f>
        <v>1</v>
      </c>
      <c r="R306" s="313">
        <f>VLOOKUP(B306,Valores!$A$2:$P$300,15,FALSE)</f>
        <v>3.3300000000000003E-2</v>
      </c>
      <c r="S306" s="300">
        <f t="shared" si="122"/>
        <v>0</v>
      </c>
      <c r="T306" s="300">
        <f t="shared" si="123"/>
        <v>0</v>
      </c>
      <c r="U306" s="300">
        <f t="shared" si="124"/>
        <v>0</v>
      </c>
      <c r="V306" s="300">
        <f t="shared" si="125"/>
        <v>0</v>
      </c>
      <c r="W306" s="300">
        <f t="shared" si="126"/>
        <v>0</v>
      </c>
      <c r="Y306" s="3">
        <f t="shared" si="127"/>
        <v>84159.468584981048</v>
      </c>
      <c r="Z306" s="3">
        <f t="shared" si="128"/>
        <v>80884.522350661806</v>
      </c>
      <c r="AA306" s="3">
        <f t="shared" si="129"/>
        <v>85364.715295580783</v>
      </c>
      <c r="AB306" s="3">
        <f t="shared" si="115"/>
        <v>83602.561484221194</v>
      </c>
      <c r="AC306" s="3">
        <f t="shared" si="116"/>
        <v>84334.021556861029</v>
      </c>
      <c r="AE306" s="298">
        <f t="shared" si="117"/>
        <v>84159.468584981048</v>
      </c>
      <c r="AF306" s="298">
        <f t="shared" si="118"/>
        <v>80884.522350661806</v>
      </c>
      <c r="AG306" s="298">
        <f t="shared" si="119"/>
        <v>85364.715295580783</v>
      </c>
      <c r="AH306" s="298">
        <f t="shared" si="120"/>
        <v>83602.561484221194</v>
      </c>
      <c r="AI306" s="298">
        <f t="shared" si="121"/>
        <v>84334.021556861029</v>
      </c>
    </row>
    <row r="307" spans="1:35" ht="15" x14ac:dyDescent="0.25">
      <c r="A307" s="181">
        <v>21</v>
      </c>
      <c r="B307" s="264" t="s">
        <v>104</v>
      </c>
      <c r="C307" s="377" t="str">
        <f>VLOOKUP(B307,Valores!$A$2:$F$300,5,FALSE)</f>
        <v>m²</v>
      </c>
      <c r="D307" s="331">
        <f>IF(SE!$N$35=500,$P307,0)</f>
        <v>0</v>
      </c>
      <c r="E307" s="200">
        <f>VLOOKUP($B307,Valores!$A$2:$G$300,6,FALSE)*VLOOKUP($E$285,Regional!$A$2:$B$7,2,FALSE)*VLOOKUP(VLOOKUP($B307,Indices_Poder!$B$5:$E$300,3,FALSE),Indices_Poder!$G$6:$N$27,4,FALSE)</f>
        <v>2982.4053989601366</v>
      </c>
      <c r="F307" s="201">
        <f>VLOOKUP($B307,Valores!$A$2:$G$300,6,FALSE)*VLOOKUP($F$285,Regional!$A$2:$B$7,2,FALSE)*VLOOKUP(VLOOKUP($B307,Indices_Poder!$B$5:$E$300,3,FALSE),Indices_Poder!$G$6:$N$27,4,FALSE)</f>
        <v>2866.3493271388729</v>
      </c>
      <c r="G307" s="201">
        <f>VLOOKUP($B307,Valores!$A$2:$G$300,6,FALSE)*VLOOKUP($G$285,Regional!$A$2:$B$7,2,FALSE)*VLOOKUP(VLOOKUP($B307,Indices_Poder!$B$5:$E$300,3,FALSE),Indices_Poder!$G$6:$N$27,4,FALSE)</f>
        <v>3025.1163898588252</v>
      </c>
      <c r="H307" s="201">
        <f>VLOOKUP($B307,Valores!$A$2:$G$300,6,FALSE)*VLOOKUP($H$285,Regional!$A$2:$B$7,2,FALSE)*VLOOKUP(VLOOKUP($B307,Indices_Poder!$B$5:$E$300,3,FALSE),Indices_Poder!$G$6:$N$27,4,FALSE)</f>
        <v>2962.6699755793638</v>
      </c>
      <c r="I307" s="201">
        <f>VLOOKUP($B307,Valores!$A$2:$G$300,6,FALSE)*VLOOKUP($I$285,Regional!$A$2:$B$7,2,FALSE)*VLOOKUP(VLOOKUP($B307,Indices_Poder!$B$5:$E$300,3,FALSE),Indices_Poder!$G$6:$N$27,4,FALSE)</f>
        <v>2988.5911286764986</v>
      </c>
      <c r="J307" s="200">
        <f t="shared" si="114"/>
        <v>0</v>
      </c>
      <c r="K307" s="201">
        <f t="shared" si="114"/>
        <v>0</v>
      </c>
      <c r="L307" s="214">
        <f t="shared" si="114"/>
        <v>0</v>
      </c>
      <c r="M307" s="201">
        <f t="shared" si="114"/>
        <v>0</v>
      </c>
      <c r="N307" s="202">
        <f t="shared" si="114"/>
        <v>0</v>
      </c>
      <c r="O307" s="214"/>
      <c r="P307" s="203">
        <v>130</v>
      </c>
      <c r="Q307" s="313">
        <f>VLOOKUP(B307,Valores!$A$2:$P$300,14,FALSE)</f>
        <v>1</v>
      </c>
      <c r="R307" s="313">
        <f>VLOOKUP(B307,Valores!$A$2:$P$300,15,FALSE)</f>
        <v>3.3300000000000003E-2</v>
      </c>
      <c r="S307" s="300">
        <f t="shared" si="122"/>
        <v>0</v>
      </c>
      <c r="T307" s="300">
        <f t="shared" si="123"/>
        <v>0</v>
      </c>
      <c r="U307" s="300">
        <f t="shared" si="124"/>
        <v>0</v>
      </c>
      <c r="V307" s="300">
        <f t="shared" si="125"/>
        <v>0</v>
      </c>
      <c r="W307" s="300">
        <f t="shared" si="126"/>
        <v>0</v>
      </c>
      <c r="Y307" s="3">
        <f t="shared" si="127"/>
        <v>0</v>
      </c>
      <c r="Z307" s="3">
        <f t="shared" si="128"/>
        <v>0</v>
      </c>
      <c r="AA307" s="3">
        <f t="shared" si="129"/>
        <v>0</v>
      </c>
      <c r="AB307" s="3">
        <f t="shared" si="115"/>
        <v>0</v>
      </c>
      <c r="AC307" s="3">
        <f t="shared" si="116"/>
        <v>0</v>
      </c>
      <c r="AE307" s="298">
        <f t="shared" si="117"/>
        <v>0</v>
      </c>
      <c r="AF307" s="298">
        <f t="shared" si="118"/>
        <v>0</v>
      </c>
      <c r="AG307" s="298">
        <f t="shared" si="119"/>
        <v>0</v>
      </c>
      <c r="AH307" s="298">
        <f t="shared" si="120"/>
        <v>0</v>
      </c>
      <c r="AI307" s="298">
        <f t="shared" si="121"/>
        <v>0</v>
      </c>
    </row>
    <row r="308" spans="1:35" ht="15" x14ac:dyDescent="0.25">
      <c r="A308" s="181">
        <v>22</v>
      </c>
      <c r="B308" s="264" t="s">
        <v>7</v>
      </c>
      <c r="C308" s="377" t="str">
        <f>VLOOKUP(B308,Valores!$A$2:$F$300,5,FALSE)</f>
        <v>m2</v>
      </c>
      <c r="D308" s="331">
        <f>P308</f>
        <v>1295</v>
      </c>
      <c r="E308" s="200">
        <f>VLOOKUP($B308,Valores!$A$2:$G$300,6,FALSE)*VLOOKUP($E$285,Regional!$A$2:$B$7,2,FALSE)*VLOOKUP(VLOOKUP($B308,Indices_Poder!$B$5:$E$300,3,FALSE),Indices_Poder!$G$6:$N$27,4,FALSE)</f>
        <v>47.340530859584717</v>
      </c>
      <c r="F308" s="201">
        <f>VLOOKUP($B308,Valores!$A$2:$G$300,6,FALSE)*VLOOKUP($F$285,Regional!$A$2:$B$7,2,FALSE)*VLOOKUP(VLOOKUP($B308,Indices_Poder!$B$5:$E$300,3,FALSE),Indices_Poder!$G$6:$N$27,4,FALSE)</f>
        <v>45.498341313048783</v>
      </c>
      <c r="G308" s="201">
        <f>VLOOKUP($B308,Valores!$A$2:$G$300,6,FALSE)*VLOOKUP($G$285,Regional!$A$2:$B$7,2,FALSE)*VLOOKUP(VLOOKUP($B308,Indices_Poder!$B$5:$E$300,3,FALSE),Indices_Poder!$G$6:$N$27,4,FALSE)</f>
        <v>48.018494017573829</v>
      </c>
      <c r="H308" s="201">
        <f>VLOOKUP($B308,Valores!$A$2:$G$300,6,FALSE)*VLOOKUP($H$285,Regional!$A$2:$B$7,2,FALSE)*VLOOKUP(VLOOKUP($B308,Indices_Poder!$B$5:$E$300,3,FALSE),Indices_Poder!$G$6:$N$27,4,FALSE)</f>
        <v>47.027265124513889</v>
      </c>
      <c r="I308" s="201">
        <f>VLOOKUP($B308,Valores!$A$2:$G$300,6,FALSE)*VLOOKUP($I$285,Regional!$A$2:$B$7,2,FALSE)*VLOOKUP(VLOOKUP($B308,Indices_Poder!$B$5:$E$300,3,FALSE),Indices_Poder!$G$6:$N$27,4,FALSE)</f>
        <v>47.43871862729349</v>
      </c>
      <c r="J308" s="200">
        <f t="shared" si="114"/>
        <v>61305.987463162208</v>
      </c>
      <c r="K308" s="201">
        <f t="shared" si="114"/>
        <v>58920.352000398176</v>
      </c>
      <c r="L308" s="214">
        <f t="shared" si="114"/>
        <v>62183.949752758112</v>
      </c>
      <c r="M308" s="201">
        <f t="shared" si="114"/>
        <v>60900.308336245485</v>
      </c>
      <c r="N308" s="202">
        <f t="shared" si="114"/>
        <v>61433.140622345069</v>
      </c>
      <c r="O308" s="214"/>
      <c r="P308" s="203">
        <v>1295</v>
      </c>
      <c r="Q308" s="313">
        <f>VLOOKUP(B308,Valores!$A$2:$P$300,14,FALSE)</f>
        <v>1</v>
      </c>
      <c r="R308" s="313">
        <f>VLOOKUP(B308,Valores!$A$2:$P$300,15,FALSE)</f>
        <v>3.3300000000000003E-2</v>
      </c>
      <c r="S308" s="300">
        <f t="shared" si="122"/>
        <v>0</v>
      </c>
      <c r="T308" s="300">
        <f t="shared" si="123"/>
        <v>0</v>
      </c>
      <c r="U308" s="300">
        <f t="shared" si="124"/>
        <v>0</v>
      </c>
      <c r="V308" s="300">
        <f t="shared" si="125"/>
        <v>0</v>
      </c>
      <c r="W308" s="300">
        <f t="shared" si="126"/>
        <v>0</v>
      </c>
      <c r="Y308" s="3">
        <f t="shared" si="127"/>
        <v>61305.987463162208</v>
      </c>
      <c r="Z308" s="3">
        <f t="shared" si="128"/>
        <v>58920.352000398176</v>
      </c>
      <c r="AA308" s="3">
        <f t="shared" si="129"/>
        <v>62183.949752758112</v>
      </c>
      <c r="AB308" s="3">
        <f t="shared" si="115"/>
        <v>60900.308336245485</v>
      </c>
      <c r="AC308" s="3">
        <f t="shared" si="116"/>
        <v>61433.140622345069</v>
      </c>
      <c r="AE308" s="298">
        <f t="shared" si="117"/>
        <v>61305.987463162208</v>
      </c>
      <c r="AF308" s="298">
        <f t="shared" si="118"/>
        <v>58920.352000398176</v>
      </c>
      <c r="AG308" s="298">
        <f t="shared" si="119"/>
        <v>62183.949752758112</v>
      </c>
      <c r="AH308" s="298">
        <f t="shared" si="120"/>
        <v>60900.308336245485</v>
      </c>
      <c r="AI308" s="298">
        <f t="shared" si="121"/>
        <v>61433.140622345069</v>
      </c>
    </row>
    <row r="309" spans="1:35" ht="15" x14ac:dyDescent="0.25">
      <c r="A309" s="181">
        <v>23</v>
      </c>
      <c r="B309" s="264" t="s">
        <v>119</v>
      </c>
      <c r="C309" s="377" t="str">
        <f>VLOOKUP(B309,Valores!$A$2:$F$300,5,FALSE)</f>
        <v>unid.</v>
      </c>
      <c r="D309" s="331">
        <f>IF(SE!$N$35=500,$P309,0)</f>
        <v>0</v>
      </c>
      <c r="E309" s="200">
        <f>VLOOKUP($B309,Valores!$A$2:$G$300,6,FALSE)*VLOOKUP($E$285,Regional!$A$2:$B$7,2,FALSE)*VLOOKUP(VLOOKUP($B309,Indices_Poder!$B$5:$E$300,3,FALSE),Indices_Poder!$G$6:$N$27,4,FALSE)</f>
        <v>118012.06615087453</v>
      </c>
      <c r="F309" s="201">
        <f>VLOOKUP($B309,Valores!$A$2:$G$300,6,FALSE)*VLOOKUP($F$285,Regional!$A$2:$B$7,2,FALSE)*VLOOKUP(VLOOKUP($B309,Indices_Poder!$B$5:$E$300,3,FALSE),Indices_Poder!$G$6:$N$27,4,FALSE)</f>
        <v>113419.7941446084</v>
      </c>
      <c r="G309" s="201">
        <f>VLOOKUP($B309,Valores!$A$2:$G$300,6,FALSE)*VLOOKUP($G$285,Regional!$A$2:$B$7,2,FALSE)*VLOOKUP(VLOOKUP($B309,Indices_Poder!$B$5:$E$300,3,FALSE),Indices_Poder!$G$6:$N$27,4,FALSE)</f>
        <v>119702.11549328209</v>
      </c>
      <c r="H309" s="201">
        <f>VLOOKUP($B309,Valores!$A$2:$G$300,6,FALSE)*VLOOKUP($H$285,Regional!$A$2:$B$7,2,FALSE)*VLOOKUP(VLOOKUP($B309,Indices_Poder!$B$5:$E$300,3,FALSE),Indices_Poder!$G$6:$N$27,4,FALSE)</f>
        <v>117231.14679955516</v>
      </c>
      <c r="I309" s="201">
        <f>VLOOKUP($B309,Valores!$A$2:$G$300,6,FALSE)*VLOOKUP($I$285,Regional!$A$2:$B$7,2,FALSE)*VLOOKUP(VLOOKUP($B309,Indices_Poder!$B$5:$E$300,3,FALSE),Indices_Poder!$G$6:$N$27,4,FALSE)</f>
        <v>118256.83191770596</v>
      </c>
      <c r="J309" s="200">
        <f t="shared" si="114"/>
        <v>0</v>
      </c>
      <c r="K309" s="201">
        <f t="shared" si="114"/>
        <v>0</v>
      </c>
      <c r="L309" s="214">
        <f t="shared" si="114"/>
        <v>0</v>
      </c>
      <c r="M309" s="201">
        <f t="shared" si="114"/>
        <v>0</v>
      </c>
      <c r="N309" s="202">
        <f t="shared" si="114"/>
        <v>0</v>
      </c>
      <c r="O309" s="214"/>
      <c r="P309" s="203">
        <v>0</v>
      </c>
      <c r="Q309" s="313">
        <f>VLOOKUP(B309,Valores!$A$2:$P$300,14,FALSE)</f>
        <v>1</v>
      </c>
      <c r="R309" s="313">
        <f>VLOOKUP(B309,Valores!$A$2:$P$300,15,FALSE)</f>
        <v>5.8799999999999998E-2</v>
      </c>
      <c r="S309" s="300">
        <f t="shared" si="122"/>
        <v>0</v>
      </c>
      <c r="T309" s="300">
        <f t="shared" si="123"/>
        <v>0</v>
      </c>
      <c r="U309" s="300">
        <f t="shared" si="124"/>
        <v>0</v>
      </c>
      <c r="V309" s="300">
        <f t="shared" si="125"/>
        <v>0</v>
      </c>
      <c r="W309" s="300">
        <f t="shared" si="126"/>
        <v>0</v>
      </c>
      <c r="Y309" s="3">
        <f t="shared" si="127"/>
        <v>0</v>
      </c>
      <c r="Z309" s="3">
        <f t="shared" si="128"/>
        <v>0</v>
      </c>
      <c r="AA309" s="3">
        <f t="shared" si="129"/>
        <v>0</v>
      </c>
      <c r="AB309" s="3">
        <f t="shared" si="115"/>
        <v>0</v>
      </c>
      <c r="AC309" s="3">
        <f t="shared" si="116"/>
        <v>0</v>
      </c>
      <c r="AE309" s="298">
        <f t="shared" si="117"/>
        <v>0</v>
      </c>
      <c r="AF309" s="298">
        <f t="shared" si="118"/>
        <v>0</v>
      </c>
      <c r="AG309" s="298">
        <f t="shared" si="119"/>
        <v>0</v>
      </c>
      <c r="AH309" s="298">
        <f t="shared" si="120"/>
        <v>0</v>
      </c>
      <c r="AI309" s="298">
        <f t="shared" si="121"/>
        <v>0</v>
      </c>
    </row>
    <row r="310" spans="1:35" ht="15" x14ac:dyDescent="0.25">
      <c r="A310" s="181">
        <v>24</v>
      </c>
      <c r="B310" s="264" t="s">
        <v>123</v>
      </c>
      <c r="C310" s="377" t="str">
        <f>VLOOKUP(B310,Valores!$A$2:$F$300,5,FALSE)</f>
        <v>unid.</v>
      </c>
      <c r="D310" s="331">
        <f>IF(SE!$N$35=500,$P310,0)</f>
        <v>0</v>
      </c>
      <c r="E310" s="200">
        <f>VLOOKUP($B310,Valores!$A$2:$G$300,6,FALSE)*VLOOKUP($E$285,Regional!$A$2:$B$7,2,FALSE)*VLOOKUP(VLOOKUP($B310,Indices_Poder!$B$5:$E$300,3,FALSE),Indices_Poder!$G$6:$N$27,4,FALSE)</f>
        <v>144726.35942500681</v>
      </c>
      <c r="F310" s="201">
        <f>VLOOKUP($B310,Valores!$A$2:$G$300,6,FALSE)*VLOOKUP($F$285,Regional!$A$2:$B$7,2,FALSE)*VLOOKUP(VLOOKUP($B310,Indices_Poder!$B$5:$E$300,3,FALSE),Indices_Poder!$G$6:$N$27,4,FALSE)</f>
        <v>139094.53862367818</v>
      </c>
      <c r="G310" s="201">
        <f>VLOOKUP($B310,Valores!$A$2:$G$300,6,FALSE)*VLOOKUP($G$285,Regional!$A$2:$B$7,2,FALSE)*VLOOKUP(VLOOKUP($B310,Indices_Poder!$B$5:$E$300,3,FALSE),Indices_Poder!$G$6:$N$27,4,FALSE)</f>
        <v>146798.98383158716</v>
      </c>
      <c r="H310" s="201">
        <f>VLOOKUP($B310,Valores!$A$2:$G$300,6,FALSE)*VLOOKUP($H$285,Regional!$A$2:$B$7,2,FALSE)*VLOOKUP(VLOOKUP($B310,Indices_Poder!$B$5:$E$300,3,FALSE),Indices_Poder!$G$6:$N$27,4,FALSE)</f>
        <v>143768.66400955248</v>
      </c>
      <c r="I310" s="201">
        <f>VLOOKUP($B310,Valores!$A$2:$G$300,6,FALSE)*VLOOKUP($I$285,Regional!$A$2:$B$7,2,FALSE)*VLOOKUP(VLOOKUP($B310,Indices_Poder!$B$5:$E$300,3,FALSE),Indices_Poder!$G$6:$N$27,4,FALSE)</f>
        <v>145026.53261492535</v>
      </c>
      <c r="J310" s="200">
        <f t="shared" si="114"/>
        <v>0</v>
      </c>
      <c r="K310" s="201">
        <f t="shared" si="114"/>
        <v>0</v>
      </c>
      <c r="L310" s="214">
        <f t="shared" si="114"/>
        <v>0</v>
      </c>
      <c r="M310" s="201">
        <f t="shared" si="114"/>
        <v>0</v>
      </c>
      <c r="N310" s="202">
        <f t="shared" si="114"/>
        <v>0</v>
      </c>
      <c r="O310" s="214"/>
      <c r="P310" s="203">
        <v>0</v>
      </c>
      <c r="Q310" s="313">
        <f>VLOOKUP(B310,Valores!$A$2:$P$300,14,FALSE)</f>
        <v>1</v>
      </c>
      <c r="R310" s="313">
        <f>VLOOKUP(B310,Valores!$A$2:$P$300,15,FALSE)</f>
        <v>5.8799999999999998E-2</v>
      </c>
      <c r="S310" s="300">
        <f t="shared" si="122"/>
        <v>0</v>
      </c>
      <c r="T310" s="300">
        <f t="shared" si="123"/>
        <v>0</v>
      </c>
      <c r="U310" s="300">
        <f t="shared" si="124"/>
        <v>0</v>
      </c>
      <c r="V310" s="300">
        <f t="shared" si="125"/>
        <v>0</v>
      </c>
      <c r="W310" s="300">
        <f t="shared" si="126"/>
        <v>0</v>
      </c>
      <c r="Y310" s="3">
        <f t="shared" si="127"/>
        <v>0</v>
      </c>
      <c r="Z310" s="3">
        <f t="shared" si="128"/>
        <v>0</v>
      </c>
      <c r="AA310" s="3">
        <f t="shared" si="129"/>
        <v>0</v>
      </c>
      <c r="AB310" s="3">
        <f t="shared" si="115"/>
        <v>0</v>
      </c>
      <c r="AC310" s="3">
        <f t="shared" si="116"/>
        <v>0</v>
      </c>
      <c r="AE310" s="298">
        <f t="shared" si="117"/>
        <v>0</v>
      </c>
      <c r="AF310" s="298">
        <f t="shared" si="118"/>
        <v>0</v>
      </c>
      <c r="AG310" s="298">
        <f t="shared" si="119"/>
        <v>0</v>
      </c>
      <c r="AH310" s="298">
        <f t="shared" si="120"/>
        <v>0</v>
      </c>
      <c r="AI310" s="298">
        <f t="shared" si="121"/>
        <v>0</v>
      </c>
    </row>
    <row r="311" spans="1:35" ht="15" x14ac:dyDescent="0.25">
      <c r="A311" s="181">
        <v>25</v>
      </c>
      <c r="B311" s="264" t="s">
        <v>126</v>
      </c>
      <c r="C311" s="377" t="str">
        <f>VLOOKUP(B311,Valores!$A$2:$F$300,5,FALSE)</f>
        <v>unid.</v>
      </c>
      <c r="D311" s="331">
        <f>IF(SE!$N$35=500,$P311,0)</f>
        <v>0</v>
      </c>
      <c r="E311" s="200">
        <f>VLOOKUP($B311,Valores!$A$2:$G$300,6,FALSE)*VLOOKUP($E$285,Regional!$A$2:$B$7,2,FALSE)*VLOOKUP(VLOOKUP($B311,Indices_Poder!$B$5:$E$300,3,FALSE),Indices_Poder!$G$6:$N$27,4,FALSE)</f>
        <v>171632.15296820461</v>
      </c>
      <c r="F311" s="201">
        <f>VLOOKUP($B311,Valores!$A$2:$G$300,6,FALSE)*VLOOKUP($F$285,Regional!$A$2:$B$7,2,FALSE)*VLOOKUP(VLOOKUP($B311,Indices_Poder!$B$5:$E$300,3,FALSE),Indices_Poder!$G$6:$N$27,4,FALSE)</f>
        <v>164953.33141072583</v>
      </c>
      <c r="G311" s="201">
        <f>VLOOKUP($B311,Valores!$A$2:$G$300,6,FALSE)*VLOOKUP($G$285,Regional!$A$2:$B$7,2,FALSE)*VLOOKUP(VLOOKUP($B311,Indices_Poder!$B$5:$E$300,3,FALSE),Indices_Poder!$G$6:$N$27,4,FALSE)</f>
        <v>174090.09491194677</v>
      </c>
      <c r="H311" s="201">
        <f>VLOOKUP($B311,Valores!$A$2:$G$300,6,FALSE)*VLOOKUP($H$285,Regional!$A$2:$B$7,2,FALSE)*VLOOKUP(VLOOKUP($B311,Indices_Poder!$B$5:$E$300,3,FALSE),Indices_Poder!$G$6:$N$27,4,FALSE)</f>
        <v>170496.41427695824</v>
      </c>
      <c r="I311" s="201">
        <f>VLOOKUP($B311,Valores!$A$2:$G$300,6,FALSE)*VLOOKUP($I$285,Regional!$A$2:$B$7,2,FALSE)*VLOOKUP(VLOOKUP($B311,Indices_Poder!$B$5:$E$300,3,FALSE),Indices_Poder!$G$6:$N$27,4,FALSE)</f>
        <v>171988.13076695349</v>
      </c>
      <c r="J311" s="200">
        <f t="shared" si="114"/>
        <v>0</v>
      </c>
      <c r="K311" s="201">
        <f t="shared" si="114"/>
        <v>0</v>
      </c>
      <c r="L311" s="201">
        <f t="shared" si="114"/>
        <v>0</v>
      </c>
      <c r="M311" s="201">
        <f t="shared" si="114"/>
        <v>0</v>
      </c>
      <c r="N311" s="202">
        <f t="shared" si="114"/>
        <v>0</v>
      </c>
      <c r="O311" s="214"/>
      <c r="P311" s="203">
        <v>2</v>
      </c>
      <c r="Q311" s="313">
        <f>VLOOKUP(B311,Valores!$A$2:$P$300,14,FALSE)</f>
        <v>1</v>
      </c>
      <c r="R311" s="313">
        <f>VLOOKUP(B311,Valores!$A$2:$P$300,15,FALSE)</f>
        <v>5.8799999999999998E-2</v>
      </c>
      <c r="S311" s="300">
        <f t="shared" si="122"/>
        <v>0</v>
      </c>
      <c r="T311" s="300">
        <f t="shared" si="123"/>
        <v>0</v>
      </c>
      <c r="U311" s="300">
        <f t="shared" si="124"/>
        <v>0</v>
      </c>
      <c r="V311" s="300">
        <f t="shared" si="125"/>
        <v>0</v>
      </c>
      <c r="W311" s="300">
        <f t="shared" si="126"/>
        <v>0</v>
      </c>
      <c r="Y311" s="3">
        <f t="shared" si="127"/>
        <v>0</v>
      </c>
      <c r="Z311" s="3">
        <f t="shared" si="128"/>
        <v>0</v>
      </c>
      <c r="AA311" s="3">
        <f t="shared" si="129"/>
        <v>0</v>
      </c>
      <c r="AB311" s="3">
        <f t="shared" si="115"/>
        <v>0</v>
      </c>
      <c r="AC311" s="3">
        <f t="shared" si="116"/>
        <v>0</v>
      </c>
      <c r="AE311" s="298">
        <f t="shared" si="117"/>
        <v>0</v>
      </c>
      <c r="AF311" s="298">
        <f t="shared" si="118"/>
        <v>0</v>
      </c>
      <c r="AG311" s="298">
        <f t="shared" si="119"/>
        <v>0</v>
      </c>
      <c r="AH311" s="298">
        <f t="shared" si="120"/>
        <v>0</v>
      </c>
      <c r="AI311" s="298">
        <f t="shared" si="121"/>
        <v>0</v>
      </c>
    </row>
    <row r="312" spans="1:35" ht="15" x14ac:dyDescent="0.25">
      <c r="A312" s="181">
        <v>26</v>
      </c>
      <c r="B312" s="264" t="s">
        <v>111</v>
      </c>
      <c r="C312" s="377" t="str">
        <f>VLOOKUP(B312,Valores!$A$2:$F$300,5,FALSE)</f>
        <v>unid.</v>
      </c>
      <c r="D312" s="331">
        <f>IF(SE!$N$35=500,$P312,0)</f>
        <v>0</v>
      </c>
      <c r="E312" s="200">
        <f>VLOOKUP($B312,Valores!$A$2:$G$300,6,FALSE)*VLOOKUP($E$285,Regional!$A$2:$B$7,2,FALSE)*VLOOKUP(VLOOKUP($B312,Indices_Poder!$B$5:$E$300,3,FALSE),Indices_Poder!$G$6:$N$27,4,FALSE)</f>
        <v>141295.31712173374</v>
      </c>
      <c r="F312" s="201">
        <f>VLOOKUP($B312,Valores!$A$2:$G$300,6,FALSE)*VLOOKUP($F$285,Regional!$A$2:$B$7,2,FALSE)*VLOOKUP(VLOOKUP($B312,Indices_Poder!$B$5:$E$300,3,FALSE),Indices_Poder!$G$6:$N$27,4,FALSE)</f>
        <v>135797.01046040404</v>
      </c>
      <c r="G312" s="201">
        <f>VLOOKUP($B312,Valores!$A$2:$G$300,6,FALSE)*VLOOKUP($G$285,Regional!$A$2:$B$7,2,FALSE)*VLOOKUP(VLOOKUP($B312,Indices_Poder!$B$5:$E$300,3,FALSE),Indices_Poder!$G$6:$N$27,4,FALSE)</f>
        <v>143318.80561384745</v>
      </c>
      <c r="H312" s="201">
        <f>VLOOKUP($B312,Valores!$A$2:$G$300,6,FALSE)*VLOOKUP($H$285,Regional!$A$2:$B$7,2,FALSE)*VLOOKUP(VLOOKUP($B312,Indices_Poder!$B$5:$E$300,3,FALSE),Indices_Poder!$G$6:$N$27,4,FALSE)</f>
        <v>140360.32588744673</v>
      </c>
      <c r="I312" s="201">
        <f>VLOOKUP($B312,Valores!$A$2:$G$300,6,FALSE)*VLOOKUP($I$285,Regional!$A$2:$B$7,2,FALSE)*VLOOKUP(VLOOKUP($B312,Indices_Poder!$B$5:$E$300,3,FALSE),Indices_Poder!$G$6:$N$27,4,FALSE)</f>
        <v>141588.374075764</v>
      </c>
      <c r="J312" s="200">
        <f t="shared" si="114"/>
        <v>0</v>
      </c>
      <c r="K312" s="201">
        <f t="shared" si="114"/>
        <v>0</v>
      </c>
      <c r="L312" s="201">
        <f t="shared" si="114"/>
        <v>0</v>
      </c>
      <c r="M312" s="201">
        <f t="shared" si="114"/>
        <v>0</v>
      </c>
      <c r="N312" s="202">
        <f t="shared" si="114"/>
        <v>0</v>
      </c>
      <c r="O312" s="214"/>
      <c r="P312" s="203">
        <v>0</v>
      </c>
      <c r="Q312" s="313">
        <f>VLOOKUP(B312,Valores!$A$2:$P$300,14,FALSE)</f>
        <v>1</v>
      </c>
      <c r="R312" s="313">
        <f>VLOOKUP(B312,Valores!$A$2:$P$300,15,FALSE)</f>
        <v>5.8799999999999998E-2</v>
      </c>
      <c r="S312" s="300">
        <f t="shared" si="122"/>
        <v>0</v>
      </c>
      <c r="T312" s="300">
        <f t="shared" si="123"/>
        <v>0</v>
      </c>
      <c r="U312" s="300">
        <f t="shared" si="124"/>
        <v>0</v>
      </c>
      <c r="V312" s="300">
        <f t="shared" si="125"/>
        <v>0</v>
      </c>
      <c r="W312" s="300">
        <f t="shared" si="126"/>
        <v>0</v>
      </c>
      <c r="Y312" s="3">
        <f t="shared" si="127"/>
        <v>0</v>
      </c>
      <c r="Z312" s="3">
        <f t="shared" si="128"/>
        <v>0</v>
      </c>
      <c r="AA312" s="3">
        <f t="shared" si="129"/>
        <v>0</v>
      </c>
      <c r="AB312" s="3">
        <f t="shared" si="115"/>
        <v>0</v>
      </c>
      <c r="AC312" s="3">
        <f t="shared" si="116"/>
        <v>0</v>
      </c>
      <c r="AE312" s="298">
        <f t="shared" si="117"/>
        <v>0</v>
      </c>
      <c r="AF312" s="298">
        <f t="shared" si="118"/>
        <v>0</v>
      </c>
      <c r="AG312" s="298">
        <f t="shared" si="119"/>
        <v>0</v>
      </c>
      <c r="AH312" s="298">
        <f t="shared" si="120"/>
        <v>0</v>
      </c>
      <c r="AI312" s="298">
        <f t="shared" si="121"/>
        <v>0</v>
      </c>
    </row>
    <row r="313" spans="1:35" ht="15" x14ac:dyDescent="0.25">
      <c r="A313" s="181">
        <v>27</v>
      </c>
      <c r="B313" s="264" t="s">
        <v>83</v>
      </c>
      <c r="C313" s="377" t="str">
        <f>VLOOKUP(B313,Valores!$A$2:$F$300,5,FALSE)</f>
        <v>m²</v>
      </c>
      <c r="D313" s="331">
        <f>IF(SE!$N$35=500,SE!D45,0)</f>
        <v>0</v>
      </c>
      <c r="E313" s="200">
        <f>VLOOKUP($B313,Valores!$A$2:$G$300,6,FALSE)*VLOOKUP($E$285,Regional!$A$2:$B$7,2,FALSE)*VLOOKUP(VLOOKUP($B313,Indices_Poder!$B$5:$E$300,3,FALSE),Indices_Poder!$G$6:$N$27,4,FALSE)</f>
        <v>19.778604740049772</v>
      </c>
      <c r="F313" s="201">
        <f>VLOOKUP($B313,Valores!$A$2:$G$300,6,FALSE)*VLOOKUP($F$285,Regional!$A$2:$B$7,2,FALSE)*VLOOKUP(VLOOKUP($B313,Indices_Poder!$B$5:$E$300,3,FALSE),Indices_Poder!$G$6:$N$27,4,FALSE)</f>
        <v>19.008948417325861</v>
      </c>
      <c r="G313" s="201">
        <f>VLOOKUP($B313,Valores!$A$2:$G$300,6,FALSE)*VLOOKUP($G$285,Regional!$A$2:$B$7,2,FALSE)*VLOOKUP(VLOOKUP($B313,Indices_Poder!$B$5:$E$300,3,FALSE),Indices_Poder!$G$6:$N$27,4,FALSE)</f>
        <v>20.061853894351721</v>
      </c>
      <c r="H313" s="201">
        <f>VLOOKUP($B313,Valores!$A$2:$G$300,6,FALSE)*VLOOKUP($H$285,Regional!$A$2:$B$7,2,FALSE)*VLOOKUP(VLOOKUP($B313,Indices_Poder!$B$5:$E$300,3,FALSE),Indices_Poder!$G$6:$N$27,4,FALSE)</f>
        <v>19.647724096337839</v>
      </c>
      <c r="I313" s="201">
        <f>VLOOKUP($B313,Valores!$A$2:$G$300,6,FALSE)*VLOOKUP($I$285,Regional!$A$2:$B$7,2,FALSE)*VLOOKUP(VLOOKUP($B313,Indices_Poder!$B$5:$E$300,3,FALSE),Indices_Poder!$G$6:$N$27,4,FALSE)</f>
        <v>19.819627031362469</v>
      </c>
      <c r="J313" s="200">
        <f t="shared" si="114"/>
        <v>0</v>
      </c>
      <c r="K313" s="201">
        <f t="shared" si="114"/>
        <v>0</v>
      </c>
      <c r="L313" s="201">
        <f t="shared" si="114"/>
        <v>0</v>
      </c>
      <c r="M313" s="201">
        <f t="shared" si="114"/>
        <v>0</v>
      </c>
      <c r="N313" s="202">
        <f t="shared" si="114"/>
        <v>0</v>
      </c>
      <c r="O313" s="214"/>
      <c r="P313" s="203">
        <v>5</v>
      </c>
      <c r="Q313" s="313">
        <f>VLOOKUP(B313,Valores!$A$2:$P$300,14,FALSE)</f>
        <v>1</v>
      </c>
      <c r="R313" s="313">
        <f>VLOOKUP(B313,Valores!$A$2:$P$300,15,FALSE)</f>
        <v>3.3300000000000003E-2</v>
      </c>
      <c r="S313" s="300">
        <f t="shared" si="122"/>
        <v>0</v>
      </c>
      <c r="T313" s="300">
        <f t="shared" si="123"/>
        <v>0</v>
      </c>
      <c r="U313" s="300">
        <f t="shared" si="124"/>
        <v>0</v>
      </c>
      <c r="V313" s="300">
        <f t="shared" si="125"/>
        <v>0</v>
      </c>
      <c r="W313" s="300">
        <f t="shared" si="126"/>
        <v>0</v>
      </c>
      <c r="Y313" s="3">
        <f t="shared" si="127"/>
        <v>0</v>
      </c>
      <c r="Z313" s="3">
        <f t="shared" si="128"/>
        <v>0</v>
      </c>
      <c r="AA313" s="3">
        <f t="shared" si="129"/>
        <v>0</v>
      </c>
      <c r="AB313" s="3">
        <f t="shared" si="115"/>
        <v>0</v>
      </c>
      <c r="AC313" s="3">
        <f t="shared" si="116"/>
        <v>0</v>
      </c>
      <c r="AE313" s="298">
        <f t="shared" si="117"/>
        <v>0</v>
      </c>
      <c r="AF313" s="298">
        <f t="shared" si="118"/>
        <v>0</v>
      </c>
      <c r="AG313" s="298">
        <f t="shared" si="119"/>
        <v>0</v>
      </c>
      <c r="AH313" s="298">
        <f t="shared" si="120"/>
        <v>0</v>
      </c>
      <c r="AI313" s="298">
        <f t="shared" si="121"/>
        <v>0</v>
      </c>
    </row>
    <row r="314" spans="1:35" ht="15" x14ac:dyDescent="0.25">
      <c r="A314" s="181">
        <v>28</v>
      </c>
      <c r="B314" s="264" t="s">
        <v>97</v>
      </c>
      <c r="C314" s="377" t="str">
        <f>VLOOKUP(B314,Valores!$A$2:$F$300,5,FALSE)</f>
        <v>m²</v>
      </c>
      <c r="D314" s="331">
        <f>IF(SE!$N$35=500,$P314,0)</f>
        <v>0</v>
      </c>
      <c r="E314" s="200">
        <f>VLOOKUP($B314,Valores!$A$2:$G$300,6,FALSE)*VLOOKUP($E$285,Regional!$A$2:$B$7,2,FALSE)*VLOOKUP(VLOOKUP($B314,Indices_Poder!$B$5:$E$300,3,FALSE),Indices_Poder!$G$6:$N$27,4,FALSE)</f>
        <v>2982.4053989601366</v>
      </c>
      <c r="F314" s="201">
        <f>VLOOKUP($B314,Valores!$A$2:$G$300,6,FALSE)*VLOOKUP($F$285,Regional!$A$2:$B$7,2,FALSE)*VLOOKUP(VLOOKUP($B314,Indices_Poder!$B$5:$E$300,3,FALSE),Indices_Poder!$G$6:$N$27,4,FALSE)</f>
        <v>2866.3493271388729</v>
      </c>
      <c r="G314" s="201">
        <f>VLOOKUP($B314,Valores!$A$2:$G$300,6,FALSE)*VLOOKUP($G$285,Regional!$A$2:$B$7,2,FALSE)*VLOOKUP(VLOOKUP($B314,Indices_Poder!$B$5:$E$300,3,FALSE),Indices_Poder!$G$6:$N$27,4,FALSE)</f>
        <v>3025.1163898588252</v>
      </c>
      <c r="H314" s="201">
        <f>VLOOKUP($B314,Valores!$A$2:$G$300,6,FALSE)*VLOOKUP($H$285,Regional!$A$2:$B$7,2,FALSE)*VLOOKUP(VLOOKUP($B314,Indices_Poder!$B$5:$E$300,3,FALSE),Indices_Poder!$G$6:$N$27,4,FALSE)</f>
        <v>2962.6699755793638</v>
      </c>
      <c r="I314" s="201">
        <f>VLOOKUP($B314,Valores!$A$2:$G$300,6,FALSE)*VLOOKUP($I$285,Regional!$A$2:$B$7,2,FALSE)*VLOOKUP(VLOOKUP($B314,Indices_Poder!$B$5:$E$300,3,FALSE),Indices_Poder!$G$6:$N$27,4,FALSE)</f>
        <v>2988.5911286764986</v>
      </c>
      <c r="J314" s="200">
        <f t="shared" si="114"/>
        <v>0</v>
      </c>
      <c r="K314" s="201">
        <f t="shared" si="114"/>
        <v>0</v>
      </c>
      <c r="L314" s="201">
        <f t="shared" si="114"/>
        <v>0</v>
      </c>
      <c r="M314" s="201">
        <f t="shared" si="114"/>
        <v>0</v>
      </c>
      <c r="N314" s="202">
        <f t="shared" si="114"/>
        <v>0</v>
      </c>
      <c r="O314" s="214"/>
      <c r="P314" s="203">
        <v>12</v>
      </c>
      <c r="Q314" s="313">
        <f>VLOOKUP(B314,Valores!$A$2:$P$300,14,FALSE)</f>
        <v>1</v>
      </c>
      <c r="R314" s="313">
        <f>VLOOKUP(B314,Valores!$A$2:$P$300,15,FALSE)</f>
        <v>3.3300000000000003E-2</v>
      </c>
      <c r="S314" s="300">
        <f t="shared" si="122"/>
        <v>0</v>
      </c>
      <c r="T314" s="300">
        <f t="shared" si="123"/>
        <v>0</v>
      </c>
      <c r="U314" s="300">
        <f t="shared" si="124"/>
        <v>0</v>
      </c>
      <c r="V314" s="300">
        <f t="shared" si="125"/>
        <v>0</v>
      </c>
      <c r="W314" s="300">
        <f t="shared" si="126"/>
        <v>0</v>
      </c>
      <c r="Y314" s="3">
        <f t="shared" si="127"/>
        <v>0</v>
      </c>
      <c r="Z314" s="3">
        <f t="shared" si="128"/>
        <v>0</v>
      </c>
      <c r="AA314" s="3">
        <f t="shared" si="129"/>
        <v>0</v>
      </c>
      <c r="AB314" s="3">
        <f t="shared" si="115"/>
        <v>0</v>
      </c>
      <c r="AC314" s="3">
        <f t="shared" si="116"/>
        <v>0</v>
      </c>
      <c r="AE314" s="298">
        <f t="shared" si="117"/>
        <v>0</v>
      </c>
      <c r="AF314" s="298">
        <f t="shared" si="118"/>
        <v>0</v>
      </c>
      <c r="AG314" s="298">
        <f t="shared" si="119"/>
        <v>0</v>
      </c>
      <c r="AH314" s="298">
        <f t="shared" si="120"/>
        <v>0</v>
      </c>
      <c r="AI314" s="298">
        <f t="shared" si="121"/>
        <v>0</v>
      </c>
    </row>
    <row r="315" spans="1:35" ht="15" x14ac:dyDescent="0.25">
      <c r="A315" s="181">
        <v>29</v>
      </c>
      <c r="B315" s="264" t="s">
        <v>9</v>
      </c>
      <c r="C315" s="377" t="str">
        <f>VLOOKUP(B315,Valores!$A$2:$F$300,5,FALSE)</f>
        <v>unid.</v>
      </c>
      <c r="D315" s="331">
        <f>P315</f>
        <v>91</v>
      </c>
      <c r="E315" s="200">
        <f>VLOOKUP($B315,Valores!$A$2:$G$300,6,FALSE)*VLOOKUP($E$285,Regional!$A$2:$B$7,2,FALSE)*VLOOKUP(VLOOKUP($B315,Indices_Poder!$B$5:$E$300,3,FALSE),Indices_Poder!$G$6:$N$27,4,FALSE)</f>
        <v>3856.4595778246685</v>
      </c>
      <c r="F315" s="201">
        <f>VLOOKUP($B315,Valores!$A$2:$G$300,6,FALSE)*VLOOKUP($F$285,Regional!$A$2:$B$7,2,FALSE)*VLOOKUP(VLOOKUP($B315,Indices_Poder!$B$5:$E$300,3,FALSE),Indices_Poder!$G$6:$N$27,4,FALSE)</f>
        <v>3706.3909285740101</v>
      </c>
      <c r="G315" s="201">
        <f>VLOOKUP($B315,Valores!$A$2:$G$300,6,FALSE)*VLOOKUP($G$285,Regional!$A$2:$B$7,2,FALSE)*VLOOKUP(VLOOKUP($B315,Indices_Poder!$B$5:$E$300,3,FALSE),Indices_Poder!$G$6:$N$27,4,FALSE)</f>
        <v>3911.6878878280836</v>
      </c>
      <c r="H315" s="201">
        <f>VLOOKUP($B315,Valores!$A$2:$G$300,6,FALSE)*VLOOKUP($H$285,Regional!$A$2:$B$7,2,FALSE)*VLOOKUP(VLOOKUP($B315,Indices_Poder!$B$5:$E$300,3,FALSE),Indices_Poder!$G$6:$N$27,4,FALSE)</f>
        <v>3830.9402897541254</v>
      </c>
      <c r="I315" s="201">
        <f>VLOOKUP($B315,Valores!$A$2:$G$300,6,FALSE)*VLOOKUP($I$285,Regional!$A$2:$B$7,2,FALSE)*VLOOKUP(VLOOKUP($B315,Indices_Poder!$B$5:$E$300,3,FALSE),Indices_Poder!$G$6:$N$27,4,FALSE)</f>
        <v>3864.4581606527495</v>
      </c>
      <c r="J315" s="200">
        <f t="shared" si="114"/>
        <v>350937.82158204482</v>
      </c>
      <c r="K315" s="201">
        <f t="shared" si="114"/>
        <v>337281.57450023491</v>
      </c>
      <c r="L315" s="201">
        <f t="shared" si="114"/>
        <v>355963.59779235563</v>
      </c>
      <c r="M315" s="201">
        <f t="shared" si="114"/>
        <v>348615.56636762543</v>
      </c>
      <c r="N315" s="202">
        <f t="shared" si="114"/>
        <v>351665.69261940022</v>
      </c>
      <c r="O315" s="214"/>
      <c r="P315" s="203">
        <v>91</v>
      </c>
      <c r="Q315" s="313">
        <f>VLOOKUP(B315,Valores!$A$2:$P$300,14,FALSE)</f>
        <v>1</v>
      </c>
      <c r="R315" s="313">
        <f>VLOOKUP(B315,Valores!$A$2:$P$300,15,FALSE)</f>
        <v>0.04</v>
      </c>
      <c r="S315" s="300">
        <f t="shared" si="122"/>
        <v>0</v>
      </c>
      <c r="T315" s="300">
        <f t="shared" si="123"/>
        <v>0</v>
      </c>
      <c r="U315" s="300">
        <f t="shared" si="124"/>
        <v>0</v>
      </c>
      <c r="V315" s="300">
        <f t="shared" si="125"/>
        <v>0</v>
      </c>
      <c r="W315" s="300">
        <f t="shared" si="126"/>
        <v>0</v>
      </c>
      <c r="Y315" s="3">
        <f t="shared" si="127"/>
        <v>350937.82158204482</v>
      </c>
      <c r="Z315" s="3">
        <f t="shared" si="128"/>
        <v>337281.57450023491</v>
      </c>
      <c r="AA315" s="3">
        <f t="shared" si="129"/>
        <v>355963.59779235563</v>
      </c>
      <c r="AB315" s="3">
        <f t="shared" si="115"/>
        <v>348615.56636762543</v>
      </c>
      <c r="AC315" s="3">
        <f t="shared" si="116"/>
        <v>351665.69261940022</v>
      </c>
      <c r="AE315" s="298">
        <f t="shared" si="117"/>
        <v>350937.82158204482</v>
      </c>
      <c r="AF315" s="298">
        <f t="shared" si="118"/>
        <v>337281.57450023491</v>
      </c>
      <c r="AG315" s="298">
        <f t="shared" si="119"/>
        <v>355963.59779235563</v>
      </c>
      <c r="AH315" s="298">
        <f t="shared" si="120"/>
        <v>348615.56636762543</v>
      </c>
      <c r="AI315" s="298">
        <f t="shared" si="121"/>
        <v>351665.69261940022</v>
      </c>
    </row>
    <row r="316" spans="1:35" ht="15" x14ac:dyDescent="0.25">
      <c r="A316" s="181">
        <v>30</v>
      </c>
      <c r="B316" s="264" t="s">
        <v>86</v>
      </c>
      <c r="C316" s="377" t="str">
        <f>VLOOKUP(B316,Valores!$A$2:$F$300,5,FALSE)</f>
        <v>unid.</v>
      </c>
      <c r="D316" s="331">
        <f>IF(SE!$N$35=500,$P316,0)</f>
        <v>0</v>
      </c>
      <c r="E316" s="200">
        <f>VLOOKUP($B316,Valores!$A$2:$G$300,6,FALSE)*VLOOKUP($E$285,Regional!$A$2:$B$7,2,FALSE)*VLOOKUP(VLOOKUP($B316,Indices_Poder!$B$5:$E$300,3,FALSE),Indices_Poder!$G$6:$N$27,4,FALSE)</f>
        <v>35771.503258870289</v>
      </c>
      <c r="F316" s="201">
        <f>VLOOKUP($B316,Valores!$A$2:$G$300,6,FALSE)*VLOOKUP($F$285,Regional!$A$2:$B$7,2,FALSE)*VLOOKUP(VLOOKUP($B316,Indices_Poder!$B$5:$E$300,3,FALSE),Indices_Poder!$G$6:$N$27,4,FALSE)</f>
        <v>34379.505996253509</v>
      </c>
      <c r="G316" s="201">
        <f>VLOOKUP($B316,Valores!$A$2:$G$300,6,FALSE)*VLOOKUP($G$285,Regional!$A$2:$B$7,2,FALSE)*VLOOKUP(VLOOKUP($B316,Indices_Poder!$B$5:$E$300,3,FALSE),Indices_Poder!$G$6:$N$27,4,FALSE)</f>
        <v>36283.786515417072</v>
      </c>
      <c r="H316" s="201">
        <f>VLOOKUP($B316,Valores!$A$2:$G$300,6,FALSE)*VLOOKUP($H$285,Regional!$A$2:$B$7,2,FALSE)*VLOOKUP(VLOOKUP($B316,Indices_Poder!$B$5:$E$300,3,FALSE),Indices_Poder!$G$6:$N$27,4,FALSE)</f>
        <v>35534.793064465921</v>
      </c>
      <c r="I316" s="201">
        <f>VLOOKUP($B316,Valores!$A$2:$G$300,6,FALSE)*VLOOKUP($I$285,Regional!$A$2:$B$7,2,FALSE)*VLOOKUP(VLOOKUP($B316,Indices_Poder!$B$5:$E$300,3,FALSE),Indices_Poder!$G$6:$N$27,4,FALSE)</f>
        <v>35845.69600637017</v>
      </c>
      <c r="J316" s="200">
        <f t="shared" si="114"/>
        <v>0</v>
      </c>
      <c r="K316" s="201">
        <f t="shared" si="114"/>
        <v>0</v>
      </c>
      <c r="L316" s="201">
        <f t="shared" si="114"/>
        <v>0</v>
      </c>
      <c r="M316" s="201">
        <f t="shared" si="114"/>
        <v>0</v>
      </c>
      <c r="N316" s="202">
        <f t="shared" si="114"/>
        <v>0</v>
      </c>
      <c r="O316" s="214"/>
      <c r="P316" s="203">
        <v>1</v>
      </c>
      <c r="Q316" s="313">
        <f>VLOOKUP(B316,Valores!$A$2:$P$300,14,FALSE)</f>
        <v>1</v>
      </c>
      <c r="R316" s="313">
        <f>VLOOKUP(B316,Valores!$A$2:$P$300,15,FALSE)</f>
        <v>0.04</v>
      </c>
      <c r="S316" s="300">
        <f t="shared" si="122"/>
        <v>0</v>
      </c>
      <c r="T316" s="300">
        <f t="shared" si="123"/>
        <v>0</v>
      </c>
      <c r="U316" s="300">
        <f t="shared" si="124"/>
        <v>0</v>
      </c>
      <c r="V316" s="300">
        <f t="shared" si="125"/>
        <v>0</v>
      </c>
      <c r="W316" s="300">
        <f t="shared" si="126"/>
        <v>0</v>
      </c>
      <c r="Y316" s="3">
        <f t="shared" si="127"/>
        <v>0</v>
      </c>
      <c r="Z316" s="3">
        <f t="shared" si="128"/>
        <v>0</v>
      </c>
      <c r="AA316" s="3">
        <f t="shared" si="129"/>
        <v>0</v>
      </c>
      <c r="AB316" s="3">
        <f t="shared" si="115"/>
        <v>0</v>
      </c>
      <c r="AC316" s="3">
        <f t="shared" si="116"/>
        <v>0</v>
      </c>
      <c r="AE316" s="298">
        <f t="shared" si="117"/>
        <v>0</v>
      </c>
      <c r="AF316" s="298">
        <f t="shared" si="118"/>
        <v>0</v>
      </c>
      <c r="AG316" s="298">
        <f t="shared" si="119"/>
        <v>0</v>
      </c>
      <c r="AH316" s="298">
        <f t="shared" si="120"/>
        <v>0</v>
      </c>
      <c r="AI316" s="298">
        <f t="shared" si="121"/>
        <v>0</v>
      </c>
    </row>
    <row r="317" spans="1:35" ht="15" x14ac:dyDescent="0.25">
      <c r="A317" s="181">
        <v>31</v>
      </c>
      <c r="B317" s="264" t="s">
        <v>11</v>
      </c>
      <c r="C317" s="377" t="str">
        <f>VLOOKUP(B317,Valores!$A$2:$F$300,5,FALSE)</f>
        <v>m²</v>
      </c>
      <c r="D317" s="331">
        <f>P317</f>
        <v>8633</v>
      </c>
      <c r="E317" s="200">
        <f>VLOOKUP($B317,Valores!$A$2:$G$300,6,FALSE)*VLOOKUP($E$285,Regional!$A$2:$B$7,2,FALSE)*VLOOKUP(VLOOKUP($B317,Indices_Poder!$B$5:$E$300,3,FALSE),Indices_Poder!$G$6:$N$27,4,FALSE)</f>
        <v>97.409091528467869</v>
      </c>
      <c r="F317" s="201">
        <f>VLOOKUP($B317,Valores!$A$2:$G$300,6,FALSE)*VLOOKUP($F$285,Regional!$A$2:$B$7,2,FALSE)*VLOOKUP(VLOOKUP($B317,Indices_Poder!$B$5:$E$300,3,FALSE),Indices_Poder!$G$6:$N$27,4,FALSE)</f>
        <v>93.618555028495877</v>
      </c>
      <c r="G317" s="201">
        <f>VLOOKUP($B317,Valores!$A$2:$G$300,6,FALSE)*VLOOKUP($G$285,Regional!$A$2:$B$7,2,FALSE)*VLOOKUP(VLOOKUP($B317,Indices_Poder!$B$5:$E$300,3,FALSE),Indices_Poder!$G$6:$N$27,4,FALSE)</f>
        <v>98.804085925665674</v>
      </c>
      <c r="H317" s="201">
        <f>VLOOKUP($B317,Valores!$A$2:$G$300,6,FALSE)*VLOOKUP($H$285,Regional!$A$2:$B$7,2,FALSE)*VLOOKUP(VLOOKUP($B317,Indices_Poder!$B$5:$E$300,3,FALSE),Indices_Poder!$G$6:$N$27,4,FALSE)</f>
        <v>96.764507910452323</v>
      </c>
      <c r="I317" s="201">
        <f>VLOOKUP($B317,Valores!$A$2:$G$300,6,FALSE)*VLOOKUP($I$285,Regional!$A$2:$B$7,2,FALSE)*VLOOKUP(VLOOKUP($B317,Indices_Poder!$B$5:$E$300,3,FALSE),Indices_Poder!$G$6:$N$27,4,FALSE)</f>
        <v>97.611125199786159</v>
      </c>
      <c r="J317" s="200">
        <f t="shared" si="114"/>
        <v>840932.68716526311</v>
      </c>
      <c r="K317" s="201">
        <f t="shared" si="114"/>
        <v>808208.98556100496</v>
      </c>
      <c r="L317" s="201">
        <f t="shared" si="114"/>
        <v>852975.67379627179</v>
      </c>
      <c r="M317" s="201">
        <f t="shared" si="114"/>
        <v>835367.99679093494</v>
      </c>
      <c r="N317" s="202">
        <f t="shared" si="114"/>
        <v>842676.84384975396</v>
      </c>
      <c r="O317" s="214"/>
      <c r="P317" s="203">
        <v>8633</v>
      </c>
      <c r="Q317" s="313">
        <f>VLOOKUP(B317,Valores!$A$2:$P$300,14,FALSE)</f>
        <v>1</v>
      </c>
      <c r="R317" s="313">
        <f>VLOOKUP(B317,Valores!$A$2:$P$300,15,FALSE)</f>
        <v>3.0300000000000001E-2</v>
      </c>
      <c r="S317" s="300">
        <f t="shared" si="122"/>
        <v>0</v>
      </c>
      <c r="T317" s="300">
        <f t="shared" si="123"/>
        <v>0</v>
      </c>
      <c r="U317" s="300">
        <f t="shared" si="124"/>
        <v>0</v>
      </c>
      <c r="V317" s="300">
        <f t="shared" si="125"/>
        <v>0</v>
      </c>
      <c r="W317" s="300">
        <f t="shared" si="126"/>
        <v>0</v>
      </c>
      <c r="Y317" s="3">
        <f t="shared" si="127"/>
        <v>840932.68716526311</v>
      </c>
      <c r="Z317" s="3">
        <f t="shared" si="128"/>
        <v>808208.98556100496</v>
      </c>
      <c r="AA317" s="3">
        <f t="shared" si="129"/>
        <v>852975.67379627179</v>
      </c>
      <c r="AB317" s="3">
        <f t="shared" si="115"/>
        <v>835367.99679093494</v>
      </c>
      <c r="AC317" s="3">
        <f t="shared" si="116"/>
        <v>842676.84384975396</v>
      </c>
      <c r="AE317" s="298">
        <f t="shared" si="117"/>
        <v>840932.68716526311</v>
      </c>
      <c r="AF317" s="298">
        <f t="shared" si="118"/>
        <v>808208.98556100496</v>
      </c>
      <c r="AG317" s="298">
        <f t="shared" si="119"/>
        <v>852975.67379627179</v>
      </c>
      <c r="AH317" s="298">
        <f t="shared" si="120"/>
        <v>835367.99679093494</v>
      </c>
      <c r="AI317" s="298">
        <f t="shared" si="121"/>
        <v>842676.84384975396</v>
      </c>
    </row>
    <row r="318" spans="1:35" ht="15" x14ac:dyDescent="0.25">
      <c r="A318" s="181">
        <v>32</v>
      </c>
      <c r="B318" s="264" t="s">
        <v>214</v>
      </c>
      <c r="C318" s="377" t="str">
        <f>VLOOKUP(B318,Valores!$A$2:$F$300,5,FALSE)</f>
        <v>unid.</v>
      </c>
      <c r="D318" s="331">
        <f>IF(SE!$N$35=500,$P318,0)</f>
        <v>0</v>
      </c>
      <c r="E318" s="336">
        <f>VLOOKUP($B318,Valores!$A$2:$G$300,6,FALSE)*VLOOKUP($E$285,Regional!$A$2:$B$7,2,FALSE)*VLOOKUP(VLOOKUP($B318,Indices_Poder!$B$5:$E$300,3,FALSE),Indices_Poder!$G$6:$N$27,4,FALSE)</f>
        <v>251679.91635849181</v>
      </c>
      <c r="F318" s="214">
        <f>VLOOKUP($B318,Valores!$A$2:$G$300,6,FALSE)*VLOOKUP($F$285,Regional!$A$2:$B$7,2,FALSE)*VLOOKUP(VLOOKUP($B318,Indices_Poder!$B$5:$E$300,3,FALSE),Indices_Poder!$G$6:$N$27,4,FALSE)</f>
        <v>241886.14973673914</v>
      </c>
      <c r="G318" s="214">
        <f>VLOOKUP($B318,Valores!$A$2:$G$300,6,FALSE)*VLOOKUP($G$285,Regional!$A$2:$B$7,2,FALSE)*VLOOKUP(VLOOKUP($B318,Indices_Poder!$B$5:$E$300,3,FALSE),Indices_Poder!$G$6:$N$27,4,FALSE)</f>
        <v>255284.2213335023</v>
      </c>
      <c r="H318" s="214">
        <f>VLOOKUP($B318,Valores!$A$2:$G$300,6,FALSE)*VLOOKUP($H$285,Regional!$A$2:$B$7,2,FALSE)*VLOOKUP(VLOOKUP($B318,Indices_Poder!$B$5:$E$300,3,FALSE),Indices_Poder!$G$6:$N$27,4,FALSE)</f>
        <v>250014.4788872801</v>
      </c>
      <c r="I318" s="214">
        <f>VLOOKUP($B318,Valores!$A$2:$G$300,6,FALSE)*VLOOKUP($I$285,Regional!$A$2:$B$7,2,FALSE)*VLOOKUP(VLOOKUP($B318,Indices_Poder!$B$5:$E$300,3,FALSE),Indices_Poder!$G$6:$N$27,4,FALSE)</f>
        <v>252201.91914797612</v>
      </c>
      <c r="J318" s="336">
        <f t="shared" si="114"/>
        <v>0</v>
      </c>
      <c r="K318" s="214">
        <f t="shared" si="114"/>
        <v>0</v>
      </c>
      <c r="L318" s="214">
        <f t="shared" si="114"/>
        <v>0</v>
      </c>
      <c r="M318" s="214">
        <f t="shared" si="114"/>
        <v>0</v>
      </c>
      <c r="N318" s="337">
        <f t="shared" si="114"/>
        <v>0</v>
      </c>
      <c r="O318" s="214"/>
      <c r="P318" s="203">
        <v>1</v>
      </c>
      <c r="Q318" s="313">
        <f>VLOOKUP(B318,Valores!$A$2:$P$300,14,FALSE)</f>
        <v>1</v>
      </c>
      <c r="R318" s="313">
        <f>VLOOKUP(B318,Valores!$A$2:$P$300,15,FALSE)</f>
        <v>6.6699999999999995E-2</v>
      </c>
      <c r="S318" s="300">
        <f t="shared" si="122"/>
        <v>0</v>
      </c>
      <c r="T318" s="300">
        <f t="shared" si="123"/>
        <v>0</v>
      </c>
      <c r="U318" s="300">
        <f t="shared" si="124"/>
        <v>0</v>
      </c>
      <c r="V318" s="300">
        <f t="shared" si="125"/>
        <v>0</v>
      </c>
      <c r="W318" s="300">
        <f t="shared" si="126"/>
        <v>0</v>
      </c>
      <c r="Y318" s="3">
        <f t="shared" si="127"/>
        <v>0</v>
      </c>
      <c r="Z318" s="3">
        <f t="shared" si="128"/>
        <v>0</v>
      </c>
      <c r="AA318" s="3">
        <f t="shared" si="129"/>
        <v>0</v>
      </c>
      <c r="AB318" s="3">
        <f t="shared" si="115"/>
        <v>0</v>
      </c>
      <c r="AC318" s="3">
        <f t="shared" ref="AC318:AC339" si="130">N318+W318</f>
        <v>0</v>
      </c>
      <c r="AE318" s="298">
        <f t="shared" ref="AE318:AE339" si="131">IF($Q318="rateio",0,Y318*$Q318)</f>
        <v>0</v>
      </c>
      <c r="AF318" s="298">
        <f t="shared" ref="AF318:AF339" si="132">IF($Q318="rateio",0,Z318*$Q318)</f>
        <v>0</v>
      </c>
      <c r="AG318" s="298">
        <f t="shared" ref="AG318:AG339" si="133">IF($Q318="rateio",0,AA318*$Q318)</f>
        <v>0</v>
      </c>
      <c r="AH318" s="298">
        <f t="shared" ref="AH318:AH339" si="134">IF($Q318="rateio",0,AB318*$Q318)</f>
        <v>0</v>
      </c>
      <c r="AI318" s="298">
        <f t="shared" ref="AI318:AI339" si="135">IF($Q318="rateio",0,AC318*$Q318)</f>
        <v>0</v>
      </c>
    </row>
    <row r="319" spans="1:35" ht="15" x14ac:dyDescent="0.25">
      <c r="A319" s="181">
        <v>33</v>
      </c>
      <c r="B319" s="264" t="s">
        <v>212</v>
      </c>
      <c r="C319" s="377" t="str">
        <f>VLOOKUP(B319,Valores!$A$2:$F$300,5,FALSE)</f>
        <v>unid.</v>
      </c>
      <c r="D319" s="331">
        <f>IF(SE!$N$35=500,$P319,0)</f>
        <v>0</v>
      </c>
      <c r="E319" s="336">
        <f>VLOOKUP($B319,Valores!$A$2:$G$300,6,FALSE)*VLOOKUP($E$285,Regional!$A$2:$B$7,2,FALSE)*VLOOKUP(VLOOKUP($B319,Indices_Poder!$B$5:$E$300,3,FALSE),Indices_Poder!$G$6:$N$27,4,FALSE)</f>
        <v>23699.587890306437</v>
      </c>
      <c r="F319" s="214">
        <f>VLOOKUP($B319,Valores!$A$2:$G$300,6,FALSE)*VLOOKUP($F$285,Regional!$A$2:$B$7,2,FALSE)*VLOOKUP(VLOOKUP($B319,Indices_Poder!$B$5:$E$300,3,FALSE),Indices_Poder!$G$6:$N$27,4,FALSE)</f>
        <v>22777.352075118215</v>
      </c>
      <c r="G319" s="214">
        <f>VLOOKUP($B319,Valores!$A$2:$G$300,6,FALSE)*VLOOKUP($G$285,Regional!$A$2:$B$7,2,FALSE)*VLOOKUP(VLOOKUP($B319,Indices_Poder!$B$5:$E$300,3,FALSE),Indices_Poder!$G$6:$N$27,4,FALSE)</f>
        <v>24038.989395896009</v>
      </c>
      <c r="H319" s="214">
        <f>VLOOKUP($B319,Valores!$A$2:$G$300,6,FALSE)*VLOOKUP($H$285,Regional!$A$2:$B$7,2,FALSE)*VLOOKUP(VLOOKUP($B319,Indices_Poder!$B$5:$E$300,3,FALSE),Indices_Poder!$G$6:$N$27,4,FALSE)</f>
        <v>23542.760987723668</v>
      </c>
      <c r="I319" s="214">
        <f>VLOOKUP($B319,Valores!$A$2:$G$300,6,FALSE)*VLOOKUP($I$285,Regional!$A$2:$B$7,2,FALSE)*VLOOKUP(VLOOKUP($B319,Indices_Poder!$B$5:$E$300,3,FALSE),Indices_Poder!$G$6:$N$27,4,FALSE)</f>
        <v>23748.742591115963</v>
      </c>
      <c r="J319" s="336">
        <f t="shared" si="114"/>
        <v>0</v>
      </c>
      <c r="K319" s="214">
        <f t="shared" si="114"/>
        <v>0</v>
      </c>
      <c r="L319" s="214">
        <f t="shared" si="114"/>
        <v>0</v>
      </c>
      <c r="M319" s="214">
        <f t="shared" si="114"/>
        <v>0</v>
      </c>
      <c r="N319" s="337">
        <f t="shared" si="114"/>
        <v>0</v>
      </c>
      <c r="O319" s="214"/>
      <c r="P319" s="203">
        <v>2</v>
      </c>
      <c r="Q319" s="313">
        <f>VLOOKUP(B319,Valores!$A$2:$P$300,14,FALSE)</f>
        <v>1</v>
      </c>
      <c r="R319" s="313">
        <f>VLOOKUP(B319,Valores!$A$2:$P$300,15,FALSE)</f>
        <v>6.6699999999999995E-2</v>
      </c>
      <c r="S319" s="300">
        <f t="shared" si="122"/>
        <v>0</v>
      </c>
      <c r="T319" s="300">
        <f t="shared" ref="T319:T339" si="136">IF($R319="UAR",K319*T$285,0)</f>
        <v>0</v>
      </c>
      <c r="U319" s="300">
        <f t="shared" ref="U319:U339" si="137">IF($R319="UAR",L319*U$285,0)</f>
        <v>0</v>
      </c>
      <c r="V319" s="300">
        <f t="shared" ref="V319:V339" si="138">IF($R319="UAR",M319*V$285,0)</f>
        <v>0</v>
      </c>
      <c r="W319" s="300">
        <f t="shared" ref="W319:W339" si="139">IF($R319="UAR",N319*W$285,0)</f>
        <v>0</v>
      </c>
      <c r="Y319" s="3">
        <f t="shared" ref="Y319:Y339" si="140">J319+S319</f>
        <v>0</v>
      </c>
      <c r="Z319" s="3">
        <f t="shared" ref="Z319:Z339" si="141">K319+T319</f>
        <v>0</v>
      </c>
      <c r="AA319" s="3">
        <f t="shared" si="129"/>
        <v>0</v>
      </c>
      <c r="AB319" s="3">
        <f t="shared" si="115"/>
        <v>0</v>
      </c>
      <c r="AC319" s="3">
        <f t="shared" si="130"/>
        <v>0</v>
      </c>
      <c r="AE319" s="298">
        <f t="shared" si="131"/>
        <v>0</v>
      </c>
      <c r="AF319" s="298">
        <f t="shared" si="132"/>
        <v>0</v>
      </c>
      <c r="AG319" s="298">
        <f t="shared" si="133"/>
        <v>0</v>
      </c>
      <c r="AH319" s="298">
        <f t="shared" si="134"/>
        <v>0</v>
      </c>
      <c r="AI319" s="298">
        <f t="shared" si="135"/>
        <v>0</v>
      </c>
    </row>
    <row r="320" spans="1:35" ht="15" x14ac:dyDescent="0.25">
      <c r="A320" s="181">
        <v>34</v>
      </c>
      <c r="B320" s="264" t="s">
        <v>213</v>
      </c>
      <c r="C320" s="377" t="str">
        <f>VLOOKUP(B320,Valores!$A$2:$F$300,5,FALSE)</f>
        <v>unid.</v>
      </c>
      <c r="D320" s="331">
        <f>IF(SE!$N$35=500,$P320,0)</f>
        <v>0</v>
      </c>
      <c r="E320" s="336">
        <f>VLOOKUP($B320,Valores!$A$2:$G$300,6,FALSE)*VLOOKUP($E$285,Regional!$A$2:$B$7,2,FALSE)*VLOOKUP(VLOOKUP($B320,Indices_Poder!$B$5:$E$300,3,FALSE),Indices_Poder!$G$6:$N$27,4,FALSE)</f>
        <v>23699.587890306437</v>
      </c>
      <c r="F320" s="214">
        <f>VLOOKUP($B320,Valores!$A$2:$G$300,6,FALSE)*VLOOKUP($F$285,Regional!$A$2:$B$7,2,FALSE)*VLOOKUP(VLOOKUP($B320,Indices_Poder!$B$5:$E$300,3,FALSE),Indices_Poder!$G$6:$N$27,4,FALSE)</f>
        <v>22777.352075118215</v>
      </c>
      <c r="G320" s="214">
        <f>VLOOKUP($B320,Valores!$A$2:$G$300,6,FALSE)*VLOOKUP($G$285,Regional!$A$2:$B$7,2,FALSE)*VLOOKUP(VLOOKUP($B320,Indices_Poder!$B$5:$E$300,3,FALSE),Indices_Poder!$G$6:$N$27,4,FALSE)</f>
        <v>24038.989395896009</v>
      </c>
      <c r="H320" s="214">
        <f>VLOOKUP($B320,Valores!$A$2:$G$300,6,FALSE)*VLOOKUP($H$285,Regional!$A$2:$B$7,2,FALSE)*VLOOKUP(VLOOKUP($B320,Indices_Poder!$B$5:$E$300,3,FALSE),Indices_Poder!$G$6:$N$27,4,FALSE)</f>
        <v>23542.760987723668</v>
      </c>
      <c r="I320" s="214">
        <f>VLOOKUP($B320,Valores!$A$2:$G$300,6,FALSE)*VLOOKUP($I$285,Regional!$A$2:$B$7,2,FALSE)*VLOOKUP(VLOOKUP($B320,Indices_Poder!$B$5:$E$300,3,FALSE),Indices_Poder!$G$6:$N$27,4,FALSE)</f>
        <v>23748.742591115963</v>
      </c>
      <c r="J320" s="336">
        <f t="shared" si="114"/>
        <v>0</v>
      </c>
      <c r="K320" s="214">
        <f t="shared" si="114"/>
        <v>0</v>
      </c>
      <c r="L320" s="214">
        <f t="shared" si="114"/>
        <v>0</v>
      </c>
      <c r="M320" s="214">
        <f t="shared" si="114"/>
        <v>0</v>
      </c>
      <c r="N320" s="337">
        <f t="shared" si="114"/>
        <v>0</v>
      </c>
      <c r="O320" s="214"/>
      <c r="P320" s="203">
        <v>1</v>
      </c>
      <c r="Q320" s="313">
        <f>VLOOKUP(B320,Valores!$A$2:$P$300,14,FALSE)</f>
        <v>1</v>
      </c>
      <c r="R320" s="313">
        <f>VLOOKUP(B320,Valores!$A$2:$P$300,15,FALSE)</f>
        <v>6.6699999999999995E-2</v>
      </c>
      <c r="S320" s="300">
        <f t="shared" si="122"/>
        <v>0</v>
      </c>
      <c r="T320" s="300">
        <f t="shared" si="136"/>
        <v>0</v>
      </c>
      <c r="U320" s="300">
        <f t="shared" si="137"/>
        <v>0</v>
      </c>
      <c r="V320" s="300">
        <f t="shared" si="138"/>
        <v>0</v>
      </c>
      <c r="W320" s="300">
        <f t="shared" si="139"/>
        <v>0</v>
      </c>
      <c r="Y320" s="3">
        <f t="shared" si="140"/>
        <v>0</v>
      </c>
      <c r="Z320" s="3">
        <f t="shared" si="141"/>
        <v>0</v>
      </c>
      <c r="AA320" s="3">
        <f t="shared" si="129"/>
        <v>0</v>
      </c>
      <c r="AB320" s="3">
        <f t="shared" si="115"/>
        <v>0</v>
      </c>
      <c r="AC320" s="3">
        <f t="shared" si="130"/>
        <v>0</v>
      </c>
      <c r="AE320" s="298">
        <f t="shared" si="131"/>
        <v>0</v>
      </c>
      <c r="AF320" s="298">
        <f t="shared" si="132"/>
        <v>0</v>
      </c>
      <c r="AG320" s="298">
        <f t="shared" si="133"/>
        <v>0</v>
      </c>
      <c r="AH320" s="298">
        <f t="shared" si="134"/>
        <v>0</v>
      </c>
      <c r="AI320" s="298">
        <f t="shared" si="135"/>
        <v>0</v>
      </c>
    </row>
    <row r="321" spans="1:35" ht="15" x14ac:dyDescent="0.25">
      <c r="A321" s="181">
        <v>35</v>
      </c>
      <c r="B321" s="264" t="s">
        <v>215</v>
      </c>
      <c r="C321" s="377" t="str">
        <f>VLOOKUP(B321,Valores!$A$2:$F$300,5,FALSE)</f>
        <v>unid.</v>
      </c>
      <c r="D321" s="331">
        <f>IF(SE!$N$35=500,$P321,0)</f>
        <v>0</v>
      </c>
      <c r="E321" s="336">
        <f>VLOOKUP($B321,Valores!$A$2:$G$300,6,FALSE)*VLOOKUP($E$285,Regional!$A$2:$B$7,2,FALSE)*VLOOKUP(VLOOKUP($B321,Indices_Poder!$B$5:$E$300,3,FALSE),Indices_Poder!$G$6:$N$27,4,FALSE)</f>
        <v>23699.587890306437</v>
      </c>
      <c r="F321" s="214">
        <f>VLOOKUP($B321,Valores!$A$2:$G$300,6,FALSE)*VLOOKUP($F$285,Regional!$A$2:$B$7,2,FALSE)*VLOOKUP(VLOOKUP($B321,Indices_Poder!$B$5:$E$300,3,FALSE),Indices_Poder!$G$6:$N$27,4,FALSE)</f>
        <v>22777.352075118215</v>
      </c>
      <c r="G321" s="214">
        <f>VLOOKUP($B321,Valores!$A$2:$G$300,6,FALSE)*VLOOKUP($G$285,Regional!$A$2:$B$7,2,FALSE)*VLOOKUP(VLOOKUP($B321,Indices_Poder!$B$5:$E$300,3,FALSE),Indices_Poder!$G$6:$N$27,4,FALSE)</f>
        <v>24038.989395896009</v>
      </c>
      <c r="H321" s="214">
        <f>VLOOKUP($B321,Valores!$A$2:$G$300,6,FALSE)*VLOOKUP($H$285,Regional!$A$2:$B$7,2,FALSE)*VLOOKUP(VLOOKUP($B321,Indices_Poder!$B$5:$E$300,3,FALSE),Indices_Poder!$G$6:$N$27,4,FALSE)</f>
        <v>23542.760987723668</v>
      </c>
      <c r="I321" s="214">
        <f>VLOOKUP($B321,Valores!$A$2:$G$300,6,FALSE)*VLOOKUP($I$285,Regional!$A$2:$B$7,2,FALSE)*VLOOKUP(VLOOKUP($B321,Indices_Poder!$B$5:$E$300,3,FALSE),Indices_Poder!$G$6:$N$27,4,FALSE)</f>
        <v>23748.742591115963</v>
      </c>
      <c r="J321" s="336">
        <f t="shared" si="114"/>
        <v>0</v>
      </c>
      <c r="K321" s="214">
        <f t="shared" si="114"/>
        <v>0</v>
      </c>
      <c r="L321" s="214">
        <f t="shared" si="114"/>
        <v>0</v>
      </c>
      <c r="M321" s="214">
        <f t="shared" si="114"/>
        <v>0</v>
      </c>
      <c r="N321" s="337">
        <f t="shared" si="114"/>
        <v>0</v>
      </c>
      <c r="O321" s="214"/>
      <c r="P321" s="203">
        <v>1</v>
      </c>
      <c r="Q321" s="313">
        <f>VLOOKUP(B321,Valores!$A$2:$P$300,14,FALSE)</f>
        <v>1</v>
      </c>
      <c r="R321" s="313">
        <f>VLOOKUP(B321,Valores!$A$2:$P$300,15,FALSE)</f>
        <v>6.6699999999999995E-2</v>
      </c>
      <c r="S321" s="300">
        <f t="shared" si="122"/>
        <v>0</v>
      </c>
      <c r="T321" s="300">
        <f t="shared" si="136"/>
        <v>0</v>
      </c>
      <c r="U321" s="300">
        <f t="shared" si="137"/>
        <v>0</v>
      </c>
      <c r="V321" s="300">
        <f t="shared" si="138"/>
        <v>0</v>
      </c>
      <c r="W321" s="300">
        <f t="shared" si="139"/>
        <v>0</v>
      </c>
      <c r="Y321" s="3">
        <f t="shared" si="140"/>
        <v>0</v>
      </c>
      <c r="Z321" s="3">
        <f t="shared" si="141"/>
        <v>0</v>
      </c>
      <c r="AA321" s="3">
        <f t="shared" si="129"/>
        <v>0</v>
      </c>
      <c r="AB321" s="3">
        <f t="shared" si="115"/>
        <v>0</v>
      </c>
      <c r="AC321" s="3">
        <f t="shared" si="130"/>
        <v>0</v>
      </c>
      <c r="AE321" s="298">
        <f t="shared" si="131"/>
        <v>0</v>
      </c>
      <c r="AF321" s="298">
        <f t="shared" si="132"/>
        <v>0</v>
      </c>
      <c r="AG321" s="298">
        <f t="shared" si="133"/>
        <v>0</v>
      </c>
      <c r="AH321" s="298">
        <f t="shared" si="134"/>
        <v>0</v>
      </c>
      <c r="AI321" s="298">
        <f t="shared" si="135"/>
        <v>0</v>
      </c>
    </row>
    <row r="322" spans="1:35" ht="15" x14ac:dyDescent="0.25">
      <c r="A322" s="181">
        <v>36</v>
      </c>
      <c r="B322" s="264" t="s">
        <v>211</v>
      </c>
      <c r="C322" s="377" t="str">
        <f>VLOOKUP(B322,Valores!$A$2:$F$300,5,FALSE)</f>
        <v>unid.</v>
      </c>
      <c r="D322" s="331">
        <f>IF(SE!$N$35=500,$P322,0)</f>
        <v>0</v>
      </c>
      <c r="E322" s="336">
        <f>VLOOKUP($B322,Valores!$A$2:$G$300,6,FALSE)*VLOOKUP($E$285,Regional!$A$2:$B$7,2,FALSE)*VLOOKUP(VLOOKUP($B322,Indices_Poder!$B$5:$E$300,3,FALSE),Indices_Poder!$G$6:$N$27,4,FALSE)</f>
        <v>250800.09243993936</v>
      </c>
      <c r="F322" s="214">
        <f>VLOOKUP($B322,Valores!$A$2:$G$300,6,FALSE)*VLOOKUP($F$285,Regional!$A$2:$B$7,2,FALSE)*VLOOKUP(VLOOKUP($B322,Indices_Poder!$B$5:$E$300,3,FALSE),Indices_Poder!$G$6:$N$27,4,FALSE)</f>
        <v>241040.56291684444</v>
      </c>
      <c r="G322" s="214">
        <f>VLOOKUP($B322,Valores!$A$2:$G$300,6,FALSE)*VLOOKUP($G$285,Regional!$A$2:$B$7,2,FALSE)*VLOOKUP(VLOOKUP($B322,Indices_Poder!$B$5:$E$300,3,FALSE),Indices_Poder!$G$6:$N$27,4,FALSE)</f>
        <v>254391.7974674743</v>
      </c>
      <c r="H322" s="214">
        <f>VLOOKUP($B322,Valores!$A$2:$G$300,6,FALSE)*VLOOKUP($H$285,Regional!$A$2:$B$7,2,FALSE)*VLOOKUP(VLOOKUP($B322,Indices_Poder!$B$5:$E$300,3,FALSE),Indices_Poder!$G$6:$N$27,4,FALSE)</f>
        <v>249140.47701342322</v>
      </c>
      <c r="I322" s="214">
        <f>VLOOKUP($B322,Valores!$A$2:$G$300,6,FALSE)*VLOOKUP($I$285,Regional!$A$2:$B$7,2,FALSE)*VLOOKUP(VLOOKUP($B322,Indices_Poder!$B$5:$E$300,3,FALSE),Indices_Poder!$G$6:$N$27,4,FALSE)</f>
        <v>251320.27040944443</v>
      </c>
      <c r="J322" s="336">
        <f t="shared" si="114"/>
        <v>0</v>
      </c>
      <c r="K322" s="214">
        <f t="shared" si="114"/>
        <v>0</v>
      </c>
      <c r="L322" s="214">
        <f t="shared" si="114"/>
        <v>0</v>
      </c>
      <c r="M322" s="214">
        <f t="shared" si="114"/>
        <v>0</v>
      </c>
      <c r="N322" s="337">
        <f t="shared" si="114"/>
        <v>0</v>
      </c>
      <c r="O322" s="214"/>
      <c r="P322" s="203">
        <v>2</v>
      </c>
      <c r="Q322" s="313">
        <f>VLOOKUP(B322,Valores!$A$2:$P$300,14,FALSE)</f>
        <v>1</v>
      </c>
      <c r="R322" s="313">
        <f>VLOOKUP(B322,Valores!$A$2:$P$300,15,FALSE)</f>
        <v>6.6699999999999995E-2</v>
      </c>
      <c r="S322" s="300">
        <f t="shared" si="122"/>
        <v>0</v>
      </c>
      <c r="T322" s="300">
        <f t="shared" si="136"/>
        <v>0</v>
      </c>
      <c r="U322" s="300">
        <f t="shared" si="137"/>
        <v>0</v>
      </c>
      <c r="V322" s="300">
        <f t="shared" si="138"/>
        <v>0</v>
      </c>
      <c r="W322" s="300">
        <f t="shared" si="139"/>
        <v>0</v>
      </c>
      <c r="Y322" s="3">
        <f t="shared" si="140"/>
        <v>0</v>
      </c>
      <c r="Z322" s="3">
        <f t="shared" si="141"/>
        <v>0</v>
      </c>
      <c r="AA322" s="3">
        <f t="shared" si="129"/>
        <v>0</v>
      </c>
      <c r="AB322" s="3">
        <f t="shared" si="115"/>
        <v>0</v>
      </c>
      <c r="AC322" s="3">
        <f t="shared" si="130"/>
        <v>0</v>
      </c>
      <c r="AE322" s="298">
        <f t="shared" si="131"/>
        <v>0</v>
      </c>
      <c r="AF322" s="298">
        <f t="shared" si="132"/>
        <v>0</v>
      </c>
      <c r="AG322" s="298">
        <f t="shared" si="133"/>
        <v>0</v>
      </c>
      <c r="AH322" s="298">
        <f t="shared" si="134"/>
        <v>0</v>
      </c>
      <c r="AI322" s="298">
        <f t="shared" si="135"/>
        <v>0</v>
      </c>
    </row>
    <row r="323" spans="1:35" ht="15" x14ac:dyDescent="0.25">
      <c r="A323" s="181">
        <v>37</v>
      </c>
      <c r="B323" s="264" t="s">
        <v>108</v>
      </c>
      <c r="C323" s="377" t="str">
        <f>VLOOKUP(B323,Valores!$A$2:$F$300,5,FALSE)</f>
        <v>unid.</v>
      </c>
      <c r="D323" s="331">
        <f>IF(SE!$N$35=500,$P323,0)</f>
        <v>0</v>
      </c>
      <c r="E323" s="336">
        <f>VLOOKUP($B323,Valores!$A$2:$G$300,6,FALSE)*VLOOKUP($E$285,Regional!$A$2:$B$7,2,FALSE)*VLOOKUP(VLOOKUP($B323,Indices_Poder!$B$5:$E$300,3,FALSE),Indices_Poder!$G$6:$N$27,4,FALSE)</f>
        <v>61193.057856496533</v>
      </c>
      <c r="F323" s="214">
        <f>VLOOKUP($B323,Valores!$A$2:$G$300,6,FALSE)*VLOOKUP($F$285,Regional!$A$2:$B$7,2,FALSE)*VLOOKUP(VLOOKUP($B323,Indices_Poder!$B$5:$E$300,3,FALSE),Indices_Poder!$G$6:$N$27,4,FALSE)</f>
        <v>58811.816889043723</v>
      </c>
      <c r="G323" s="214">
        <f>VLOOKUP($B323,Valores!$A$2:$G$300,6,FALSE)*VLOOKUP($G$285,Regional!$A$2:$B$7,2,FALSE)*VLOOKUP(VLOOKUP($B323,Indices_Poder!$B$5:$E$300,3,FALSE),Indices_Poder!$G$6:$N$27,4,FALSE)</f>
        <v>62069.402882589573</v>
      </c>
      <c r="H323" s="214">
        <f>VLOOKUP($B323,Valores!$A$2:$G$300,6,FALSE)*VLOOKUP($H$285,Regional!$A$2:$B$7,2,FALSE)*VLOOKUP(VLOOKUP($B323,Indices_Poder!$B$5:$E$300,3,FALSE),Indices_Poder!$G$6:$N$27,4,FALSE)</f>
        <v>60788.126016853552</v>
      </c>
      <c r="I323" s="214">
        <f>VLOOKUP($B323,Valores!$A$2:$G$300,6,FALSE)*VLOOKUP($I$285,Regional!$A$2:$B$7,2,FALSE)*VLOOKUP(VLOOKUP($B323,Indices_Poder!$B$5:$E$300,3,FALSE),Indices_Poder!$G$6:$N$27,4,FALSE)</f>
        <v>61319.97679131</v>
      </c>
      <c r="J323" s="336">
        <f t="shared" si="114"/>
        <v>0</v>
      </c>
      <c r="K323" s="214">
        <f t="shared" si="114"/>
        <v>0</v>
      </c>
      <c r="L323" s="214">
        <f t="shared" si="114"/>
        <v>0</v>
      </c>
      <c r="M323" s="214">
        <f t="shared" si="114"/>
        <v>0</v>
      </c>
      <c r="N323" s="337">
        <f t="shared" si="114"/>
        <v>0</v>
      </c>
      <c r="O323" s="214"/>
      <c r="P323" s="203">
        <v>1</v>
      </c>
      <c r="Q323" s="313">
        <f>VLOOKUP(B323,Valores!$A$2:$P$300,14,FALSE)</f>
        <v>1</v>
      </c>
      <c r="R323" s="313">
        <f>VLOOKUP(B323,Valores!$A$2:$P$300,15,FALSE)</f>
        <v>3.5700000000000003E-2</v>
      </c>
      <c r="S323" s="300">
        <f t="shared" si="122"/>
        <v>0</v>
      </c>
      <c r="T323" s="300">
        <f t="shared" si="136"/>
        <v>0</v>
      </c>
      <c r="U323" s="300">
        <f t="shared" si="137"/>
        <v>0</v>
      </c>
      <c r="V323" s="300">
        <f t="shared" si="138"/>
        <v>0</v>
      </c>
      <c r="W323" s="300">
        <f t="shared" si="139"/>
        <v>0</v>
      </c>
      <c r="Y323" s="3">
        <f t="shared" si="140"/>
        <v>0</v>
      </c>
      <c r="Z323" s="3">
        <f t="shared" si="141"/>
        <v>0</v>
      </c>
      <c r="AA323" s="3">
        <f t="shared" si="129"/>
        <v>0</v>
      </c>
      <c r="AB323" s="3">
        <f t="shared" si="115"/>
        <v>0</v>
      </c>
      <c r="AC323" s="3">
        <f t="shared" si="130"/>
        <v>0</v>
      </c>
      <c r="AE323" s="298">
        <f t="shared" si="131"/>
        <v>0</v>
      </c>
      <c r="AF323" s="298">
        <f t="shared" si="132"/>
        <v>0</v>
      </c>
      <c r="AG323" s="298">
        <f t="shared" si="133"/>
        <v>0</v>
      </c>
      <c r="AH323" s="298">
        <f t="shared" si="134"/>
        <v>0</v>
      </c>
      <c r="AI323" s="298">
        <f t="shared" si="135"/>
        <v>0</v>
      </c>
    </row>
    <row r="324" spans="1:35" ht="15" x14ac:dyDescent="0.25">
      <c r="A324" s="181">
        <v>38</v>
      </c>
      <c r="B324" s="264" t="s">
        <v>109</v>
      </c>
      <c r="C324" s="377" t="str">
        <f>VLOOKUP(B324,Valores!$A$2:$F$300,5,FALSE)</f>
        <v>unid.</v>
      </c>
      <c r="D324" s="331">
        <f>IF(SE!$N$35=500,$P324,0)</f>
        <v>0</v>
      </c>
      <c r="E324" s="336">
        <f>VLOOKUP($B324,Valores!$A$2:$G$300,6,FALSE)*VLOOKUP($E$285,Regional!$A$2:$B$7,2,FALSE)*VLOOKUP(VLOOKUP($B324,Indices_Poder!$B$5:$E$300,3,FALSE),Indices_Poder!$G$6:$N$27,4,FALSE)</f>
        <v>61193.057856496533</v>
      </c>
      <c r="F324" s="214">
        <f>VLOOKUP($B324,Valores!$A$2:$G$300,6,FALSE)*VLOOKUP($F$285,Regional!$A$2:$B$7,2,FALSE)*VLOOKUP(VLOOKUP($B324,Indices_Poder!$B$5:$E$300,3,FALSE),Indices_Poder!$G$6:$N$27,4,FALSE)</f>
        <v>58811.816889043723</v>
      </c>
      <c r="G324" s="214">
        <f>VLOOKUP($B324,Valores!$A$2:$G$300,6,FALSE)*VLOOKUP($G$285,Regional!$A$2:$B$7,2,FALSE)*VLOOKUP(VLOOKUP($B324,Indices_Poder!$B$5:$E$300,3,FALSE),Indices_Poder!$G$6:$N$27,4,FALSE)</f>
        <v>62069.402882589573</v>
      </c>
      <c r="H324" s="214">
        <f>VLOOKUP($B324,Valores!$A$2:$G$300,6,FALSE)*VLOOKUP($H$285,Regional!$A$2:$B$7,2,FALSE)*VLOOKUP(VLOOKUP($B324,Indices_Poder!$B$5:$E$300,3,FALSE),Indices_Poder!$G$6:$N$27,4,FALSE)</f>
        <v>60788.126016853552</v>
      </c>
      <c r="I324" s="214">
        <f>VLOOKUP($B324,Valores!$A$2:$G$300,6,FALSE)*VLOOKUP($I$285,Regional!$A$2:$B$7,2,FALSE)*VLOOKUP(VLOOKUP($B324,Indices_Poder!$B$5:$E$300,3,FALSE),Indices_Poder!$G$6:$N$27,4,FALSE)</f>
        <v>61319.97679131</v>
      </c>
      <c r="J324" s="336">
        <f t="shared" si="114"/>
        <v>0</v>
      </c>
      <c r="K324" s="214">
        <f t="shared" si="114"/>
        <v>0</v>
      </c>
      <c r="L324" s="214">
        <f t="shared" si="114"/>
        <v>0</v>
      </c>
      <c r="M324" s="214">
        <f t="shared" si="114"/>
        <v>0</v>
      </c>
      <c r="N324" s="337">
        <f t="shared" si="114"/>
        <v>0</v>
      </c>
      <c r="O324" s="214"/>
      <c r="P324" s="203">
        <v>1</v>
      </c>
      <c r="Q324" s="313">
        <f>VLOOKUP(B324,Valores!$A$2:$P$300,14,FALSE)</f>
        <v>1</v>
      </c>
      <c r="R324" s="313">
        <f>VLOOKUP(B324,Valores!$A$2:$P$300,15,FALSE)</f>
        <v>3.5700000000000003E-2</v>
      </c>
      <c r="S324" s="300">
        <f t="shared" si="122"/>
        <v>0</v>
      </c>
      <c r="T324" s="300">
        <f t="shared" si="136"/>
        <v>0</v>
      </c>
      <c r="U324" s="300">
        <f t="shared" si="137"/>
        <v>0</v>
      </c>
      <c r="V324" s="300">
        <f t="shared" si="138"/>
        <v>0</v>
      </c>
      <c r="W324" s="300">
        <f t="shared" si="139"/>
        <v>0</v>
      </c>
      <c r="Y324" s="3">
        <f t="shared" si="140"/>
        <v>0</v>
      </c>
      <c r="Z324" s="3">
        <f t="shared" si="141"/>
        <v>0</v>
      </c>
      <c r="AA324" s="3">
        <f t="shared" si="129"/>
        <v>0</v>
      </c>
      <c r="AB324" s="3">
        <f t="shared" si="115"/>
        <v>0</v>
      </c>
      <c r="AC324" s="3">
        <f t="shared" si="130"/>
        <v>0</v>
      </c>
      <c r="AE324" s="298">
        <f t="shared" si="131"/>
        <v>0</v>
      </c>
      <c r="AF324" s="298">
        <f t="shared" si="132"/>
        <v>0</v>
      </c>
      <c r="AG324" s="298">
        <f t="shared" si="133"/>
        <v>0</v>
      </c>
      <c r="AH324" s="298">
        <f t="shared" si="134"/>
        <v>0</v>
      </c>
      <c r="AI324" s="298">
        <f t="shared" si="135"/>
        <v>0</v>
      </c>
    </row>
    <row r="325" spans="1:35" ht="15" x14ac:dyDescent="0.25">
      <c r="A325" s="181">
        <v>39</v>
      </c>
      <c r="B325" s="264" t="s">
        <v>210</v>
      </c>
      <c r="C325" s="377" t="str">
        <f>VLOOKUP(B325,Valores!$A$2:$F$300,5,FALSE)</f>
        <v>unid.</v>
      </c>
      <c r="D325" s="331">
        <f>IF(SE!$N$35=500,$P325,0)</f>
        <v>0</v>
      </c>
      <c r="E325" s="336">
        <f>VLOOKUP($B325,Valores!$A$2:$G$300,6,FALSE)*VLOOKUP($E$285,Regional!$A$2:$B$7,2,FALSE)*VLOOKUP(VLOOKUP($B325,Indices_Poder!$B$5:$E$300,3,FALSE),Indices_Poder!$G$6:$N$27,4,FALSE)</f>
        <v>78609.756433289527</v>
      </c>
      <c r="F325" s="214">
        <f>VLOOKUP($B325,Valores!$A$2:$G$300,6,FALSE)*VLOOKUP($F$285,Regional!$A$2:$B$7,2,FALSE)*VLOOKUP(VLOOKUP($B325,Indices_Poder!$B$5:$E$300,3,FALSE),Indices_Poder!$G$6:$N$27,4,FALSE)</f>
        <v>75550.769368132373</v>
      </c>
      <c r="G325" s="214">
        <f>VLOOKUP($B325,Valores!$A$2:$G$300,6,FALSE)*VLOOKUP($G$285,Regional!$A$2:$B$7,2,FALSE)*VLOOKUP(VLOOKUP($B325,Indices_Poder!$B$5:$E$300,3,FALSE),Indices_Poder!$G$6:$N$27,4,FALSE)</f>
        <v>79735.525784679834</v>
      </c>
      <c r="H325" s="214">
        <f>VLOOKUP($B325,Valores!$A$2:$G$300,6,FALSE)*VLOOKUP($H$285,Regional!$A$2:$B$7,2,FALSE)*VLOOKUP(VLOOKUP($B325,Indices_Poder!$B$5:$E$300,3,FALSE),Indices_Poder!$G$6:$N$27,4,FALSE)</f>
        <v>78089.573353681582</v>
      </c>
      <c r="I325" s="214">
        <f>VLOOKUP($B325,Valores!$A$2:$G$300,6,FALSE)*VLOOKUP($I$285,Regional!$A$2:$B$7,2,FALSE)*VLOOKUP(VLOOKUP($B325,Indices_Poder!$B$5:$E$300,3,FALSE),Indices_Poder!$G$6:$N$27,4,FALSE)</f>
        <v>78772.79889107708</v>
      </c>
      <c r="J325" s="336">
        <f t="shared" si="114"/>
        <v>0</v>
      </c>
      <c r="K325" s="214">
        <f t="shared" si="114"/>
        <v>0</v>
      </c>
      <c r="L325" s="214">
        <f t="shared" si="114"/>
        <v>0</v>
      </c>
      <c r="M325" s="214">
        <f t="shared" si="114"/>
        <v>0</v>
      </c>
      <c r="N325" s="337">
        <f t="shared" si="114"/>
        <v>0</v>
      </c>
      <c r="O325" s="214"/>
      <c r="P325" s="203">
        <v>1</v>
      </c>
      <c r="Q325" s="313">
        <f>VLOOKUP(B325,Valores!$A$2:$P$300,14,FALSE)</f>
        <v>1</v>
      </c>
      <c r="R325" s="313">
        <f>VLOOKUP(B325,Valores!$A$2:$P$300,15,FALSE)</f>
        <v>6.6699999999999995E-2</v>
      </c>
      <c r="S325" s="300">
        <f t="shared" si="122"/>
        <v>0</v>
      </c>
      <c r="T325" s="300">
        <f t="shared" si="136"/>
        <v>0</v>
      </c>
      <c r="U325" s="300">
        <f t="shared" si="137"/>
        <v>0</v>
      </c>
      <c r="V325" s="300">
        <f t="shared" si="138"/>
        <v>0</v>
      </c>
      <c r="W325" s="300">
        <f t="shared" si="139"/>
        <v>0</v>
      </c>
      <c r="Y325" s="3">
        <f t="shared" si="140"/>
        <v>0</v>
      </c>
      <c r="Z325" s="3">
        <f t="shared" si="141"/>
        <v>0</v>
      </c>
      <c r="AA325" s="3">
        <f t="shared" si="129"/>
        <v>0</v>
      </c>
      <c r="AB325" s="3">
        <f t="shared" si="115"/>
        <v>0</v>
      </c>
      <c r="AC325" s="3">
        <f t="shared" si="130"/>
        <v>0</v>
      </c>
      <c r="AE325" s="298">
        <f t="shared" si="131"/>
        <v>0</v>
      </c>
      <c r="AF325" s="298">
        <f t="shared" si="132"/>
        <v>0</v>
      </c>
      <c r="AG325" s="298">
        <f t="shared" si="133"/>
        <v>0</v>
      </c>
      <c r="AH325" s="298">
        <f t="shared" si="134"/>
        <v>0</v>
      </c>
      <c r="AI325" s="298">
        <f t="shared" si="135"/>
        <v>0</v>
      </c>
    </row>
    <row r="326" spans="1:35" ht="15" x14ac:dyDescent="0.25">
      <c r="A326" s="181">
        <v>40</v>
      </c>
      <c r="B326" s="264" t="s">
        <v>99</v>
      </c>
      <c r="C326" s="377" t="str">
        <f>VLOOKUP(B326,Valores!$A$2:$F$300,5,FALSE)</f>
        <v>unid.</v>
      </c>
      <c r="D326" s="331">
        <f>IF(SE!$N$35=500,$P326,0)</f>
        <v>0</v>
      </c>
      <c r="E326" s="336">
        <f>VLOOKUP($B326,Valores!$A$2:$G$300,6,FALSE)*VLOOKUP($E$285,Regional!$A$2:$B$7,2,FALSE)*VLOOKUP(VLOOKUP($B326,Indices_Poder!$B$5:$E$300,3,FALSE),Indices_Poder!$G$6:$N$27,4,FALSE)</f>
        <v>38962.599594820458</v>
      </c>
      <c r="F326" s="214">
        <f>VLOOKUP($B326,Valores!$A$2:$G$300,6,FALSE)*VLOOKUP($F$285,Regional!$A$2:$B$7,2,FALSE)*VLOOKUP(VLOOKUP($B326,Indices_Poder!$B$5:$E$300,3,FALSE),Indices_Poder!$G$6:$N$27,4,FALSE)</f>
        <v>37446.425348859048</v>
      </c>
      <c r="G326" s="214">
        <f>VLOOKUP($B326,Valores!$A$2:$G$300,6,FALSE)*VLOOKUP($G$285,Regional!$A$2:$B$7,2,FALSE)*VLOOKUP(VLOOKUP($B326,Indices_Poder!$B$5:$E$300,3,FALSE),Indices_Poder!$G$6:$N$27,4,FALSE)</f>
        <v>39520.582502598132</v>
      </c>
      <c r="H326" s="214">
        <f>VLOOKUP($B326,Valores!$A$2:$G$300,6,FALSE)*VLOOKUP($H$285,Regional!$A$2:$B$7,2,FALSE)*VLOOKUP(VLOOKUP($B326,Indices_Poder!$B$5:$E$300,3,FALSE),Indices_Poder!$G$6:$N$27,4,FALSE)</f>
        <v>38704.773009847326</v>
      </c>
      <c r="I326" s="214">
        <f>VLOOKUP($B326,Valores!$A$2:$G$300,6,FALSE)*VLOOKUP($I$285,Regional!$A$2:$B$7,2,FALSE)*VLOOKUP(VLOOKUP($B326,Indices_Poder!$B$5:$E$300,3,FALSE),Indices_Poder!$G$6:$N$27,4,FALSE)</f>
        <v>39043.410912498606</v>
      </c>
      <c r="J326" s="336">
        <f t="shared" si="114"/>
        <v>0</v>
      </c>
      <c r="K326" s="214">
        <f t="shared" si="114"/>
        <v>0</v>
      </c>
      <c r="L326" s="214">
        <f t="shared" si="114"/>
        <v>0</v>
      </c>
      <c r="M326" s="214">
        <f t="shared" si="114"/>
        <v>0</v>
      </c>
      <c r="N326" s="337">
        <f t="shared" si="114"/>
        <v>0</v>
      </c>
      <c r="O326" s="214"/>
      <c r="P326" s="203">
        <v>10</v>
      </c>
      <c r="Q326" s="313">
        <f>VLOOKUP(B326,Valores!$A$2:$P$300,14,FALSE)</f>
        <v>1</v>
      </c>
      <c r="R326" s="313">
        <f>VLOOKUP(B326,Valores!$A$2:$P$300,15,FALSE)</f>
        <v>3.5700000000000003E-2</v>
      </c>
      <c r="S326" s="300">
        <f t="shared" si="122"/>
        <v>0</v>
      </c>
      <c r="T326" s="300">
        <f t="shared" si="136"/>
        <v>0</v>
      </c>
      <c r="U326" s="300">
        <f t="shared" si="137"/>
        <v>0</v>
      </c>
      <c r="V326" s="300">
        <f t="shared" si="138"/>
        <v>0</v>
      </c>
      <c r="W326" s="300">
        <f t="shared" si="139"/>
        <v>0</v>
      </c>
      <c r="Y326" s="3">
        <f t="shared" si="140"/>
        <v>0</v>
      </c>
      <c r="Z326" s="3">
        <f t="shared" si="141"/>
        <v>0</v>
      </c>
      <c r="AA326" s="3">
        <f t="shared" si="129"/>
        <v>0</v>
      </c>
      <c r="AB326" s="3">
        <f t="shared" si="115"/>
        <v>0</v>
      </c>
      <c r="AC326" s="3">
        <f t="shared" si="130"/>
        <v>0</v>
      </c>
      <c r="AE326" s="298">
        <f t="shared" si="131"/>
        <v>0</v>
      </c>
      <c r="AF326" s="298">
        <f t="shared" si="132"/>
        <v>0</v>
      </c>
      <c r="AG326" s="298">
        <f t="shared" si="133"/>
        <v>0</v>
      </c>
      <c r="AH326" s="298">
        <f t="shared" si="134"/>
        <v>0</v>
      </c>
      <c r="AI326" s="298">
        <f t="shared" si="135"/>
        <v>0</v>
      </c>
    </row>
    <row r="327" spans="1:35" ht="15" x14ac:dyDescent="0.25">
      <c r="A327" s="181">
        <v>41</v>
      </c>
      <c r="B327" s="264" t="s">
        <v>297</v>
      </c>
      <c r="C327" s="377" t="str">
        <f>VLOOKUP(B327,Valores!$A$2:$F$300,5,FALSE)</f>
        <v>unid.</v>
      </c>
      <c r="D327" s="331">
        <f>IF(SE!$N$35=500,$P327,0)</f>
        <v>0</v>
      </c>
      <c r="E327" s="336">
        <f>VLOOKUP($B327,Valores!$A$2:$G$300,6,FALSE)*VLOOKUP($E$285,Regional!$A$2:$B$7,2,FALSE)*VLOOKUP(VLOOKUP($B327,Indices_Poder!$B$5:$E$300,3,FALSE),Indices_Poder!$G$6:$N$27,4,FALSE)</f>
        <v>93273.329549925242</v>
      </c>
      <c r="F327" s="214">
        <f>VLOOKUP($B327,Valores!$A$2:$G$300,6,FALSE)*VLOOKUP($F$285,Regional!$A$2:$B$7,2,FALSE)*VLOOKUP(VLOOKUP($B327,Indices_Poder!$B$5:$E$300,3,FALSE),Indices_Poder!$G$6:$N$27,4,FALSE)</f>
        <v>89643.730355587424</v>
      </c>
      <c r="G327" s="214">
        <f>VLOOKUP($B327,Valores!$A$2:$G$300,6,FALSE)*VLOOKUP($G$285,Regional!$A$2:$B$7,2,FALSE)*VLOOKUP(VLOOKUP($B327,Indices_Poder!$B$5:$E$300,3,FALSE),Indices_Poder!$G$6:$N$27,4,FALSE)</f>
        <v>94609.095750887151</v>
      </c>
      <c r="H327" s="214">
        <f>VLOOKUP($B327,Valores!$A$2:$G$300,6,FALSE)*VLOOKUP($H$285,Regional!$A$2:$B$7,2,FALSE)*VLOOKUP(VLOOKUP($B327,Indices_Poder!$B$5:$E$300,3,FALSE),Indices_Poder!$G$6:$N$27,4,FALSE)</f>
        <v>92656.113443273905</v>
      </c>
      <c r="I327" s="214">
        <f>VLOOKUP($B327,Valores!$A$2:$G$300,6,FALSE)*VLOOKUP($I$285,Regional!$A$2:$B$7,2,FALSE)*VLOOKUP(VLOOKUP($B327,Indices_Poder!$B$5:$E$300,3,FALSE),Indices_Poder!$G$6:$N$27,4,FALSE)</f>
        <v>93466.785344547316</v>
      </c>
      <c r="J327" s="336">
        <f t="shared" si="114"/>
        <v>0</v>
      </c>
      <c r="K327" s="214">
        <f t="shared" si="114"/>
        <v>0</v>
      </c>
      <c r="L327" s="214">
        <f t="shared" si="114"/>
        <v>0</v>
      </c>
      <c r="M327" s="214">
        <f t="shared" si="114"/>
        <v>0</v>
      </c>
      <c r="N327" s="337">
        <f t="shared" si="114"/>
        <v>0</v>
      </c>
      <c r="O327" s="214"/>
      <c r="P327" s="203">
        <v>2</v>
      </c>
      <c r="Q327" s="313">
        <f>VLOOKUP(B327,Valores!$A$2:$P$300,14,FALSE)</f>
        <v>1</v>
      </c>
      <c r="R327" s="313">
        <f>VLOOKUP(B327,Valores!$A$2:$P$300,15,FALSE)</f>
        <v>5.8799999999999998E-2</v>
      </c>
      <c r="S327" s="300">
        <f t="shared" si="122"/>
        <v>0</v>
      </c>
      <c r="T327" s="300">
        <f t="shared" si="136"/>
        <v>0</v>
      </c>
      <c r="U327" s="300">
        <f t="shared" si="137"/>
        <v>0</v>
      </c>
      <c r="V327" s="300">
        <f t="shared" si="138"/>
        <v>0</v>
      </c>
      <c r="W327" s="300">
        <f t="shared" si="139"/>
        <v>0</v>
      </c>
      <c r="Y327" s="3">
        <f t="shared" si="140"/>
        <v>0</v>
      </c>
      <c r="Z327" s="3">
        <f t="shared" si="141"/>
        <v>0</v>
      </c>
      <c r="AA327" s="3">
        <f t="shared" si="129"/>
        <v>0</v>
      </c>
      <c r="AB327" s="3">
        <f t="shared" si="115"/>
        <v>0</v>
      </c>
      <c r="AC327" s="3">
        <f t="shared" si="130"/>
        <v>0</v>
      </c>
      <c r="AE327" s="298">
        <f t="shared" si="131"/>
        <v>0</v>
      </c>
      <c r="AF327" s="298">
        <f t="shared" si="132"/>
        <v>0</v>
      </c>
      <c r="AG327" s="298">
        <f t="shared" si="133"/>
        <v>0</v>
      </c>
      <c r="AH327" s="298">
        <f t="shared" si="134"/>
        <v>0</v>
      </c>
      <c r="AI327" s="298">
        <f t="shared" si="135"/>
        <v>0</v>
      </c>
    </row>
    <row r="328" spans="1:35" ht="15" x14ac:dyDescent="0.25">
      <c r="A328" s="181">
        <v>42</v>
      </c>
      <c r="B328" s="264" t="s">
        <v>3</v>
      </c>
      <c r="C328" s="377" t="s">
        <v>4</v>
      </c>
      <c r="D328" s="331">
        <f>P328</f>
        <v>21446.287261544538</v>
      </c>
      <c r="E328" s="336">
        <f>VLOOKUP($B328,Valores!$A$2:$G$300,6,FALSE)*VLOOKUP($E$285,Regional!$A$2:$B$7,2,FALSE)*VLOOKUP(VLOOKUP($B328,Indices_Poder!$B$5:$E$300,3,FALSE),Indices_Poder!$G$6:$N$27,4,FALSE)</f>
        <v>18.566915766905815</v>
      </c>
      <c r="F328" s="214">
        <f>VLOOKUP($B328,Valores!$A$2:$G$300,6,FALSE)*VLOOKUP($F$285,Regional!$A$2:$B$7,2,FALSE)*VLOOKUP(VLOOKUP($B328,Indices_Poder!$B$5:$E$300,3,FALSE),Indices_Poder!$G$6:$N$27,4,FALSE)</f>
        <v>17.844410600272639</v>
      </c>
      <c r="G328" s="214">
        <f>VLOOKUP($B328,Valores!$A$2:$G$300,6,FALSE)*VLOOKUP($G$285,Regional!$A$2:$B$7,2,FALSE)*VLOOKUP(VLOOKUP($B328,Indices_Poder!$B$5:$E$300,3,FALSE),Indices_Poder!$G$6:$N$27,4,FALSE)</f>
        <v>18.832812338382489</v>
      </c>
      <c r="H328" s="214">
        <f>VLOOKUP($B328,Valores!$A$2:$G$300,6,FALSE)*VLOOKUP($H$285,Regional!$A$2:$B$7,2,FALSE)*VLOOKUP(VLOOKUP($B328,Indices_Poder!$B$5:$E$300,3,FALSE),Indices_Poder!$G$6:$N$27,4,FALSE)</f>
        <v>18.444053213189004</v>
      </c>
      <c r="I328" s="214">
        <f>VLOOKUP($B328,Valores!$A$2:$G$300,6,FALSE)*VLOOKUP($I$285,Regional!$A$2:$B$7,2,FALSE)*VLOOKUP(VLOOKUP($B328,Indices_Poder!$B$5:$E$300,3,FALSE),Indices_Poder!$G$6:$N$27,4,FALSE)</f>
        <v>18.60542492553347</v>
      </c>
      <c r="J328" s="336">
        <f>$D328*E328</f>
        <v>398191.40909796261</v>
      </c>
      <c r="K328" s="214">
        <f>$D328*F328</f>
        <v>382696.3557463974</v>
      </c>
      <c r="L328" s="214">
        <f>$D328*G328</f>
        <v>403893.90335171117</v>
      </c>
      <c r="M328" s="214">
        <f>$D328*H328</f>
        <v>395556.46347726497</v>
      </c>
      <c r="N328" s="337">
        <f>$D328*I328</f>
        <v>399017.28757609165</v>
      </c>
      <c r="O328" s="214"/>
      <c r="P328" s="294">
        <v>21446.287261544538</v>
      </c>
      <c r="Q328" s="313">
        <f>VLOOKUP(B328,Valores!$A$2:$P$300,14,FALSE)</f>
        <v>1</v>
      </c>
      <c r="R328" s="313">
        <f>VLOOKUP(B328,Valores!$A$2:$P$300,15,FALSE)</f>
        <v>3.3300000000000003E-2</v>
      </c>
      <c r="S328" s="300">
        <f t="shared" si="122"/>
        <v>0</v>
      </c>
      <c r="T328" s="300">
        <f t="shared" si="136"/>
        <v>0</v>
      </c>
      <c r="U328" s="300">
        <f t="shared" si="137"/>
        <v>0</v>
      </c>
      <c r="V328" s="300">
        <f t="shared" si="138"/>
        <v>0</v>
      </c>
      <c r="W328" s="300">
        <f t="shared" si="139"/>
        <v>0</v>
      </c>
      <c r="Y328" s="3">
        <f t="shared" si="140"/>
        <v>398191.40909796261</v>
      </c>
      <c r="Z328" s="3">
        <f t="shared" si="141"/>
        <v>382696.3557463974</v>
      </c>
      <c r="AA328" s="3">
        <f t="shared" si="129"/>
        <v>403893.90335171117</v>
      </c>
      <c r="AB328" s="3">
        <f t="shared" si="115"/>
        <v>395556.46347726497</v>
      </c>
      <c r="AC328" s="3">
        <f t="shared" si="130"/>
        <v>399017.28757609165</v>
      </c>
      <c r="AE328" s="298">
        <f t="shared" si="131"/>
        <v>398191.40909796261</v>
      </c>
      <c r="AF328" s="298">
        <f t="shared" si="132"/>
        <v>382696.3557463974</v>
      </c>
      <c r="AG328" s="298">
        <f t="shared" si="133"/>
        <v>403893.90335171117</v>
      </c>
      <c r="AH328" s="298">
        <f t="shared" si="134"/>
        <v>395556.46347726497</v>
      </c>
      <c r="AI328" s="298">
        <f t="shared" si="135"/>
        <v>399017.28757609165</v>
      </c>
    </row>
    <row r="329" spans="1:35" ht="15" x14ac:dyDescent="0.25">
      <c r="A329" s="181">
        <v>43</v>
      </c>
      <c r="B329" s="264" t="s">
        <v>266</v>
      </c>
      <c r="C329" s="377" t="str">
        <f>VLOOKUP(B329,Valores!$A$2:$F$300,5,FALSE)</f>
        <v>unid.</v>
      </c>
      <c r="D329" s="331">
        <f>IF(SE!$N$35=500,$P329,0)</f>
        <v>0</v>
      </c>
      <c r="E329" s="200">
        <f>VLOOKUP($B329,Valores!$A$2:$G$300,6,FALSE)*VLOOKUP($E$285,Regional!$A$2:$B$7,2,FALSE)*VLOOKUP(VLOOKUP($B329,Indices_Poder!$B$5:$E$300,3,FALSE),Indices_Poder!$G$6:$N$27,4,FALSE)</f>
        <v>16727.2526494663</v>
      </c>
      <c r="F329" s="201">
        <f>VLOOKUP($B329,Valores!$A$2:$G$300,6,FALSE)*VLOOKUP($F$285,Regional!$A$2:$B$7,2,FALSE)*VLOOKUP(VLOOKUP($B329,Indices_Poder!$B$5:$E$300,3,FALSE),Indices_Poder!$G$6:$N$27,4,FALSE)</f>
        <v>16076.335361180896</v>
      </c>
      <c r="G329" s="201">
        <f>VLOOKUP($B329,Valores!$A$2:$G$300,6,FALSE)*VLOOKUP($G$285,Regional!$A$2:$B$7,2,FALSE)*VLOOKUP(VLOOKUP($B329,Indices_Poder!$B$5:$E$300,3,FALSE),Indices_Poder!$G$6:$N$27,4,FALSE)</f>
        <v>16966.803428150015</v>
      </c>
      <c r="H329" s="201">
        <f>VLOOKUP($B329,Valores!$A$2:$G$300,6,FALSE)*VLOOKUP($H$285,Regional!$A$2:$B$7,2,FALSE)*VLOOKUP(VLOOKUP($B329,Indices_Poder!$B$5:$E$300,3,FALSE),Indices_Poder!$G$6:$N$27,4,FALSE)</f>
        <v>16616.563668971066</v>
      </c>
      <c r="I329" s="201">
        <f>VLOOKUP($B329,Valores!$A$2:$G$300,6,FALSE)*VLOOKUP($I$285,Regional!$A$2:$B$7,2,FALSE)*VLOOKUP(VLOOKUP($B329,Indices_Poder!$B$5:$E$300,3,FALSE),Indices_Poder!$G$6:$N$27,4,FALSE)</f>
        <v>16761.946210517046</v>
      </c>
      <c r="J329" s="200">
        <f t="shared" si="114"/>
        <v>0</v>
      </c>
      <c r="K329" s="201">
        <f t="shared" si="114"/>
        <v>0</v>
      </c>
      <c r="L329" s="201">
        <f t="shared" si="114"/>
        <v>0</v>
      </c>
      <c r="M329" s="201">
        <f t="shared" si="114"/>
        <v>0</v>
      </c>
      <c r="N329" s="202">
        <f t="shared" si="114"/>
        <v>0</v>
      </c>
      <c r="O329" s="214"/>
      <c r="P329" s="203">
        <v>0</v>
      </c>
      <c r="Q329" s="313">
        <f>VLOOKUP(B329,Valores!$A$2:$P$300,14,FALSE)</f>
        <v>1</v>
      </c>
      <c r="R329" s="313">
        <f>VLOOKUP(B329,Valores!$A$2:$P$300,15,FALSE)</f>
        <v>3.3300000000000003E-2</v>
      </c>
      <c r="S329" s="300">
        <f t="shared" si="122"/>
        <v>0</v>
      </c>
      <c r="T329" s="300">
        <f t="shared" si="136"/>
        <v>0</v>
      </c>
      <c r="U329" s="300">
        <f t="shared" si="137"/>
        <v>0</v>
      </c>
      <c r="V329" s="300">
        <f t="shared" si="138"/>
        <v>0</v>
      </c>
      <c r="W329" s="300">
        <f t="shared" si="139"/>
        <v>0</v>
      </c>
      <c r="Y329" s="3">
        <f t="shared" si="140"/>
        <v>0</v>
      </c>
      <c r="Z329" s="3">
        <f t="shared" si="141"/>
        <v>0</v>
      </c>
      <c r="AA329" s="3">
        <f t="shared" si="129"/>
        <v>0</v>
      </c>
      <c r="AB329" s="3">
        <f t="shared" si="115"/>
        <v>0</v>
      </c>
      <c r="AC329" s="3">
        <f t="shared" si="130"/>
        <v>0</v>
      </c>
      <c r="AE329" s="298">
        <f t="shared" si="131"/>
        <v>0</v>
      </c>
      <c r="AF329" s="298">
        <f t="shared" si="132"/>
        <v>0</v>
      </c>
      <c r="AG329" s="298">
        <f t="shared" si="133"/>
        <v>0</v>
      </c>
      <c r="AH329" s="298">
        <f t="shared" si="134"/>
        <v>0</v>
      </c>
      <c r="AI329" s="298">
        <f t="shared" si="135"/>
        <v>0</v>
      </c>
    </row>
    <row r="330" spans="1:35" ht="15" x14ac:dyDescent="0.25">
      <c r="A330" s="181">
        <v>44</v>
      </c>
      <c r="B330" s="264" t="s">
        <v>268</v>
      </c>
      <c r="C330" s="377" t="str">
        <f>VLOOKUP(B330,Valores!$A$2:$F$300,5,FALSE)</f>
        <v>unid.</v>
      </c>
      <c r="D330" s="331">
        <f>IF(SE!$N$35=500,$P330,0)</f>
        <v>0</v>
      </c>
      <c r="E330" s="336">
        <f>VLOOKUP($B330,Valores!$A$2:$G$300,6,FALSE)*VLOOKUP($E$285,Regional!$A$2:$B$7,2,FALSE)*VLOOKUP(VLOOKUP($B330,Indices_Poder!$B$5:$E$300,3,FALSE),Indices_Poder!$G$6:$N$27,4,FALSE)</f>
        <v>25513.139416398873</v>
      </c>
      <c r="F330" s="214">
        <f>VLOOKUP($B330,Valores!$A$2:$G$300,6,FALSE)*VLOOKUP($F$285,Regional!$A$2:$B$7,2,FALSE)*VLOOKUP(VLOOKUP($B330,Indices_Poder!$B$5:$E$300,3,FALSE),Indices_Poder!$G$6:$N$27,4,FALSE)</f>
        <v>24520.331818368144</v>
      </c>
      <c r="G330" s="214">
        <f>VLOOKUP($B330,Valores!$A$2:$G$300,6,FALSE)*VLOOKUP($G$285,Regional!$A$2:$B$7,2,FALSE)*VLOOKUP(VLOOKUP($B330,Indices_Poder!$B$5:$E$300,3,FALSE),Indices_Poder!$G$6:$N$27,4,FALSE)</f>
        <v>25878.512771004094</v>
      </c>
      <c r="H330" s="214">
        <f>VLOOKUP($B330,Valores!$A$2:$G$300,6,FALSE)*VLOOKUP($H$285,Regional!$A$2:$B$7,2,FALSE)*VLOOKUP(VLOOKUP($B330,Indices_Poder!$B$5:$E$300,3,FALSE),Indices_Poder!$G$6:$N$27,4,FALSE)</f>
        <v>25344.31172840888</v>
      </c>
      <c r="I330" s="214">
        <f>VLOOKUP($B330,Valores!$A$2:$G$300,6,FALSE)*VLOOKUP($I$285,Regional!$A$2:$B$7,2,FALSE)*VLOOKUP(VLOOKUP($B330,Indices_Poder!$B$5:$E$300,3,FALSE),Indices_Poder!$G$6:$N$27,4,FALSE)</f>
        <v>25566.055557410666</v>
      </c>
      <c r="J330" s="336">
        <f t="shared" si="114"/>
        <v>0</v>
      </c>
      <c r="K330" s="214">
        <f t="shared" si="114"/>
        <v>0</v>
      </c>
      <c r="L330" s="214">
        <f t="shared" si="114"/>
        <v>0</v>
      </c>
      <c r="M330" s="214">
        <f t="shared" si="114"/>
        <v>0</v>
      </c>
      <c r="N330" s="337">
        <f t="shared" si="114"/>
        <v>0</v>
      </c>
      <c r="O330" s="214"/>
      <c r="P330" s="203">
        <v>0</v>
      </c>
      <c r="Q330" s="313">
        <f>VLOOKUP(B330,Valores!$A$2:$P$300,14,FALSE)</f>
        <v>1</v>
      </c>
      <c r="R330" s="313">
        <f>VLOOKUP(B330,Valores!$A$2:$P$300,15,FALSE)</f>
        <v>3.3300000000000003E-2</v>
      </c>
      <c r="S330" s="300">
        <f t="shared" si="122"/>
        <v>0</v>
      </c>
      <c r="T330" s="300">
        <f t="shared" si="136"/>
        <v>0</v>
      </c>
      <c r="U330" s="300">
        <f t="shared" si="137"/>
        <v>0</v>
      </c>
      <c r="V330" s="300">
        <f t="shared" si="138"/>
        <v>0</v>
      </c>
      <c r="W330" s="300">
        <f t="shared" si="139"/>
        <v>0</v>
      </c>
      <c r="Y330" s="3">
        <f t="shared" si="140"/>
        <v>0</v>
      </c>
      <c r="Z330" s="3">
        <f t="shared" si="141"/>
        <v>0</v>
      </c>
      <c r="AA330" s="3">
        <f t="shared" si="129"/>
        <v>0</v>
      </c>
      <c r="AB330" s="3">
        <f t="shared" si="115"/>
        <v>0</v>
      </c>
      <c r="AC330" s="3">
        <f t="shared" si="130"/>
        <v>0</v>
      </c>
      <c r="AE330" s="298">
        <f t="shared" si="131"/>
        <v>0</v>
      </c>
      <c r="AF330" s="298">
        <f t="shared" si="132"/>
        <v>0</v>
      </c>
      <c r="AG330" s="298">
        <f t="shared" si="133"/>
        <v>0</v>
      </c>
      <c r="AH330" s="298">
        <f t="shared" si="134"/>
        <v>0</v>
      </c>
      <c r="AI330" s="298">
        <f t="shared" si="135"/>
        <v>0</v>
      </c>
    </row>
    <row r="331" spans="1:35" ht="15" x14ac:dyDescent="0.25">
      <c r="A331" s="181">
        <v>45</v>
      </c>
      <c r="B331" s="264" t="s">
        <v>269</v>
      </c>
      <c r="C331" s="377" t="str">
        <f>VLOOKUP(B331,Valores!$A$2:$F$300,5,FALSE)</f>
        <v>unid.</v>
      </c>
      <c r="D331" s="331">
        <f>IF(SE!$N$35=500,$P331,0)</f>
        <v>0</v>
      </c>
      <c r="E331" s="336">
        <f>VLOOKUP($B331,Valores!$A$2:$G$300,6,FALSE)*VLOOKUP($E$285,Regional!$A$2:$B$7,2,FALSE)*VLOOKUP(VLOOKUP($B331,Indices_Poder!$B$5:$E$300,3,FALSE),Indices_Poder!$G$6:$N$27,4,FALSE)</f>
        <v>28044.408082602076</v>
      </c>
      <c r="F331" s="214">
        <f>VLOOKUP($B331,Valores!$A$2:$G$300,6,FALSE)*VLOOKUP($F$285,Regional!$A$2:$B$7,2,FALSE)*VLOOKUP(VLOOKUP($B331,Indices_Poder!$B$5:$E$300,3,FALSE),Indices_Poder!$G$6:$N$27,4,FALSE)</f>
        <v>26953.099758202548</v>
      </c>
      <c r="G331" s="214">
        <f>VLOOKUP($B331,Valores!$A$2:$G$300,6,FALSE)*VLOOKUP($G$285,Regional!$A$2:$B$7,2,FALSE)*VLOOKUP(VLOOKUP($B331,Indices_Poder!$B$5:$E$300,3,FALSE),Indices_Poder!$G$6:$N$27,4,FALSE)</f>
        <v>28446.031704525758</v>
      </c>
      <c r="H331" s="214">
        <f>VLOOKUP($B331,Valores!$A$2:$G$300,6,FALSE)*VLOOKUP($H$285,Regional!$A$2:$B$7,2,FALSE)*VLOOKUP(VLOOKUP($B331,Indices_Poder!$B$5:$E$300,3,FALSE),Indices_Poder!$G$6:$N$27,4,FALSE)</f>
        <v>27858.830271092516</v>
      </c>
      <c r="I331" s="214">
        <f>VLOOKUP($B331,Valores!$A$2:$G$300,6,FALSE)*VLOOKUP($I$285,Regional!$A$2:$B$7,2,FALSE)*VLOOKUP(VLOOKUP($B331,Indices_Poder!$B$5:$E$300,3,FALSE),Indices_Poder!$G$6:$N$27,4,FALSE)</f>
        <v>28102.574262328955</v>
      </c>
      <c r="J331" s="336">
        <f t="shared" si="114"/>
        <v>0</v>
      </c>
      <c r="K331" s="214">
        <f t="shared" si="114"/>
        <v>0</v>
      </c>
      <c r="L331" s="214">
        <f t="shared" si="114"/>
        <v>0</v>
      </c>
      <c r="M331" s="214">
        <f t="shared" si="114"/>
        <v>0</v>
      </c>
      <c r="N331" s="337">
        <f t="shared" si="114"/>
        <v>0</v>
      </c>
      <c r="O331" s="214"/>
      <c r="P331" s="203">
        <v>0</v>
      </c>
      <c r="Q331" s="313">
        <f>VLOOKUP(B331,Valores!$A$2:$P$300,14,FALSE)</f>
        <v>1</v>
      </c>
      <c r="R331" s="313">
        <f>VLOOKUP(B331,Valores!$A$2:$P$300,15,FALSE)</f>
        <v>3.3300000000000003E-2</v>
      </c>
      <c r="S331" s="300">
        <f t="shared" si="122"/>
        <v>0</v>
      </c>
      <c r="T331" s="300">
        <f t="shared" si="136"/>
        <v>0</v>
      </c>
      <c r="U331" s="300">
        <f t="shared" si="137"/>
        <v>0</v>
      </c>
      <c r="V331" s="300">
        <f t="shared" si="138"/>
        <v>0</v>
      </c>
      <c r="W331" s="300">
        <f t="shared" si="139"/>
        <v>0</v>
      </c>
      <c r="Y331" s="3">
        <f t="shared" si="140"/>
        <v>0</v>
      </c>
      <c r="Z331" s="3">
        <f t="shared" si="141"/>
        <v>0</v>
      </c>
      <c r="AA331" s="3">
        <f t="shared" si="129"/>
        <v>0</v>
      </c>
      <c r="AB331" s="3">
        <f t="shared" si="115"/>
        <v>0</v>
      </c>
      <c r="AC331" s="3">
        <f t="shared" si="130"/>
        <v>0</v>
      </c>
      <c r="AE331" s="298">
        <f t="shared" si="131"/>
        <v>0</v>
      </c>
      <c r="AF331" s="298">
        <f t="shared" si="132"/>
        <v>0</v>
      </c>
      <c r="AG331" s="298">
        <f t="shared" si="133"/>
        <v>0</v>
      </c>
      <c r="AH331" s="298">
        <f t="shared" si="134"/>
        <v>0</v>
      </c>
      <c r="AI331" s="298">
        <f t="shared" si="135"/>
        <v>0</v>
      </c>
    </row>
    <row r="332" spans="1:35" ht="15" x14ac:dyDescent="0.25">
      <c r="A332" s="181">
        <v>46</v>
      </c>
      <c r="B332" s="264" t="s">
        <v>270</v>
      </c>
      <c r="C332" s="377" t="str">
        <f>VLOOKUP(B332,Valores!$A$2:$F$300,5,FALSE)</f>
        <v>unid.</v>
      </c>
      <c r="D332" s="331">
        <f>IF(SE!$N$35=500,$P332,0)</f>
        <v>0</v>
      </c>
      <c r="E332" s="336">
        <f>VLOOKUP($B332,Valores!$A$2:$G$300,6,FALSE)*VLOOKUP($E$285,Regional!$A$2:$B$7,2,FALSE)*VLOOKUP(VLOOKUP($B332,Indices_Poder!$B$5:$E$300,3,FALSE),Indices_Poder!$G$6:$N$27,4,FALSE)</f>
        <v>49009.801702336008</v>
      </c>
      <c r="F332" s="214">
        <f>VLOOKUP($B332,Valores!$A$2:$G$300,6,FALSE)*VLOOKUP($F$285,Regional!$A$2:$B$7,2,FALSE)*VLOOKUP(VLOOKUP($B332,Indices_Poder!$B$5:$E$300,3,FALSE),Indices_Poder!$G$6:$N$27,4,FALSE)</f>
        <v>47102.654850906838</v>
      </c>
      <c r="G332" s="214">
        <f>VLOOKUP($B332,Valores!$A$2:$G$300,6,FALSE)*VLOOKUP($G$285,Regional!$A$2:$B$7,2,FALSE)*VLOOKUP(VLOOKUP($B332,Indices_Poder!$B$5:$E$300,3,FALSE),Indices_Poder!$G$6:$N$27,4,FALSE)</f>
        <v>49711.670467455879</v>
      </c>
      <c r="H332" s="214">
        <f>VLOOKUP($B332,Valores!$A$2:$G$300,6,FALSE)*VLOOKUP($H$285,Regional!$A$2:$B$7,2,FALSE)*VLOOKUP(VLOOKUP($B332,Indices_Poder!$B$5:$E$300,3,FALSE),Indices_Poder!$G$6:$N$27,4,FALSE)</f>
        <v>48685.489928108211</v>
      </c>
      <c r="I332" s="214">
        <f>VLOOKUP($B332,Valores!$A$2:$G$300,6,FALSE)*VLOOKUP($I$285,Regional!$A$2:$B$7,2,FALSE)*VLOOKUP(VLOOKUP($B332,Indices_Poder!$B$5:$E$300,3,FALSE),Indices_Poder!$G$6:$N$27,4,FALSE)</f>
        <v>49111.451661422332</v>
      </c>
      <c r="J332" s="336">
        <f t="shared" si="114"/>
        <v>0</v>
      </c>
      <c r="K332" s="214">
        <f t="shared" si="114"/>
        <v>0</v>
      </c>
      <c r="L332" s="214">
        <f t="shared" si="114"/>
        <v>0</v>
      </c>
      <c r="M332" s="214">
        <f t="shared" si="114"/>
        <v>0</v>
      </c>
      <c r="N332" s="337">
        <f t="shared" si="114"/>
        <v>0</v>
      </c>
      <c r="O332" s="214"/>
      <c r="P332" s="203">
        <v>2</v>
      </c>
      <c r="Q332" s="313">
        <f>VLOOKUP(B332,Valores!$A$2:$P$300,14,FALSE)</f>
        <v>1</v>
      </c>
      <c r="R332" s="313">
        <f>VLOOKUP(B332,Valores!$A$2:$P$300,15,FALSE)</f>
        <v>3.3300000000000003E-2</v>
      </c>
      <c r="S332" s="300">
        <f t="shared" si="122"/>
        <v>0</v>
      </c>
      <c r="T332" s="300">
        <f t="shared" si="136"/>
        <v>0</v>
      </c>
      <c r="U332" s="300">
        <f t="shared" si="137"/>
        <v>0</v>
      </c>
      <c r="V332" s="300">
        <f t="shared" si="138"/>
        <v>0</v>
      </c>
      <c r="W332" s="300">
        <f t="shared" si="139"/>
        <v>0</v>
      </c>
      <c r="Y332" s="3">
        <f t="shared" si="140"/>
        <v>0</v>
      </c>
      <c r="Z332" s="3">
        <f t="shared" si="141"/>
        <v>0</v>
      </c>
      <c r="AA332" s="3">
        <f t="shared" si="129"/>
        <v>0</v>
      </c>
      <c r="AB332" s="3">
        <f t="shared" si="115"/>
        <v>0</v>
      </c>
      <c r="AC332" s="3">
        <f t="shared" si="130"/>
        <v>0</v>
      </c>
      <c r="AE332" s="298">
        <f t="shared" si="131"/>
        <v>0</v>
      </c>
      <c r="AF332" s="298">
        <f t="shared" si="132"/>
        <v>0</v>
      </c>
      <c r="AG332" s="298">
        <f t="shared" si="133"/>
        <v>0</v>
      </c>
      <c r="AH332" s="298">
        <f t="shared" si="134"/>
        <v>0</v>
      </c>
      <c r="AI332" s="298">
        <f t="shared" si="135"/>
        <v>0</v>
      </c>
    </row>
    <row r="333" spans="1:35" ht="15" x14ac:dyDescent="0.25">
      <c r="A333" s="181">
        <v>47</v>
      </c>
      <c r="B333" s="264" t="s">
        <v>273</v>
      </c>
      <c r="C333" s="377" t="str">
        <f>VLOOKUP(B333,Valores!$A$2:$F$300,5,FALSE)</f>
        <v>unid.</v>
      </c>
      <c r="D333" s="331">
        <f>IF(SE!$N$35=500,$P333,0)</f>
        <v>0</v>
      </c>
      <c r="E333" s="336">
        <f>VLOOKUP($B333,Valores!$A$2:$G$300,6,FALSE)*VLOOKUP($E$285,Regional!$A$2:$B$7,2,FALSE)*VLOOKUP(VLOOKUP($B333,Indices_Poder!$B$5:$E$300,3,FALSE),Indices_Poder!$G$6:$N$27,4,FALSE)</f>
        <v>16727.2526494663</v>
      </c>
      <c r="F333" s="214">
        <f>VLOOKUP($B333,Valores!$A$2:$G$300,6,FALSE)*VLOOKUP($F$285,Regional!$A$2:$B$7,2,FALSE)*VLOOKUP(VLOOKUP($B333,Indices_Poder!$B$5:$E$300,3,FALSE),Indices_Poder!$G$6:$N$27,4,FALSE)</f>
        <v>16076.335361180896</v>
      </c>
      <c r="G333" s="214">
        <f>VLOOKUP($B333,Valores!$A$2:$G$300,6,FALSE)*VLOOKUP($G$285,Regional!$A$2:$B$7,2,FALSE)*VLOOKUP(VLOOKUP($B333,Indices_Poder!$B$5:$E$300,3,FALSE),Indices_Poder!$G$6:$N$27,4,FALSE)</f>
        <v>16966.803428150015</v>
      </c>
      <c r="H333" s="214">
        <f>VLOOKUP($B333,Valores!$A$2:$G$300,6,FALSE)*VLOOKUP($H$285,Regional!$A$2:$B$7,2,FALSE)*VLOOKUP(VLOOKUP($B333,Indices_Poder!$B$5:$E$300,3,FALSE),Indices_Poder!$G$6:$N$27,4,FALSE)</f>
        <v>16616.563668971066</v>
      </c>
      <c r="I333" s="214">
        <f>VLOOKUP($B333,Valores!$A$2:$G$300,6,FALSE)*VLOOKUP($I$285,Regional!$A$2:$B$7,2,FALSE)*VLOOKUP(VLOOKUP($B333,Indices_Poder!$B$5:$E$300,3,FALSE),Indices_Poder!$G$6:$N$27,4,FALSE)</f>
        <v>16761.946210517046</v>
      </c>
      <c r="J333" s="336">
        <f>$D333*E333</f>
        <v>0</v>
      </c>
      <c r="K333" s="214">
        <f>$D333*F333</f>
        <v>0</v>
      </c>
      <c r="L333" s="214">
        <f>$D333*G333</f>
        <v>0</v>
      </c>
      <c r="M333" s="214">
        <f>$D333*H333</f>
        <v>0</v>
      </c>
      <c r="N333" s="337">
        <f>$D333*I333</f>
        <v>0</v>
      </c>
      <c r="O333" s="214"/>
      <c r="P333" s="203">
        <v>2</v>
      </c>
      <c r="Q333" s="313">
        <f>VLOOKUP(B333,Valores!$A$2:$P$300,14,FALSE)</f>
        <v>1</v>
      </c>
      <c r="R333" s="313">
        <f>VLOOKUP(B333,Valores!$A$2:$P$300,15,FALSE)</f>
        <v>0.04</v>
      </c>
      <c r="S333" s="300">
        <f t="shared" si="122"/>
        <v>0</v>
      </c>
      <c r="T333" s="300">
        <f t="shared" si="136"/>
        <v>0</v>
      </c>
      <c r="U333" s="300">
        <f t="shared" si="137"/>
        <v>0</v>
      </c>
      <c r="V333" s="300">
        <f t="shared" si="138"/>
        <v>0</v>
      </c>
      <c r="W333" s="300">
        <f t="shared" si="139"/>
        <v>0</v>
      </c>
      <c r="Y333" s="3">
        <f t="shared" si="140"/>
        <v>0</v>
      </c>
      <c r="Z333" s="3">
        <f t="shared" si="141"/>
        <v>0</v>
      </c>
      <c r="AA333" s="3">
        <f t="shared" si="129"/>
        <v>0</v>
      </c>
      <c r="AB333" s="3">
        <f t="shared" si="115"/>
        <v>0</v>
      </c>
      <c r="AC333" s="3">
        <f t="shared" si="130"/>
        <v>0</v>
      </c>
      <c r="AE333" s="298">
        <f t="shared" si="131"/>
        <v>0</v>
      </c>
      <c r="AF333" s="298">
        <f t="shared" si="132"/>
        <v>0</v>
      </c>
      <c r="AG333" s="298">
        <f t="shared" si="133"/>
        <v>0</v>
      </c>
      <c r="AH333" s="298">
        <f t="shared" si="134"/>
        <v>0</v>
      </c>
      <c r="AI333" s="298">
        <f t="shared" si="135"/>
        <v>0</v>
      </c>
    </row>
    <row r="334" spans="1:35" ht="15" x14ac:dyDescent="0.25">
      <c r="A334" s="181">
        <v>48</v>
      </c>
      <c r="B334" s="264" t="s">
        <v>88</v>
      </c>
      <c r="C334" s="377" t="str">
        <f>VLOOKUP(B334,Valores!$A$2:$F$300,5,FALSE)</f>
        <v>unid.</v>
      </c>
      <c r="D334" s="331">
        <f>IF(SE!$N$35=500,$P334,0)</f>
        <v>0</v>
      </c>
      <c r="E334" s="336">
        <f>VLOOKUP($B334,Valores!$A$2:$G$300,6,FALSE)*VLOOKUP($E$285,Regional!$A$2:$B$7,2,FALSE)*VLOOKUP(VLOOKUP($B334,Indices_Poder!$B$5:$E$300,3,FALSE),Indices_Poder!$G$6:$N$27,4,FALSE)</f>
        <v>120699.42773990672</v>
      </c>
      <c r="F334" s="214">
        <f>VLOOKUP($B334,Valores!$A$2:$G$300,6,FALSE)*VLOOKUP($F$285,Regional!$A$2:$B$7,2,FALSE)*VLOOKUP(VLOOKUP($B334,Indices_Poder!$B$5:$E$300,3,FALSE),Indices_Poder!$G$6:$N$27,4,FALSE)</f>
        <v>116002.58087279332</v>
      </c>
      <c r="G334" s="214">
        <f>VLOOKUP($B334,Valores!$A$2:$G$300,6,FALSE)*VLOOKUP($G$285,Regional!$A$2:$B$7,2,FALSE)*VLOOKUP(VLOOKUP($B334,Indices_Poder!$B$5:$E$300,3,FALSE),Indices_Poder!$G$6:$N$27,4,FALSE)</f>
        <v>122427.96275445355</v>
      </c>
      <c r="H334" s="214">
        <f>VLOOKUP($B334,Valores!$A$2:$G$300,6,FALSE)*VLOOKUP($H$285,Regional!$A$2:$B$7,2,FALSE)*VLOOKUP(VLOOKUP($B334,Indices_Poder!$B$5:$E$300,3,FALSE),Indices_Poder!$G$6:$N$27,4,FALSE)</f>
        <v>119900.72535387476</v>
      </c>
      <c r="I334" s="214">
        <f>VLOOKUP($B334,Valores!$A$2:$G$300,6,FALSE)*VLOOKUP($I$285,Regional!$A$2:$B$7,2,FALSE)*VLOOKUP(VLOOKUP($B334,Indices_Poder!$B$5:$E$300,3,FALSE),Indices_Poder!$G$6:$N$27,4,FALSE)</f>
        <v>120949.76729373765</v>
      </c>
      <c r="J334" s="336">
        <f t="shared" si="114"/>
        <v>0</v>
      </c>
      <c r="K334" s="214">
        <f t="shared" si="114"/>
        <v>0</v>
      </c>
      <c r="L334" s="214">
        <f t="shared" si="114"/>
        <v>0</v>
      </c>
      <c r="M334" s="214">
        <f t="shared" si="114"/>
        <v>0</v>
      </c>
      <c r="N334" s="337">
        <f t="shared" si="114"/>
        <v>0</v>
      </c>
      <c r="O334" s="214"/>
      <c r="P334" s="203">
        <v>1</v>
      </c>
      <c r="Q334" s="313">
        <f>VLOOKUP(B334,Valores!$A$2:$P$300,14,FALSE)</f>
        <v>1</v>
      </c>
      <c r="R334" s="313">
        <f>VLOOKUP(B334,Valores!$A$2:$P$300,15,FALSE)</f>
        <v>0.04</v>
      </c>
      <c r="S334" s="300">
        <f t="shared" si="122"/>
        <v>0</v>
      </c>
      <c r="T334" s="300">
        <f t="shared" si="136"/>
        <v>0</v>
      </c>
      <c r="U334" s="300">
        <f t="shared" si="137"/>
        <v>0</v>
      </c>
      <c r="V334" s="300">
        <f t="shared" si="138"/>
        <v>0</v>
      </c>
      <c r="W334" s="300">
        <f t="shared" si="139"/>
        <v>0</v>
      </c>
      <c r="Y334" s="3">
        <f t="shared" si="140"/>
        <v>0</v>
      </c>
      <c r="Z334" s="3">
        <f t="shared" si="141"/>
        <v>0</v>
      </c>
      <c r="AA334" s="3">
        <f t="shared" si="129"/>
        <v>0</v>
      </c>
      <c r="AB334" s="3">
        <f t="shared" si="115"/>
        <v>0</v>
      </c>
      <c r="AC334" s="3">
        <f t="shared" si="130"/>
        <v>0</v>
      </c>
      <c r="AE334" s="298">
        <f t="shared" si="131"/>
        <v>0</v>
      </c>
      <c r="AF334" s="298">
        <f t="shared" si="132"/>
        <v>0</v>
      </c>
      <c r="AG334" s="298">
        <f t="shared" si="133"/>
        <v>0</v>
      </c>
      <c r="AH334" s="298">
        <f t="shared" si="134"/>
        <v>0</v>
      </c>
      <c r="AI334" s="298">
        <f t="shared" si="135"/>
        <v>0</v>
      </c>
    </row>
    <row r="335" spans="1:35" ht="15" x14ac:dyDescent="0.25">
      <c r="A335" s="181">
        <v>49</v>
      </c>
      <c r="B335" s="182" t="s">
        <v>89</v>
      </c>
      <c r="C335" s="5" t="str">
        <f>VLOOKUP(B335,Valores!$A$2:$F$300,5,FALSE)</f>
        <v>m</v>
      </c>
      <c r="D335" s="331">
        <f>IF(SE!$N$35=500,$P335,0)</f>
        <v>0</v>
      </c>
      <c r="E335" s="336">
        <f>VLOOKUP($B335,Valores!$A$2:$G$300,6,FALSE)*VLOOKUP($E$285,Regional!$A$2:$B$7,2,FALSE)*VLOOKUP(VLOOKUP($B335,Indices_Poder!$B$5:$E$300,3,FALSE),Indices_Poder!$G$6:$N$27,4,FALSE)</f>
        <v>95.55904854245361</v>
      </c>
      <c r="F335" s="214">
        <f>VLOOKUP($B335,Valores!$A$2:$G$300,6,FALSE)*VLOOKUP($F$285,Regional!$A$2:$B$7,2,FALSE)*VLOOKUP(VLOOKUP($B335,Indices_Poder!$B$5:$E$300,3,FALSE),Indices_Poder!$G$6:$N$27,4,FALSE)</f>
        <v>91.840503838678131</v>
      </c>
      <c r="G335" s="214">
        <f>VLOOKUP($B335,Valores!$A$2:$G$300,6,FALSE)*VLOOKUP($G$285,Regional!$A$2:$B$7,2,FALSE)*VLOOKUP(VLOOKUP($B335,Indices_Poder!$B$5:$E$300,3,FALSE),Indices_Poder!$G$6:$N$27,4,FALSE)</f>
        <v>96.927548496888747</v>
      </c>
      <c r="H335" s="214">
        <f>VLOOKUP($B335,Valores!$A$2:$G$300,6,FALSE)*VLOOKUP($H$285,Regional!$A$2:$B$7,2,FALSE)*VLOOKUP(VLOOKUP($B335,Indices_Poder!$B$5:$E$300,3,FALSE),Indices_Poder!$G$6:$N$27,4,FALSE)</f>
        <v>94.926707184197369</v>
      </c>
      <c r="I335" s="214">
        <f>VLOOKUP($B335,Valores!$A$2:$G$300,6,FALSE)*VLOOKUP($I$285,Regional!$A$2:$B$7,2,FALSE)*VLOOKUP(VLOOKUP($B335,Indices_Poder!$B$5:$E$300,3,FALSE),Indices_Poder!$G$6:$N$27,4,FALSE)</f>
        <v>95.757245087578696</v>
      </c>
      <c r="J335" s="336">
        <f t="shared" si="114"/>
        <v>0</v>
      </c>
      <c r="K335" s="214">
        <f t="shared" si="114"/>
        <v>0</v>
      </c>
      <c r="L335" s="214">
        <f t="shared" si="114"/>
        <v>0</v>
      </c>
      <c r="M335" s="214">
        <f t="shared" si="114"/>
        <v>0</v>
      </c>
      <c r="N335" s="337">
        <f t="shared" si="114"/>
        <v>0</v>
      </c>
      <c r="O335" s="214"/>
      <c r="P335" s="203">
        <v>70</v>
      </c>
      <c r="Q335" s="313">
        <f>VLOOKUP(B335,Valores!$A$2:$P$300,14,FALSE)</f>
        <v>1</v>
      </c>
      <c r="R335" s="313">
        <f>VLOOKUP(B335,Valores!$A$2:$P$300,15,FALSE)</f>
        <v>0.04</v>
      </c>
      <c r="S335" s="300">
        <f t="shared" si="122"/>
        <v>0</v>
      </c>
      <c r="T335" s="300">
        <f t="shared" si="136"/>
        <v>0</v>
      </c>
      <c r="U335" s="300">
        <f t="shared" si="137"/>
        <v>0</v>
      </c>
      <c r="V335" s="300">
        <f t="shared" si="138"/>
        <v>0</v>
      </c>
      <c r="W335" s="300">
        <f t="shared" si="139"/>
        <v>0</v>
      </c>
      <c r="Y335" s="3">
        <f t="shared" si="140"/>
        <v>0</v>
      </c>
      <c r="Z335" s="3">
        <f t="shared" si="141"/>
        <v>0</v>
      </c>
      <c r="AA335" s="3">
        <f t="shared" si="129"/>
        <v>0</v>
      </c>
      <c r="AB335" s="3">
        <f t="shared" si="115"/>
        <v>0</v>
      </c>
      <c r="AC335" s="3">
        <f t="shared" si="130"/>
        <v>0</v>
      </c>
      <c r="AE335" s="298">
        <f t="shared" si="131"/>
        <v>0</v>
      </c>
      <c r="AF335" s="298">
        <f t="shared" si="132"/>
        <v>0</v>
      </c>
      <c r="AG335" s="298">
        <f t="shared" si="133"/>
        <v>0</v>
      </c>
      <c r="AH335" s="298">
        <f t="shared" si="134"/>
        <v>0</v>
      </c>
      <c r="AI335" s="298">
        <f t="shared" si="135"/>
        <v>0</v>
      </c>
    </row>
    <row r="336" spans="1:35" ht="15" x14ac:dyDescent="0.25">
      <c r="A336" s="181">
        <v>50</v>
      </c>
      <c r="B336" s="182" t="s">
        <v>385</v>
      </c>
      <c r="C336" s="5" t="str">
        <f>VLOOKUP(B336,Valores!$A$2:$F$300,5,FALSE)</f>
        <v>unid.</v>
      </c>
      <c r="D336" s="330">
        <f>IF(SE!$N$35=500,$P336,0)</f>
        <v>0</v>
      </c>
      <c r="E336" s="336">
        <f>VLOOKUP($B336,Valores!$A$2:$G$300,6,FALSE)*VLOOKUP($E$285,Regional!$A$2:$B$7,2,FALSE)*VLOOKUP(VLOOKUP($B336,Indices_Poder!$B$5:$E$300,3,FALSE),Indices_Poder!$G$6:$N$27,4,FALSE)</f>
        <v>74187.313722001913</v>
      </c>
      <c r="F336" s="214">
        <f>VLOOKUP($B336,Valores!$A$2:$G$300,6,FALSE)*VLOOKUP($F$285,Regional!$A$2:$B$7,2,FALSE)*VLOOKUP(VLOOKUP($B336,Indices_Poder!$B$5:$E$300,3,FALSE),Indices_Poder!$G$6:$N$27,4,FALSE)</f>
        <v>71300.419736177835</v>
      </c>
      <c r="G336" s="214">
        <f>VLOOKUP($B336,Valores!$A$2:$G$300,6,FALSE)*VLOOKUP($G$285,Regional!$A$2:$B$7,2,FALSE)*VLOOKUP(VLOOKUP($B336,Indices_Poder!$B$5:$E$300,3,FALSE),Indices_Poder!$G$6:$N$27,4,FALSE)</f>
        <v>75249.749325921934</v>
      </c>
      <c r="H336" s="214">
        <f>VLOOKUP($B336,Valores!$A$2:$G$300,6,FALSE)*VLOOKUP($H$285,Regional!$A$2:$B$7,2,FALSE)*VLOOKUP(VLOOKUP($B336,Indices_Poder!$B$5:$E$300,3,FALSE),Indices_Poder!$G$6:$N$27,4,FALSE)</f>
        <v>73696.395201569903</v>
      </c>
      <c r="I336" s="337">
        <f>VLOOKUP($B336,Valores!$A$2:$G$300,6,FALSE)*VLOOKUP($I$285,Regional!$A$2:$B$7,2,FALSE)*VLOOKUP(VLOOKUP($B336,Indices_Poder!$B$5:$E$300,3,FALSE),Indices_Poder!$G$6:$N$27,4,FALSE)</f>
        <v>74341.18370601791</v>
      </c>
      <c r="J336" s="214">
        <f t="shared" si="114"/>
        <v>0</v>
      </c>
      <c r="K336" s="214">
        <f t="shared" si="114"/>
        <v>0</v>
      </c>
      <c r="L336" s="214">
        <f t="shared" si="114"/>
        <v>0</v>
      </c>
      <c r="M336" s="214">
        <f t="shared" si="114"/>
        <v>0</v>
      </c>
      <c r="N336" s="337">
        <f t="shared" si="114"/>
        <v>0</v>
      </c>
      <c r="O336" s="214"/>
      <c r="P336" s="203">
        <v>1</v>
      </c>
      <c r="Q336" s="313">
        <f>VLOOKUP(B336,Valores!$A$2:$P$300,14,FALSE)</f>
        <v>1</v>
      </c>
      <c r="R336" s="313">
        <f>VLOOKUP(B336,Valores!$A$2:$P$300,15,FALSE)</f>
        <v>6.6699999999999995E-2</v>
      </c>
      <c r="S336" s="300">
        <f t="shared" si="122"/>
        <v>0</v>
      </c>
      <c r="T336" s="300">
        <f t="shared" si="136"/>
        <v>0</v>
      </c>
      <c r="U336" s="300">
        <f t="shared" si="137"/>
        <v>0</v>
      </c>
      <c r="V336" s="300">
        <f t="shared" si="138"/>
        <v>0</v>
      </c>
      <c r="W336" s="300">
        <f t="shared" si="139"/>
        <v>0</v>
      </c>
      <c r="Y336" s="3">
        <f t="shared" si="140"/>
        <v>0</v>
      </c>
      <c r="Z336" s="3">
        <f t="shared" si="141"/>
        <v>0</v>
      </c>
      <c r="AA336" s="3">
        <f t="shared" si="129"/>
        <v>0</v>
      </c>
      <c r="AB336" s="3">
        <f t="shared" si="115"/>
        <v>0</v>
      </c>
      <c r="AC336" s="3">
        <f t="shared" si="130"/>
        <v>0</v>
      </c>
      <c r="AE336" s="298">
        <f t="shared" si="131"/>
        <v>0</v>
      </c>
      <c r="AF336" s="298">
        <f t="shared" si="132"/>
        <v>0</v>
      </c>
      <c r="AG336" s="298">
        <f t="shared" si="133"/>
        <v>0</v>
      </c>
      <c r="AH336" s="298">
        <f t="shared" si="134"/>
        <v>0</v>
      </c>
      <c r="AI336" s="298">
        <f t="shared" si="135"/>
        <v>0</v>
      </c>
    </row>
    <row r="337" spans="1:35" ht="15" x14ac:dyDescent="0.25">
      <c r="A337" s="181">
        <v>51</v>
      </c>
      <c r="B337" s="182" t="s">
        <v>383</v>
      </c>
      <c r="C337" s="5" t="str">
        <f>VLOOKUP(B337,Valores!$A$2:$F$300,5,FALSE)</f>
        <v>m³</v>
      </c>
      <c r="D337" s="335">
        <f>$P337</f>
        <v>21</v>
      </c>
      <c r="E337" s="336">
        <f>VLOOKUP($B337,Valores!$A$2:$G$300,6,FALSE)*VLOOKUP($E$285,Regional!$A$2:$B$7,2,FALSE)*VLOOKUP(VLOOKUP($B337,Indices_Poder!$B$5:$E$300,3,FALSE),Indices_Poder!$G$6:$N$27,4,FALSE)</f>
        <v>4114.7439982547594</v>
      </c>
      <c r="F337" s="214">
        <f>VLOOKUP($B337,Valores!$A$2:$G$300,6,FALSE)*VLOOKUP($F$285,Regional!$A$2:$B$7,2,FALSE)*VLOOKUP(VLOOKUP($B337,Indices_Poder!$B$5:$E$300,3,FALSE),Indices_Poder!$G$6:$N$27,4,FALSE)</f>
        <v>3954.6245774831664</v>
      </c>
      <c r="G337" s="214">
        <f>VLOOKUP($B337,Valores!$A$2:$G$300,6,FALSE)*VLOOKUP($G$285,Regional!$A$2:$B$7,2,FALSE)*VLOOKUP(VLOOKUP($B337,Indices_Poder!$B$5:$E$300,3,FALSE),Indices_Poder!$G$6:$N$27,4,FALSE)</f>
        <v>4173.6711962544559</v>
      </c>
      <c r="H337" s="214">
        <f>VLOOKUP($B337,Valores!$A$2:$G$300,6,FALSE)*VLOOKUP($H$285,Regional!$A$2:$B$7,2,FALSE)*VLOOKUP(VLOOKUP($B337,Indices_Poder!$B$5:$E$300,3,FALSE),Indices_Poder!$G$6:$N$27,4,FALSE)</f>
        <v>4087.5155688342093</v>
      </c>
      <c r="I337" s="214">
        <f>VLOOKUP($B337,Valores!$A$2:$G$300,6,FALSE)*VLOOKUP($I$285,Regional!$A$2:$B$7,2,FALSE)*VLOOKUP(VLOOKUP($B337,Indices_Poder!$B$5:$E$300,3,FALSE),Indices_Poder!$G$6:$N$27,4,FALSE)</f>
        <v>4123.2782821029905</v>
      </c>
      <c r="J337" s="336">
        <f t="shared" si="114"/>
        <v>86409.62396334995</v>
      </c>
      <c r="K337" s="214">
        <f t="shared" si="114"/>
        <v>83047.116127146495</v>
      </c>
      <c r="L337" s="214">
        <f t="shared" si="114"/>
        <v>87647.095121343576</v>
      </c>
      <c r="M337" s="214">
        <f t="shared" si="114"/>
        <v>85837.826945518391</v>
      </c>
      <c r="N337" s="337">
        <f t="shared" si="114"/>
        <v>86588.843924162793</v>
      </c>
      <c r="O337" s="214"/>
      <c r="P337" s="203">
        <v>21</v>
      </c>
      <c r="Q337" s="313">
        <f>VLOOKUP(B337,Valores!$A$2:$P$300,14,FALSE)</f>
        <v>1</v>
      </c>
      <c r="R337" s="313">
        <f>VLOOKUP(B337,Valores!$A$2:$P$300,15,FALSE)</f>
        <v>3.1300000000000001E-2</v>
      </c>
      <c r="S337" s="300">
        <f t="shared" si="122"/>
        <v>0</v>
      </c>
      <c r="T337" s="300">
        <f t="shared" si="136"/>
        <v>0</v>
      </c>
      <c r="U337" s="300">
        <f t="shared" si="137"/>
        <v>0</v>
      </c>
      <c r="V337" s="300">
        <f t="shared" si="138"/>
        <v>0</v>
      </c>
      <c r="W337" s="300">
        <f t="shared" si="139"/>
        <v>0</v>
      </c>
      <c r="Y337" s="3">
        <f t="shared" si="140"/>
        <v>86409.62396334995</v>
      </c>
      <c r="Z337" s="3">
        <f t="shared" si="141"/>
        <v>83047.116127146495</v>
      </c>
      <c r="AA337" s="3">
        <f t="shared" si="129"/>
        <v>87647.095121343576</v>
      </c>
      <c r="AB337" s="3">
        <f t="shared" si="115"/>
        <v>85837.826945518391</v>
      </c>
      <c r="AC337" s="3">
        <f t="shared" si="130"/>
        <v>86588.843924162793</v>
      </c>
      <c r="AE337" s="298">
        <f t="shared" si="131"/>
        <v>86409.62396334995</v>
      </c>
      <c r="AF337" s="298">
        <f t="shared" si="132"/>
        <v>83047.116127146495</v>
      </c>
      <c r="AG337" s="298">
        <f t="shared" si="133"/>
        <v>87647.095121343576</v>
      </c>
      <c r="AH337" s="298">
        <f t="shared" si="134"/>
        <v>85837.826945518391</v>
      </c>
      <c r="AI337" s="298">
        <f t="shared" si="135"/>
        <v>86588.843924162793</v>
      </c>
    </row>
    <row r="338" spans="1:35" ht="15" x14ac:dyDescent="0.25">
      <c r="A338" s="181">
        <v>52</v>
      </c>
      <c r="B338" s="182" t="s">
        <v>384</v>
      </c>
      <c r="C338" s="5" t="str">
        <f>VLOOKUP(B338,Valores!$A$2:$F$300,5,FALSE)</f>
        <v>kg</v>
      </c>
      <c r="D338" s="331">
        <f>$P338</f>
        <v>900</v>
      </c>
      <c r="E338" s="336">
        <f>VLOOKUP($B338,Valores!$A$2:$G$300,6,FALSE)*VLOOKUP($E$285,Regional!$A$2:$B$7,2,FALSE)*VLOOKUP(VLOOKUP($B338,Indices_Poder!$B$5:$E$300,3,FALSE),Indices_Poder!$G$6:$N$27,4,FALSE)</f>
        <v>74.796576838266489</v>
      </c>
      <c r="F338" s="214">
        <f>VLOOKUP($B338,Valores!$A$2:$G$300,6,FALSE)*VLOOKUP($F$285,Regional!$A$2:$B$7,2,FALSE)*VLOOKUP(VLOOKUP($B338,Indices_Poder!$B$5:$E$300,3,FALSE),Indices_Poder!$G$6:$N$27,4,FALSE)</f>
        <v>71.885974243276166</v>
      </c>
      <c r="G338" s="214">
        <f>VLOOKUP($B338,Valores!$A$2:$G$300,6,FALSE)*VLOOKUP($G$285,Regional!$A$2:$B$7,2,FALSE)*VLOOKUP(VLOOKUP($B338,Indices_Poder!$B$5:$E$300,3,FALSE),Indices_Poder!$G$6:$N$27,4,FALSE)</f>
        <v>75.867737691752779</v>
      </c>
      <c r="H338" s="214">
        <f>VLOOKUP($B338,Valores!$A$2:$G$300,6,FALSE)*VLOOKUP($H$285,Regional!$A$2:$B$7,2,FALSE)*VLOOKUP(VLOOKUP($B338,Indices_Poder!$B$5:$E$300,3,FALSE),Indices_Poder!$G$6:$N$27,4,FALSE)</f>
        <v>74.301626650793523</v>
      </c>
      <c r="I338" s="214">
        <f>VLOOKUP($B338,Valores!$A$2:$G$300,6,FALSE)*VLOOKUP($I$285,Regional!$A$2:$B$7,2,FALSE)*VLOOKUP(VLOOKUP($B338,Indices_Poder!$B$5:$E$300,3,FALSE),Indices_Poder!$G$6:$N$27,4,FALSE)</f>
        <v>74.95171047911623</v>
      </c>
      <c r="J338" s="336">
        <f t="shared" si="114"/>
        <v>67316.919154439835</v>
      </c>
      <c r="K338" s="214">
        <f t="shared" si="114"/>
        <v>64697.376818948549</v>
      </c>
      <c r="L338" s="214">
        <f t="shared" si="114"/>
        <v>68280.963922577503</v>
      </c>
      <c r="M338" s="214">
        <f t="shared" si="114"/>
        <v>66871.463985714174</v>
      </c>
      <c r="N338" s="337">
        <f t="shared" si="114"/>
        <v>67456.539431204612</v>
      </c>
      <c r="O338" s="214"/>
      <c r="P338" s="203">
        <v>900</v>
      </c>
      <c r="Q338" s="313">
        <f>VLOOKUP(B338,Valores!$A$2:$P$300,14,FALSE)</f>
        <v>1</v>
      </c>
      <c r="R338" s="313">
        <f>VLOOKUP(B338,Valores!$A$2:$P$300,15,FALSE)</f>
        <v>3.1300000000000001E-2</v>
      </c>
      <c r="S338" s="300">
        <f t="shared" si="122"/>
        <v>0</v>
      </c>
      <c r="T338" s="300">
        <f t="shared" si="136"/>
        <v>0</v>
      </c>
      <c r="U338" s="300">
        <f t="shared" si="137"/>
        <v>0</v>
      </c>
      <c r="V338" s="300">
        <f t="shared" si="138"/>
        <v>0</v>
      </c>
      <c r="W338" s="300">
        <f t="shared" si="139"/>
        <v>0</v>
      </c>
      <c r="Y338" s="3">
        <f t="shared" si="140"/>
        <v>67316.919154439835</v>
      </c>
      <c r="Z338" s="3">
        <f t="shared" si="141"/>
        <v>64697.376818948549</v>
      </c>
      <c r="AA338" s="3">
        <f t="shared" si="129"/>
        <v>68280.963922577503</v>
      </c>
      <c r="AB338" s="3">
        <f t="shared" si="115"/>
        <v>66871.463985714174</v>
      </c>
      <c r="AC338" s="3">
        <f t="shared" si="130"/>
        <v>67456.539431204612</v>
      </c>
      <c r="AE338" s="298">
        <f t="shared" si="131"/>
        <v>67316.919154439835</v>
      </c>
      <c r="AF338" s="298">
        <f t="shared" si="132"/>
        <v>64697.376818948549</v>
      </c>
      <c r="AG338" s="298">
        <f t="shared" si="133"/>
        <v>68280.963922577503</v>
      </c>
      <c r="AH338" s="298">
        <f t="shared" si="134"/>
        <v>66871.463985714174</v>
      </c>
      <c r="AI338" s="298">
        <f t="shared" si="135"/>
        <v>67456.539431204612</v>
      </c>
    </row>
    <row r="339" spans="1:35" ht="15" x14ac:dyDescent="0.25">
      <c r="A339" s="181">
        <v>53</v>
      </c>
      <c r="B339" s="182" t="s">
        <v>478</v>
      </c>
      <c r="C339" s="5" t="str">
        <f>VLOOKUP(B339,Valores!$A$2:$F$300,5,FALSE)</f>
        <v>unid.</v>
      </c>
      <c r="D339" s="331">
        <f>$P339</f>
        <v>6</v>
      </c>
      <c r="E339" s="336">
        <f>EXP(7.07899+0.44081)*POWER(500,0.52822)*1.004817*(1+Valores!$H$162)*(1+Valores!$I$162)*(1+Valores!$J$162)*VLOOKUP(VLOOKUP($B339,Indices_Poder!$B$5:$E$300,3,FALSE),Indices_Poder!$G$6:$N$27,8,FALSE)*VLOOKUP($E$285,Regional!$A$2:$B$7,2,FALSE)</f>
        <v>102909.97872337424</v>
      </c>
      <c r="F339" s="214">
        <f>EXP(7.07899+0.44081)*POWER(500,0.52822)*1.004817*(1+Valores!$H$162)*(1+Valores!$I$162)*(1+Valores!$J$162)*VLOOKUP(VLOOKUP($B339,Indices_Poder!$B$5:$E$300,3,FALSE),Indices_Poder!$G$6:$N$27,8,FALSE)*VLOOKUP($F$285,Regional!$A$2:$B$7,2,FALSE)</f>
        <v>98905.383008114048</v>
      </c>
      <c r="G339" s="214">
        <f>EXP(7.07899+0.44081)*POWER(500,0.52822)*1.004817*(1+Valores!$H$162)*(1+Valores!$I$162)*(1+Valores!$J$162)*VLOOKUP(VLOOKUP($B339,Indices_Poder!$B$5:$E$300,3,FALSE),Indices_Poder!$G$6:$N$27,8,FALSE)*VLOOKUP($G$285,Regional!$A$2:$B$7,2,FALSE)</f>
        <v>104383.75125817812</v>
      </c>
      <c r="H339" s="214">
        <f>EXP(7.07899+0.44081)*POWER(500,0.52822)*1.004817*(1+Valores!$H$162)*(1+Valores!$I$162)*(1+Valores!$J$162)*VLOOKUP(VLOOKUP($B339,Indices_Poder!$B$5:$E$300,3,FALSE),Indices_Poder!$G$6:$N$27,8,FALSE)*VLOOKUP($H$285,Regional!$A$2:$B$7,2,FALSE)</f>
        <v>102228.9941728097</v>
      </c>
      <c r="I339" s="214">
        <f>EXP(7.07899+0.44081)*POWER(500,0.52822)*1.004817*(1+Valores!$H$162)*(1+Valores!$I$162)*(1+Valores!$J$162)*VLOOKUP(VLOOKUP($B339,Indices_Poder!$B$5:$E$300,3,FALSE),Indices_Poder!$G$6:$N$27,8,FALSE)*VLOOKUP($I$285,Regional!$A$2:$B$7,2,FALSE)</f>
        <v>103123.4216422079</v>
      </c>
      <c r="J339" s="336">
        <f t="shared" ref="J339:N339" si="142">$D339*E339</f>
        <v>617459.87234024541</v>
      </c>
      <c r="K339" s="214">
        <f t="shared" si="142"/>
        <v>593432.29804868426</v>
      </c>
      <c r="L339" s="214">
        <f t="shared" si="142"/>
        <v>626302.50754906866</v>
      </c>
      <c r="M339" s="214">
        <f t="shared" si="142"/>
        <v>613373.96503685822</v>
      </c>
      <c r="N339" s="337">
        <f t="shared" si="142"/>
        <v>618740.52985324746</v>
      </c>
      <c r="O339" s="214"/>
      <c r="P339" s="203">
        <v>6</v>
      </c>
      <c r="Q339" s="313">
        <f>VLOOKUP(B339,Valores!$A$2:$P$300,14,FALSE)</f>
        <v>1</v>
      </c>
      <c r="R339" s="313">
        <f>VLOOKUP(B339,Valores!$A$2:$P$300,15,FALSE)</f>
        <v>3.3300000000000003E-2</v>
      </c>
      <c r="S339" s="300">
        <f t="shared" si="122"/>
        <v>0</v>
      </c>
      <c r="T339" s="300">
        <f t="shared" si="136"/>
        <v>0</v>
      </c>
      <c r="U339" s="300">
        <f t="shared" si="137"/>
        <v>0</v>
      </c>
      <c r="V339" s="300">
        <f t="shared" si="138"/>
        <v>0</v>
      </c>
      <c r="W339" s="300">
        <f t="shared" si="139"/>
        <v>0</v>
      </c>
      <c r="Y339" s="3">
        <f t="shared" si="140"/>
        <v>617459.87234024541</v>
      </c>
      <c r="Z339" s="3">
        <f t="shared" si="141"/>
        <v>593432.29804868426</v>
      </c>
      <c r="AA339" s="3">
        <f t="shared" si="129"/>
        <v>626302.50754906866</v>
      </c>
      <c r="AB339" s="3">
        <f t="shared" si="115"/>
        <v>613373.96503685822</v>
      </c>
      <c r="AC339" s="3">
        <f t="shared" si="130"/>
        <v>618740.52985324746</v>
      </c>
      <c r="AE339" s="298">
        <f t="shared" si="131"/>
        <v>617459.87234024541</v>
      </c>
      <c r="AF339" s="298">
        <f t="shared" si="132"/>
        <v>593432.29804868426</v>
      </c>
      <c r="AG339" s="298">
        <f t="shared" si="133"/>
        <v>626302.50754906866</v>
      </c>
      <c r="AH339" s="298">
        <f t="shared" si="134"/>
        <v>613373.96503685822</v>
      </c>
      <c r="AI339" s="298">
        <f t="shared" si="135"/>
        <v>618740.52985324746</v>
      </c>
    </row>
    <row r="340" spans="1:35" s="145" customFormat="1" x14ac:dyDescent="0.2">
      <c r="A340" s="207"/>
      <c r="B340" s="141" t="s">
        <v>112</v>
      </c>
      <c r="C340" s="141"/>
      <c r="D340" s="142"/>
      <c r="E340" s="143"/>
      <c r="F340" s="143"/>
      <c r="G340" s="143"/>
      <c r="H340" s="143"/>
      <c r="I340" s="143"/>
      <c r="J340" s="143">
        <f>SUM(J286:J339)</f>
        <v>3941446.0899636671</v>
      </c>
      <c r="K340" s="143">
        <f>SUM(K286:K339)</f>
        <v>3788070.3112529819</v>
      </c>
      <c r="L340" s="143">
        <f>SUM(L286:L339)</f>
        <v>3997891.4907582086</v>
      </c>
      <c r="M340" s="143">
        <f>SUM(M286:M339)</f>
        <v>3915364.4220103286</v>
      </c>
      <c r="N340" s="144">
        <f>SUM(N286:N339)</f>
        <v>3949620.9411132215</v>
      </c>
      <c r="O340" s="277"/>
      <c r="Q340" s="302"/>
      <c r="R340" s="302"/>
      <c r="S340" s="299">
        <f>SUMIF($Q287:$Q339,"&lt;&gt;Rateio",AE287:AE339)</f>
        <v>3941446.0899636671</v>
      </c>
      <c r="T340" s="299">
        <f>SUMIF($Q287:$Q339,"&lt;&gt;Rateio",AF287:AF339)</f>
        <v>3788070.3112529819</v>
      </c>
      <c r="U340" s="299">
        <f>SUMIF($Q287:$Q339,"&lt;&gt;Rateio",AG287:AG339)</f>
        <v>3997891.4907582086</v>
      </c>
      <c r="V340" s="299">
        <f>SUMIF($Q287:$Q339,"&lt;&gt;Rateio",AH287:AH339)</f>
        <v>3915364.4220103286</v>
      </c>
      <c r="W340" s="299">
        <f>SUMIF($Q287:$Q339,"&lt;&gt;Rateio",AI287:AI339)</f>
        <v>3949620.9411132215</v>
      </c>
      <c r="Y340" s="7"/>
      <c r="Z340" s="7"/>
      <c r="AA340" s="7"/>
      <c r="AB340" s="7"/>
      <c r="AC340" s="7"/>
      <c r="AE340" s="301"/>
      <c r="AF340" s="301"/>
      <c r="AG340" s="301"/>
      <c r="AH340" s="301"/>
      <c r="AI340" s="301"/>
    </row>
    <row r="341" spans="1:35" s="145" customFormat="1" x14ac:dyDescent="0.2">
      <c r="A341" s="207"/>
      <c r="B341" s="141"/>
      <c r="C341" s="141"/>
      <c r="D341" s="142"/>
      <c r="E341" s="146" t="s">
        <v>36</v>
      </c>
      <c r="F341" s="146" t="s">
        <v>37</v>
      </c>
      <c r="G341" s="146" t="s">
        <v>38</v>
      </c>
      <c r="H341" s="146" t="s">
        <v>39</v>
      </c>
      <c r="I341" s="146" t="s">
        <v>40</v>
      </c>
      <c r="J341" s="143"/>
      <c r="K341" s="143"/>
      <c r="L341" s="143"/>
      <c r="M341" s="143"/>
      <c r="N341" s="144"/>
      <c r="O341" s="277"/>
      <c r="Q341" s="302"/>
      <c r="R341" s="302"/>
      <c r="S341" s="299">
        <f>SUMIF($Q287:$Q339,"&lt;&gt;Rateio",Y287:Y339)</f>
        <v>3941446.0899636671</v>
      </c>
      <c r="T341" s="299">
        <f>SUMIF($Q287:$Q339,"&lt;&gt;Rateio",Z287:Z339)</f>
        <v>3788070.3112529819</v>
      </c>
      <c r="U341" s="299">
        <f>SUMIF($Q287:$Q339,"&lt;&gt;Rateio",AA287:AA339)</f>
        <v>3997891.4907582086</v>
      </c>
      <c r="V341" s="299">
        <f>SUMIF($Q287:$Q339,"&lt;&gt;Rateio",AB287:AB339)</f>
        <v>3915364.4220103286</v>
      </c>
      <c r="W341" s="299">
        <f>SUMIF($Q287:$Q339,"&lt;&gt;Rateio",AC287:AC339)</f>
        <v>3949620.9411132215</v>
      </c>
      <c r="Y341" s="2"/>
      <c r="Z341" s="2"/>
      <c r="AA341" s="2"/>
      <c r="AB341" s="2"/>
      <c r="AC341" s="2"/>
      <c r="AE341" s="298"/>
      <c r="AF341" s="298"/>
      <c r="AG341" s="298"/>
      <c r="AH341" s="298"/>
      <c r="AI341" s="298"/>
    </row>
    <row r="342" spans="1:35" s="151" customFormat="1" ht="12.75" hidden="1" customHeight="1" x14ac:dyDescent="0.2">
      <c r="A342" s="208"/>
      <c r="B342" s="147" t="s">
        <v>242</v>
      </c>
      <c r="C342" s="147"/>
      <c r="D342" s="148"/>
      <c r="E342" s="149">
        <f>(J287+J288+J289+J290+J291+J292+J295+J296+J297+J298+J301+J302+J304+J305+J306+J317+J318)*3.98%</f>
        <v>86098.144703600774</v>
      </c>
      <c r="F342" s="149">
        <f>(K287+K288+K289+K290+K291+K292+K295+K296+K297+K298+K301+K302+K304+K305+K306+K317+K318)*3.98%</f>
        <v>82747.757640566822</v>
      </c>
      <c r="G342" s="149">
        <f>(L287+L288+L289+L290+L291+L292+L295+L296+L297+L298+L301+L302+L304+L305+L306+L317+L318)*3.98%</f>
        <v>87331.155170960978</v>
      </c>
      <c r="H342" s="149">
        <f>(M287+M288+M289+M290+M291+M292+M295+M296+M297+M298+M301+M302+M304+M305+M306+M317+M318)*3.98%</f>
        <v>85528.408832475718</v>
      </c>
      <c r="I342" s="149">
        <f>(N287+N288+N289+N290+N291+N292+N295+N296+N297+N298+N301+N302+N304+N305+N306+N317+N318)*3.98%</f>
        <v>86276.718633356373</v>
      </c>
      <c r="J342" s="149"/>
      <c r="K342" s="149"/>
      <c r="L342" s="149"/>
      <c r="M342" s="149"/>
      <c r="N342" s="150"/>
      <c r="O342" s="277"/>
      <c r="P342" s="145"/>
      <c r="Q342" s="302"/>
      <c r="R342" s="302"/>
      <c r="S342" s="300"/>
      <c r="T342" s="300"/>
      <c r="U342" s="300"/>
      <c r="V342" s="300"/>
      <c r="W342" s="300"/>
      <c r="Y342" s="2"/>
      <c r="Z342" s="2"/>
      <c r="AA342" s="2"/>
      <c r="AB342" s="2"/>
      <c r="AC342" s="2"/>
      <c r="AE342" s="298"/>
      <c r="AF342" s="298"/>
      <c r="AG342" s="298"/>
      <c r="AH342" s="298"/>
      <c r="AI342" s="298"/>
    </row>
    <row r="343" spans="1:35" s="151" customFormat="1" ht="12.75" hidden="1" customHeight="1" x14ac:dyDescent="0.2">
      <c r="A343" s="208"/>
      <c r="B343" s="147" t="s">
        <v>113</v>
      </c>
      <c r="C343" s="152"/>
      <c r="D343" s="153"/>
      <c r="E343" s="154">
        <f>E342+J340</f>
        <v>4027544.2346672677</v>
      </c>
      <c r="F343" s="154">
        <f>F342+K340</f>
        <v>3870818.0688935486</v>
      </c>
      <c r="G343" s="154">
        <f>G342+L340</f>
        <v>4085222.6459291694</v>
      </c>
      <c r="H343" s="154">
        <f>H342+M340</f>
        <v>4000892.8308428042</v>
      </c>
      <c r="I343" s="154">
        <f>I342+N340</f>
        <v>4035897.659746578</v>
      </c>
      <c r="J343" s="154"/>
      <c r="K343" s="154"/>
      <c r="L343" s="154"/>
      <c r="M343" s="154"/>
      <c r="N343" s="155"/>
      <c r="O343" s="277"/>
      <c r="P343" s="145"/>
      <c r="Q343" s="302"/>
      <c r="R343" s="302"/>
      <c r="S343" s="300"/>
      <c r="T343" s="300"/>
      <c r="U343" s="300"/>
      <c r="V343" s="300"/>
      <c r="W343" s="300"/>
      <c r="Y343" s="2"/>
      <c r="Z343" s="2"/>
      <c r="AA343" s="2"/>
      <c r="AB343" s="2"/>
      <c r="AC343" s="2"/>
      <c r="AE343" s="298"/>
      <c r="AF343" s="298"/>
      <c r="AG343" s="298"/>
      <c r="AH343" s="298"/>
      <c r="AI343" s="298"/>
    </row>
    <row r="344" spans="1:35" s="151" customFormat="1" ht="12.75" hidden="1" customHeight="1" x14ac:dyDescent="0.2">
      <c r="A344" s="208"/>
      <c r="B344" s="147" t="s">
        <v>234</v>
      </c>
      <c r="C344" s="147"/>
      <c r="D344" s="148"/>
      <c r="E344" s="149">
        <f>E343*2.7%</f>
        <v>108743.69433601624</v>
      </c>
      <c r="F344" s="149">
        <f>F343*2.7%</f>
        <v>104512.08786012583</v>
      </c>
      <c r="G344" s="149">
        <f>G343*2.7%</f>
        <v>110301.01144008759</v>
      </c>
      <c r="H344" s="149">
        <f>H343*2.7%</f>
        <v>108024.10643275573</v>
      </c>
      <c r="I344" s="149">
        <f>I343*2.7%</f>
        <v>108969.23681315762</v>
      </c>
      <c r="J344" s="149"/>
      <c r="K344" s="149"/>
      <c r="L344" s="149"/>
      <c r="M344" s="149"/>
      <c r="N344" s="150"/>
      <c r="O344" s="277"/>
      <c r="P344" s="145"/>
      <c r="Q344" s="302"/>
      <c r="R344" s="302"/>
      <c r="S344" s="300"/>
      <c r="T344" s="300"/>
      <c r="U344" s="300"/>
      <c r="V344" s="300"/>
      <c r="W344" s="300"/>
      <c r="Y344" s="2"/>
      <c r="Z344" s="2"/>
      <c r="AA344" s="2"/>
      <c r="AB344" s="2"/>
      <c r="AC344" s="2"/>
      <c r="AE344" s="298"/>
      <c r="AF344" s="298"/>
      <c r="AG344" s="298"/>
      <c r="AH344" s="298"/>
      <c r="AI344" s="298"/>
    </row>
    <row r="345" spans="1:35" s="151" customFormat="1" ht="12.75" hidden="1" customHeight="1" x14ac:dyDescent="0.2">
      <c r="A345" s="208"/>
      <c r="B345" s="147" t="s">
        <v>235</v>
      </c>
      <c r="C345" s="152"/>
      <c r="D345" s="153"/>
      <c r="E345" s="154">
        <f>E343*1.4%</f>
        <v>56385.619285341738</v>
      </c>
      <c r="F345" s="154">
        <f>F343*1.4%</f>
        <v>54191.452964509677</v>
      </c>
      <c r="G345" s="154">
        <f>G343*1.4%</f>
        <v>57193.117043008366</v>
      </c>
      <c r="H345" s="154">
        <f>H343*1.4%</f>
        <v>56012.499631799255</v>
      </c>
      <c r="I345" s="154">
        <f>I343*1.4%</f>
        <v>56502.567236452087</v>
      </c>
      <c r="J345" s="154"/>
      <c r="K345" s="154"/>
      <c r="L345" s="154"/>
      <c r="M345" s="154"/>
      <c r="N345" s="155"/>
      <c r="O345" s="277"/>
      <c r="P345" s="145"/>
      <c r="Q345" s="302"/>
      <c r="R345" s="302"/>
      <c r="S345" s="300"/>
      <c r="T345" s="300"/>
      <c r="U345" s="300"/>
      <c r="V345" s="300"/>
      <c r="W345" s="300"/>
      <c r="Y345" s="2"/>
      <c r="Z345" s="2"/>
      <c r="AA345" s="2"/>
      <c r="AB345" s="2"/>
      <c r="AC345" s="2"/>
      <c r="AE345" s="298"/>
      <c r="AF345" s="298"/>
      <c r="AG345" s="298"/>
      <c r="AH345" s="298"/>
      <c r="AI345" s="298"/>
    </row>
    <row r="346" spans="1:35" s="151" customFormat="1" ht="12.75" hidden="1" customHeight="1" x14ac:dyDescent="0.2">
      <c r="A346" s="208"/>
      <c r="B346" s="147" t="s">
        <v>240</v>
      </c>
      <c r="C346" s="147"/>
      <c r="D346" s="147"/>
      <c r="E346" s="149">
        <f>E343*3.99%</f>
        <v>160699.01496322401</v>
      </c>
      <c r="F346" s="149">
        <f>F343*3.99%</f>
        <v>154445.64094885261</v>
      </c>
      <c r="G346" s="149">
        <f>G343*3.99%</f>
        <v>163000.38357257389</v>
      </c>
      <c r="H346" s="149">
        <f>H343*3.99%</f>
        <v>159635.62395062789</v>
      </c>
      <c r="I346" s="149">
        <f>I343*3.99%</f>
        <v>161032.31662388847</v>
      </c>
      <c r="J346" s="149"/>
      <c r="K346" s="149"/>
      <c r="L346" s="149"/>
      <c r="M346" s="149"/>
      <c r="N346" s="150"/>
      <c r="O346" s="277"/>
      <c r="P346" s="145"/>
      <c r="Q346" s="302"/>
      <c r="R346" s="302"/>
      <c r="S346" s="300"/>
      <c r="T346" s="300"/>
      <c r="U346" s="300"/>
      <c r="V346" s="300"/>
      <c r="W346" s="300"/>
      <c r="Y346" s="2"/>
      <c r="Z346" s="2"/>
      <c r="AA346" s="2"/>
      <c r="AB346" s="2"/>
      <c r="AC346" s="2"/>
      <c r="AE346" s="298"/>
      <c r="AF346" s="298"/>
      <c r="AG346" s="298"/>
      <c r="AH346" s="298"/>
      <c r="AI346" s="298"/>
    </row>
    <row r="347" spans="1:35" s="151" customFormat="1" ht="12.75" hidden="1" customHeight="1" x14ac:dyDescent="0.2">
      <c r="A347" s="208"/>
      <c r="B347" s="156" t="s">
        <v>236</v>
      </c>
      <c r="C347" s="156"/>
      <c r="D347" s="157"/>
      <c r="E347" s="158">
        <f>E343*2.7%</f>
        <v>108743.69433601624</v>
      </c>
      <c r="F347" s="158">
        <f>F343*2.7%</f>
        <v>104512.08786012583</v>
      </c>
      <c r="G347" s="158">
        <f>G343*2.7%</f>
        <v>110301.01144008759</v>
      </c>
      <c r="H347" s="158">
        <f>H343*2.7%</f>
        <v>108024.10643275573</v>
      </c>
      <c r="I347" s="158">
        <f>I343*2.7%</f>
        <v>108969.23681315762</v>
      </c>
      <c r="J347" s="158"/>
      <c r="K347" s="158"/>
      <c r="L347" s="158"/>
      <c r="M347" s="158"/>
      <c r="N347" s="159"/>
      <c r="O347" s="277"/>
      <c r="P347" s="145"/>
      <c r="Q347" s="302"/>
      <c r="R347" s="302"/>
      <c r="S347" s="300"/>
      <c r="T347" s="300"/>
      <c r="U347" s="300"/>
      <c r="V347" s="300"/>
      <c r="W347" s="300"/>
      <c r="Y347" s="2"/>
      <c r="Z347" s="2"/>
      <c r="AA347" s="2"/>
      <c r="AB347" s="2"/>
      <c r="AC347" s="2"/>
      <c r="AE347" s="298"/>
      <c r="AF347" s="298"/>
      <c r="AG347" s="298"/>
      <c r="AH347" s="298"/>
      <c r="AI347" s="298"/>
    </row>
    <row r="348" spans="1:35" s="151" customFormat="1" ht="12.75" hidden="1" customHeight="1" x14ac:dyDescent="0.2">
      <c r="A348" s="208"/>
      <c r="B348" s="147" t="s">
        <v>114</v>
      </c>
      <c r="C348" s="147"/>
      <c r="D348" s="148"/>
      <c r="E348" s="149">
        <f>E343+E344+E345+E346+E347</f>
        <v>4462116.2575878659</v>
      </c>
      <c r="F348" s="149">
        <f>F343+F344+F345+F346+F347</f>
        <v>4288479.3385271626</v>
      </c>
      <c r="G348" s="149">
        <f>G343+G344+G345+G346+G347</f>
        <v>4526018.1694249269</v>
      </c>
      <c r="H348" s="149">
        <f>H343+H344+H345+H346+H347</f>
        <v>4432589.1672907425</v>
      </c>
      <c r="I348" s="149">
        <f>I343+I344+I345+I346+I347</f>
        <v>4471371.0172332348</v>
      </c>
      <c r="J348" s="149"/>
      <c r="K348" s="149"/>
      <c r="L348" s="149"/>
      <c r="M348" s="149"/>
      <c r="N348" s="150"/>
      <c r="O348" s="277"/>
      <c r="P348" s="145"/>
      <c r="Q348" s="302"/>
      <c r="R348" s="302"/>
      <c r="S348" s="300"/>
      <c r="T348" s="300"/>
      <c r="U348" s="300"/>
      <c r="V348" s="300"/>
      <c r="W348" s="300"/>
      <c r="Y348" s="2"/>
      <c r="Z348" s="2"/>
      <c r="AA348" s="2"/>
      <c r="AB348" s="2"/>
      <c r="AC348" s="2"/>
      <c r="AE348" s="298"/>
      <c r="AF348" s="298"/>
      <c r="AG348" s="298"/>
      <c r="AH348" s="298"/>
      <c r="AI348" s="298"/>
    </row>
    <row r="349" spans="1:35" s="151" customFormat="1" ht="12.75" hidden="1" customHeight="1" x14ac:dyDescent="0.2">
      <c r="A349" s="208"/>
      <c r="B349" s="147" t="s">
        <v>115</v>
      </c>
      <c r="C349" s="147"/>
      <c r="D349" s="148"/>
      <c r="E349" s="149">
        <f>E348*3%</f>
        <v>133863.48772763598</v>
      </c>
      <c r="F349" s="149">
        <f>F348*3%</f>
        <v>128654.38015581487</v>
      </c>
      <c r="G349" s="149">
        <f>G348*3%</f>
        <v>135780.54508274779</v>
      </c>
      <c r="H349" s="149">
        <f>H348*3%</f>
        <v>132977.67501872228</v>
      </c>
      <c r="I349" s="149">
        <f>I348*3%</f>
        <v>134141.13051699704</v>
      </c>
      <c r="J349" s="149"/>
      <c r="K349" s="149"/>
      <c r="L349" s="149"/>
      <c r="M349" s="149"/>
      <c r="N349" s="150"/>
      <c r="O349" s="277"/>
      <c r="P349" s="145"/>
      <c r="Q349" s="302"/>
      <c r="R349" s="302"/>
      <c r="S349" s="300"/>
      <c r="T349" s="300"/>
      <c r="U349" s="300"/>
      <c r="V349" s="300"/>
      <c r="W349" s="300"/>
      <c r="Y349" s="2"/>
      <c r="Z349" s="2"/>
      <c r="AA349" s="2"/>
      <c r="AB349" s="2"/>
      <c r="AC349" s="2"/>
      <c r="AE349" s="298"/>
      <c r="AF349" s="298"/>
      <c r="AG349" s="298"/>
      <c r="AH349" s="298"/>
      <c r="AI349" s="298"/>
    </row>
    <row r="350" spans="1:35" s="151" customFormat="1" ht="12.75" hidden="1" customHeight="1" x14ac:dyDescent="0.2">
      <c r="A350" s="209"/>
      <c r="B350" s="160" t="s">
        <v>237</v>
      </c>
      <c r="C350" s="160"/>
      <c r="D350" s="161"/>
      <c r="E350" s="162">
        <f>E348*2.7%</f>
        <v>120477.1389548724</v>
      </c>
      <c r="F350" s="162">
        <f>F348*2.7%</f>
        <v>115788.9421402334</v>
      </c>
      <c r="G350" s="162">
        <f>G348*2.7%</f>
        <v>122202.49057447303</v>
      </c>
      <c r="H350" s="162">
        <f>H348*2.7%</f>
        <v>119679.90751685006</v>
      </c>
      <c r="I350" s="162">
        <f>I348*2.7%</f>
        <v>120727.01746529735</v>
      </c>
      <c r="J350" s="162"/>
      <c r="K350" s="162"/>
      <c r="L350" s="162"/>
      <c r="M350" s="162"/>
      <c r="N350" s="163"/>
      <c r="O350" s="277"/>
      <c r="P350" s="145"/>
      <c r="Q350" s="302"/>
      <c r="R350" s="302"/>
      <c r="S350" s="300"/>
      <c r="T350" s="300"/>
      <c r="U350" s="300"/>
      <c r="V350" s="300"/>
      <c r="W350" s="300"/>
      <c r="Y350" s="2"/>
      <c r="Z350" s="2"/>
      <c r="AA350" s="2"/>
      <c r="AB350" s="2"/>
      <c r="AC350" s="2"/>
      <c r="AE350" s="298"/>
      <c r="AF350" s="298"/>
      <c r="AG350" s="298"/>
      <c r="AH350" s="298"/>
      <c r="AI350" s="298"/>
    </row>
    <row r="351" spans="1:35" s="145" customFormat="1" x14ac:dyDescent="0.2">
      <c r="A351" s="207"/>
      <c r="B351" s="141" t="s">
        <v>116</v>
      </c>
      <c r="C351" s="141"/>
      <c r="D351" s="142"/>
      <c r="E351" s="143">
        <f>(J340-J286)*(1+SE!$I$66)+J286</f>
        <v>6715829.9926890926</v>
      </c>
      <c r="F351" s="143">
        <f>(K340-K286)*(1+SE!$I$66)+K286</f>
        <v>6454493.0033439556</v>
      </c>
      <c r="G351" s="143">
        <f>(L340-L286)*(1+SE!$I$66)+L286</f>
        <v>6812007.3111029118</v>
      </c>
      <c r="H351" s="143">
        <f>(M340-M286)*(1+SE!$I$66)+M286</f>
        <v>6671389.4386633988</v>
      </c>
      <c r="I351" s="143">
        <f>(N340-N286)*(1+SE!$I$66)+N286</f>
        <v>6729759.1215628181</v>
      </c>
      <c r="J351" s="143"/>
      <c r="K351" s="143"/>
      <c r="L351" s="143"/>
      <c r="M351" s="143"/>
      <c r="N351" s="144"/>
      <c r="O351" s="277"/>
      <c r="Q351" s="302"/>
      <c r="R351" s="302"/>
      <c r="S351" s="297">
        <f>S340/S341</f>
        <v>1</v>
      </c>
      <c r="T351" s="297">
        <f>T340/T341</f>
        <v>1</v>
      </c>
      <c r="U351" s="297">
        <f>U340/U341</f>
        <v>1</v>
      </c>
      <c r="V351" s="297">
        <f>V340/V341</f>
        <v>1</v>
      </c>
      <c r="W351" s="297">
        <f>W340/W341</f>
        <v>1</v>
      </c>
      <c r="Y351" s="296"/>
      <c r="Z351" s="296"/>
      <c r="AA351" s="296"/>
      <c r="AB351" s="296"/>
      <c r="AC351" s="296"/>
      <c r="AE351" s="295"/>
      <c r="AF351" s="295"/>
      <c r="AG351" s="295"/>
      <c r="AH351" s="295"/>
      <c r="AI351" s="295"/>
    </row>
    <row r="352" spans="1:35" x14ac:dyDescent="0.2">
      <c r="D352" s="210"/>
      <c r="E352" s="310">
        <f>S351</f>
        <v>1</v>
      </c>
      <c r="F352" s="311">
        <f>T351</f>
        <v>1</v>
      </c>
      <c r="G352" s="311">
        <f>U351</f>
        <v>1</v>
      </c>
      <c r="H352" s="311">
        <f>V351</f>
        <v>1</v>
      </c>
      <c r="I352" s="312">
        <f>W351</f>
        <v>1</v>
      </c>
      <c r="J352" s="211"/>
      <c r="K352" s="211"/>
      <c r="L352" s="211"/>
      <c r="M352" s="211"/>
      <c r="N352" s="211"/>
      <c r="O352" s="278"/>
      <c r="Q352" s="302"/>
      <c r="R352" s="302"/>
      <c r="S352" s="182"/>
      <c r="Y352" s="2"/>
      <c r="AE352" s="2"/>
    </row>
    <row r="353" spans="1:35" s="168" customFormat="1" x14ac:dyDescent="0.2">
      <c r="B353" s="430" t="s">
        <v>128</v>
      </c>
      <c r="C353" s="169"/>
      <c r="D353" s="170"/>
      <c r="E353" s="118"/>
      <c r="F353" s="172"/>
      <c r="G353" s="169"/>
      <c r="H353" s="169"/>
      <c r="I353" s="169"/>
      <c r="J353" s="169"/>
      <c r="O353" s="275"/>
      <c r="P353" s="275"/>
      <c r="Q353" s="279"/>
      <c r="R353" s="279"/>
      <c r="S353" s="339" t="s">
        <v>36</v>
      </c>
      <c r="T353" s="339" t="s">
        <v>37</v>
      </c>
      <c r="U353" s="339" t="s">
        <v>38</v>
      </c>
      <c r="V353" s="339" t="s">
        <v>39</v>
      </c>
      <c r="W353" s="346" t="s">
        <v>40</v>
      </c>
      <c r="Y353" s="339" t="s">
        <v>36</v>
      </c>
      <c r="Z353" s="346" t="s">
        <v>37</v>
      </c>
      <c r="AA353" s="340" t="s">
        <v>38</v>
      </c>
      <c r="AB353" s="346" t="s">
        <v>39</v>
      </c>
      <c r="AC353" s="341" t="s">
        <v>40</v>
      </c>
      <c r="AE353" s="339" t="s">
        <v>36</v>
      </c>
      <c r="AF353" s="339" t="s">
        <v>37</v>
      </c>
      <c r="AG353" s="339" t="s">
        <v>38</v>
      </c>
      <c r="AH353" s="339" t="s">
        <v>39</v>
      </c>
      <c r="AI353" s="346" t="s">
        <v>40</v>
      </c>
    </row>
    <row r="354" spans="1:35" s="168" customFormat="1" x14ac:dyDescent="0.2">
      <c r="B354" s="430"/>
      <c r="C354" s="169"/>
      <c r="D354" s="170"/>
      <c r="E354" s="118"/>
      <c r="F354" s="172"/>
      <c r="G354" s="169"/>
      <c r="H354" s="169"/>
      <c r="I354" s="169"/>
      <c r="J354" s="169"/>
      <c r="O354" s="275"/>
      <c r="P354" s="275"/>
      <c r="Q354" s="145"/>
      <c r="R354" s="145"/>
      <c r="S354" s="299">
        <f>SUMIF($Q358:$Q410,"Rateio",J358:J410)+E422</f>
        <v>7288799.5083773313</v>
      </c>
      <c r="T354" s="299">
        <f t="shared" ref="T354:W354" si="143">SUMIF($Q358:$Q410,"Rateio",K358:K410)+F422</f>
        <v>7005166.2238044264</v>
      </c>
      <c r="U354" s="299">
        <f t="shared" si="143"/>
        <v>7393182.3161516255</v>
      </c>
      <c r="V354" s="299">
        <f t="shared" si="143"/>
        <v>7240567.4523712797</v>
      </c>
      <c r="W354" s="299">
        <f t="shared" si="143"/>
        <v>7303917.0184687814</v>
      </c>
      <c r="Y354" s="347"/>
      <c r="Z354" s="353"/>
      <c r="AA354" s="307"/>
      <c r="AB354" s="353"/>
      <c r="AC354" s="308"/>
      <c r="AE354" s="353"/>
      <c r="AF354" s="308"/>
      <c r="AG354" s="308"/>
      <c r="AH354" s="308"/>
      <c r="AI354" s="308"/>
    </row>
    <row r="355" spans="1:35" s="194" customFormat="1" x14ac:dyDescent="0.2">
      <c r="A355" s="435" t="s">
        <v>49</v>
      </c>
      <c r="B355" s="435" t="s">
        <v>33</v>
      </c>
      <c r="C355" s="435" t="s">
        <v>34</v>
      </c>
      <c r="D355" s="433" t="s">
        <v>35</v>
      </c>
      <c r="E355" s="431" t="str">
        <f>E7</f>
        <v>Preço Unitário - Ref. 06/2020</v>
      </c>
      <c r="F355" s="431"/>
      <c r="G355" s="431"/>
      <c r="H355" s="431"/>
      <c r="I355" s="431"/>
      <c r="J355" s="432" t="str">
        <f>J7</f>
        <v>Preço Total - Ref. 06/2020</v>
      </c>
      <c r="K355" s="432"/>
      <c r="L355" s="432"/>
      <c r="M355" s="432"/>
      <c r="N355" s="432"/>
      <c r="O355" s="276"/>
      <c r="P355" s="379"/>
      <c r="Q355" s="145"/>
      <c r="R355" s="145"/>
      <c r="S355" s="299">
        <f>SUMIF($R358:$R410,"UAR",J358:J410)</f>
        <v>0</v>
      </c>
      <c r="T355" s="299">
        <f t="shared" ref="T355:W355" si="144">SUMIF($R358:$R410,"UAR",K358:K410)</f>
        <v>0</v>
      </c>
      <c r="U355" s="299">
        <f t="shared" si="144"/>
        <v>0</v>
      </c>
      <c r="V355" s="299">
        <f t="shared" si="144"/>
        <v>0</v>
      </c>
      <c r="W355" s="299">
        <f t="shared" si="144"/>
        <v>0</v>
      </c>
      <c r="Y355" s="348"/>
      <c r="Z355" s="354"/>
      <c r="AA355" s="306"/>
      <c r="AB355" s="354"/>
      <c r="AC355" s="309"/>
      <c r="AE355" s="354"/>
      <c r="AF355" s="309"/>
      <c r="AG355" s="309"/>
      <c r="AH355" s="309"/>
      <c r="AI355" s="309"/>
    </row>
    <row r="356" spans="1:35" s="195" customFormat="1" ht="15" x14ac:dyDescent="0.2">
      <c r="A356" s="435"/>
      <c r="B356" s="435"/>
      <c r="C356" s="435"/>
      <c r="D356" s="434"/>
      <c r="E356" s="174" t="s">
        <v>36</v>
      </c>
      <c r="F356" s="174" t="s">
        <v>37</v>
      </c>
      <c r="G356" s="174" t="s">
        <v>38</v>
      </c>
      <c r="H356" s="174" t="s">
        <v>39</v>
      </c>
      <c r="I356" s="174" t="s">
        <v>40</v>
      </c>
      <c r="J356" s="174" t="s">
        <v>36</v>
      </c>
      <c r="K356" s="174" t="s">
        <v>37</v>
      </c>
      <c r="L356" s="174" t="s">
        <v>38</v>
      </c>
      <c r="M356" s="174" t="s">
        <v>39</v>
      </c>
      <c r="N356" s="174" t="s">
        <v>40</v>
      </c>
      <c r="O356" s="276"/>
      <c r="P356" s="382" t="s">
        <v>227</v>
      </c>
      <c r="Q356" s="145"/>
      <c r="R356" s="145"/>
      <c r="S356" s="314">
        <f>S355/S354</f>
        <v>0</v>
      </c>
      <c r="T356" s="314">
        <f t="shared" ref="T356:W356" si="145">T355/T354</f>
        <v>0</v>
      </c>
      <c r="U356" s="314">
        <f t="shared" si="145"/>
        <v>0</v>
      </c>
      <c r="V356" s="314">
        <f t="shared" si="145"/>
        <v>0</v>
      </c>
      <c r="W356" s="314">
        <f t="shared" si="145"/>
        <v>0</v>
      </c>
      <c r="Y356" s="349"/>
      <c r="Z356" s="355"/>
      <c r="AA356" s="315"/>
      <c r="AB356" s="355"/>
      <c r="AC356" s="303"/>
      <c r="AE356" s="355"/>
      <c r="AF356" s="316"/>
      <c r="AG356" s="316"/>
      <c r="AH356" s="316"/>
      <c r="AI356" s="303"/>
    </row>
    <row r="357" spans="1:35" ht="15" x14ac:dyDescent="0.2">
      <c r="A357" s="175">
        <v>1</v>
      </c>
      <c r="B357" s="376" t="s">
        <v>82</v>
      </c>
      <c r="C357" s="376" t="s">
        <v>6</v>
      </c>
      <c r="D357" s="334">
        <f>IF(SE!$N$35=750,SE!$D$41,0)</f>
        <v>0</v>
      </c>
      <c r="E357" s="196">
        <f>SE!$C$15</f>
        <v>0.31480296530823126</v>
      </c>
      <c r="F357" s="197">
        <f>SE!$C$15</f>
        <v>0.31480296530823126</v>
      </c>
      <c r="G357" s="197">
        <f>SE!$C$15</f>
        <v>0.31480296530823126</v>
      </c>
      <c r="H357" s="197">
        <f>SE!$C$15</f>
        <v>0.31480296530823126</v>
      </c>
      <c r="I357" s="198">
        <f>SE!$C$15</f>
        <v>0.31480296530823126</v>
      </c>
      <c r="J357" s="196">
        <f t="shared" ref="J357:N409" si="146">$D357*E357</f>
        <v>0</v>
      </c>
      <c r="K357" s="197">
        <f t="shared" si="146"/>
        <v>0</v>
      </c>
      <c r="L357" s="197">
        <f t="shared" si="146"/>
        <v>0</v>
      </c>
      <c r="M357" s="197">
        <f t="shared" si="146"/>
        <v>0</v>
      </c>
      <c r="N357" s="198">
        <f t="shared" si="146"/>
        <v>0</v>
      </c>
      <c r="O357" s="214"/>
      <c r="P357" s="199"/>
      <c r="Q357" s="145"/>
      <c r="R357" s="145"/>
      <c r="S357" s="300">
        <f>IF($R357="UAR",J357*S$356,0)</f>
        <v>0</v>
      </c>
      <c r="T357" s="300">
        <f t="shared" ref="T357:T410" si="147">IF($R357="UAR",K357*T$356,0)</f>
        <v>0</v>
      </c>
      <c r="U357" s="300">
        <f t="shared" ref="U357:U410" si="148">IF($R357="UAR",L357*U$356,0)</f>
        <v>0</v>
      </c>
      <c r="V357" s="300">
        <f t="shared" ref="V357:V410" si="149">IF($R357="UAR",M357*V$356,0)</f>
        <v>0</v>
      </c>
      <c r="W357" s="300">
        <f t="shared" ref="W357:W410" si="150">IF($R357="UAR",N357*W$356,0)</f>
        <v>0</v>
      </c>
      <c r="Y357" s="299">
        <f>J357+S357</f>
        <v>0</v>
      </c>
      <c r="Z357" s="356">
        <f>K357+T357</f>
        <v>0</v>
      </c>
      <c r="AA357" s="3">
        <f>L357+U357</f>
        <v>0</v>
      </c>
      <c r="AB357" s="356">
        <f t="shared" ref="AB357:AB408" si="151">M357+V357</f>
        <v>0</v>
      </c>
      <c r="AC357" s="350">
        <f t="shared" ref="AC357:AC388" si="152">N357+W357</f>
        <v>0</v>
      </c>
      <c r="AE357" s="358">
        <f t="shared" ref="AE357:AE388" si="153">IF($Q357="rateio",0,Y357*$Q357)</f>
        <v>0</v>
      </c>
      <c r="AF357" s="298">
        <f t="shared" ref="AF357:AF388" si="154">IF($Q357="rateio",0,Z357*$Q357)</f>
        <v>0</v>
      </c>
      <c r="AG357" s="298">
        <f t="shared" ref="AG357:AG388" si="155">IF($Q357="rateio",0,AA357*$Q357)</f>
        <v>0</v>
      </c>
      <c r="AH357" s="298">
        <f t="shared" ref="AH357:AH388" si="156">IF($Q357="rateio",0,AB357*$Q357)</f>
        <v>0</v>
      </c>
      <c r="AI357" s="298">
        <f t="shared" ref="AI357:AI388" si="157">IF($Q357="rateio",0,AC357*$Q357)</f>
        <v>0</v>
      </c>
    </row>
    <row r="358" spans="1:35" ht="15" x14ac:dyDescent="0.25">
      <c r="A358" s="181">
        <v>2</v>
      </c>
      <c r="B358" s="264" t="s">
        <v>8</v>
      </c>
      <c r="C358" s="377" t="str">
        <f>VLOOKUP(B358,Valores!$A$2:$F$300,5,FALSE)</f>
        <v>m²</v>
      </c>
      <c r="D358" s="331">
        <f>P358</f>
        <v>3500</v>
      </c>
      <c r="E358" s="200">
        <f>VLOOKUP($B358,Valores!$A$2:$G$300,6,FALSE)*VLOOKUP($E$356,Regional!$A$2:$B$7,2,FALSE)*VLOOKUP(VLOOKUP($B358,Indices_Poder!$B$5:$E$300,3,FALSE),Indices_Poder!$G$6:$N$27,4,FALSE)</f>
        <v>156.49921094717925</v>
      </c>
      <c r="F358" s="201">
        <f>VLOOKUP($B358,Valores!$A$2:$G$300,6,FALSE)*VLOOKUP($F$356,Regional!$A$2:$B$7,2,FALSE)*VLOOKUP(VLOOKUP($B358,Indices_Poder!$B$5:$E$300,3,FALSE),Indices_Poder!$G$6:$N$27,4,FALSE)</f>
        <v>150.40926634340755</v>
      </c>
      <c r="G358" s="201">
        <f>VLOOKUP($B358,Valores!$A$2:$G$300,6,FALSE)*VLOOKUP($G$356,Regional!$A$2:$B$7,2,FALSE)*VLOOKUP(VLOOKUP($B358,Indices_Poder!$B$5:$E$300,3,FALSE),Indices_Poder!$G$6:$N$27,4,FALSE)</f>
        <v>158.74043421506479</v>
      </c>
      <c r="H358" s="201">
        <f>VLOOKUP($B358,Valores!$A$2:$G$300,6,FALSE)*VLOOKUP($H$356,Regional!$A$2:$B$7,2,FALSE)*VLOOKUP(VLOOKUP($B358,Indices_Poder!$B$5:$E$300,3,FALSE),Indices_Poder!$G$6:$N$27,4,FALSE)</f>
        <v>155.46361123029422</v>
      </c>
      <c r="I358" s="201">
        <f>VLOOKUP($B358,Valores!$A$2:$G$300,6,FALSE)*VLOOKUP($I$356,Regional!$A$2:$B$7,2,FALSE)*VLOOKUP(VLOOKUP($B358,Indices_Poder!$B$5:$E$300,3,FALSE),Indices_Poder!$G$6:$N$27,4,FALSE)</f>
        <v>156.82380190321786</v>
      </c>
      <c r="J358" s="200">
        <f t="shared" si="146"/>
        <v>547747.23831512732</v>
      </c>
      <c r="K358" s="201">
        <f t="shared" si="146"/>
        <v>526432.43220192648</v>
      </c>
      <c r="L358" s="201">
        <f t="shared" si="146"/>
        <v>555591.51975272677</v>
      </c>
      <c r="M358" s="201">
        <f t="shared" si="146"/>
        <v>544122.63930602977</v>
      </c>
      <c r="N358" s="202">
        <f t="shared" si="146"/>
        <v>548883.30666126253</v>
      </c>
      <c r="O358" s="214"/>
      <c r="P358" s="203">
        <v>3500</v>
      </c>
      <c r="Q358" s="145">
        <f>VLOOKUP(B358,Valores!$A$2:$P$300,14,FALSE)</f>
        <v>1</v>
      </c>
      <c r="R358" s="145">
        <f>VLOOKUP(B358,Valores!$A$2:$P$300,15,FALSE)</f>
        <v>3.3300000000000003E-2</v>
      </c>
      <c r="S358" s="300">
        <f t="shared" ref="S358:S410" si="158">IF($R358="UAR",J358*S$356,0)</f>
        <v>0</v>
      </c>
      <c r="T358" s="300">
        <f t="shared" si="147"/>
        <v>0</v>
      </c>
      <c r="U358" s="300">
        <f t="shared" si="148"/>
        <v>0</v>
      </c>
      <c r="V358" s="300">
        <f t="shared" si="149"/>
        <v>0</v>
      </c>
      <c r="W358" s="300">
        <f t="shared" si="150"/>
        <v>0</v>
      </c>
      <c r="Y358" s="299">
        <f t="shared" ref="Y358:Y389" si="159">J358+S358</f>
        <v>547747.23831512732</v>
      </c>
      <c r="Z358" s="356">
        <f t="shared" ref="Z358:Z389" si="160">K358+T358</f>
        <v>526432.43220192648</v>
      </c>
      <c r="AA358" s="3">
        <f t="shared" ref="AA358:AA408" si="161">L358+U358</f>
        <v>555591.51975272677</v>
      </c>
      <c r="AB358" s="356">
        <f t="shared" si="151"/>
        <v>544122.63930602977</v>
      </c>
      <c r="AC358" s="350">
        <f t="shared" si="152"/>
        <v>548883.30666126253</v>
      </c>
      <c r="AE358" s="358">
        <f t="shared" si="153"/>
        <v>547747.23831512732</v>
      </c>
      <c r="AF358" s="298">
        <f t="shared" si="154"/>
        <v>526432.43220192648</v>
      </c>
      <c r="AG358" s="298">
        <f t="shared" si="155"/>
        <v>555591.51975272677</v>
      </c>
      <c r="AH358" s="298">
        <f t="shared" si="156"/>
        <v>544122.63930602977</v>
      </c>
      <c r="AI358" s="298">
        <f t="shared" si="157"/>
        <v>548883.30666126253</v>
      </c>
    </row>
    <row r="359" spans="1:35" ht="15" x14ac:dyDescent="0.25">
      <c r="A359" s="181">
        <v>3</v>
      </c>
      <c r="B359" s="264" t="s">
        <v>110</v>
      </c>
      <c r="C359" s="377" t="str">
        <f>VLOOKUP(B359,Valores!$A$2:$F$300,5,FALSE)</f>
        <v>unid.</v>
      </c>
      <c r="D359" s="331">
        <f>IF(SE!$N$35=750,$P359,0)</f>
        <v>0</v>
      </c>
      <c r="E359" s="336">
        <f>VLOOKUP($B359,Valores!$A$2:$G$300,6,FALSE)*VLOOKUP($E$356,Regional!$A$2:$B$7,2,FALSE)*VLOOKUP(VLOOKUP($B359,Indices_Poder!$B$5:$E$300,3,FALSE),Indices_Poder!$G$6:$N$27,4,FALSE)</f>
        <v>64443.597109069815</v>
      </c>
      <c r="F359" s="214">
        <f>VLOOKUP($B359,Valores!$A$2:$G$300,6,FALSE)*VLOOKUP($F$356,Regional!$A$2:$B$7,2,FALSE)*VLOOKUP(VLOOKUP($B359,Indices_Poder!$B$5:$E$300,3,FALSE),Indices_Poder!$G$6:$N$27,4,FALSE)</f>
        <v>61935.86602156626</v>
      </c>
      <c r="G359" s="214">
        <f>VLOOKUP($B359,Valores!$A$2:$G$300,6,FALSE)*VLOOKUP($G$356,Regional!$A$2:$B$7,2,FALSE)*VLOOKUP(VLOOKUP($B359,Indices_Poder!$B$5:$E$300,3,FALSE),Indices_Poder!$G$6:$N$27,4,FALSE)</f>
        <v>65366.493067668845</v>
      </c>
      <c r="H359" s="214">
        <f>VLOOKUP($B359,Valores!$A$2:$G$300,6,FALSE)*VLOOKUP($H$356,Regional!$A$2:$B$7,2,FALSE)*VLOOKUP(VLOOKUP($B359,Indices_Poder!$B$5:$E$300,3,FALSE),Indices_Poder!$G$6:$N$27,4,FALSE)</f>
        <v>64017.155528199932</v>
      </c>
      <c r="I359" s="214">
        <f>VLOOKUP($B359,Valores!$A$2:$G$300,6,FALSE)*VLOOKUP($I$356,Regional!$A$2:$B$7,2,FALSE)*VLOOKUP(VLOOKUP($B359,Indices_Poder!$B$5:$E$300,3,FALSE),Indices_Poder!$G$6:$N$27,4,FALSE)</f>
        <v>64577.257903073812</v>
      </c>
      <c r="J359" s="336">
        <f t="shared" si="146"/>
        <v>0</v>
      </c>
      <c r="K359" s="214">
        <f t="shared" si="146"/>
        <v>0</v>
      </c>
      <c r="L359" s="214">
        <f t="shared" si="146"/>
        <v>0</v>
      </c>
      <c r="M359" s="214">
        <f t="shared" si="146"/>
        <v>0</v>
      </c>
      <c r="N359" s="337">
        <f t="shared" si="146"/>
        <v>0</v>
      </c>
      <c r="O359" s="214"/>
      <c r="P359" s="203">
        <v>0</v>
      </c>
      <c r="Q359" s="145">
        <f>VLOOKUP(B359,Valores!$A$2:$P$300,14,FALSE)</f>
        <v>1</v>
      </c>
      <c r="R359" s="145">
        <f>VLOOKUP(B359,Valores!$A$2:$P$300,15,FALSE)</f>
        <v>5.8799999999999998E-2</v>
      </c>
      <c r="S359" s="300">
        <f t="shared" si="158"/>
        <v>0</v>
      </c>
      <c r="T359" s="300">
        <f t="shared" si="147"/>
        <v>0</v>
      </c>
      <c r="U359" s="300">
        <f t="shared" si="148"/>
        <v>0</v>
      </c>
      <c r="V359" s="300">
        <f t="shared" si="149"/>
        <v>0</v>
      </c>
      <c r="W359" s="300">
        <f t="shared" si="150"/>
        <v>0</v>
      </c>
      <c r="Y359" s="299">
        <f t="shared" si="159"/>
        <v>0</v>
      </c>
      <c r="Z359" s="356">
        <f t="shared" si="160"/>
        <v>0</v>
      </c>
      <c r="AA359" s="3">
        <f t="shared" si="161"/>
        <v>0</v>
      </c>
      <c r="AB359" s="356">
        <f t="shared" si="151"/>
        <v>0</v>
      </c>
      <c r="AC359" s="350">
        <f t="shared" si="152"/>
        <v>0</v>
      </c>
      <c r="AE359" s="358">
        <f t="shared" si="153"/>
        <v>0</v>
      </c>
      <c r="AF359" s="298">
        <f t="shared" si="154"/>
        <v>0</v>
      </c>
      <c r="AG359" s="298">
        <f t="shared" si="155"/>
        <v>0</v>
      </c>
      <c r="AH359" s="298">
        <f t="shared" si="156"/>
        <v>0</v>
      </c>
      <c r="AI359" s="298">
        <f t="shared" si="157"/>
        <v>0</v>
      </c>
    </row>
    <row r="360" spans="1:35" ht="15" x14ac:dyDescent="0.25">
      <c r="A360" s="181">
        <v>4</v>
      </c>
      <c r="B360" s="264" t="s">
        <v>118</v>
      </c>
      <c r="C360" s="377" t="str">
        <f>VLOOKUP(B360,Valores!$A$2:$F$300,5,FALSE)</f>
        <v>unid.</v>
      </c>
      <c r="D360" s="331">
        <f>IF(SE!$N$35=750,$P360,0)</f>
        <v>0</v>
      </c>
      <c r="E360" s="336">
        <f>VLOOKUP($B360,Valores!$A$2:$G$300,6,FALSE)*VLOOKUP($E$356,Regional!$A$2:$B$7,2,FALSE)*VLOOKUP(VLOOKUP($B360,Indices_Poder!$B$5:$E$300,3,FALSE),Indices_Poder!$G$6:$N$27,4,FALSE)</f>
        <v>67305.115275137257</v>
      </c>
      <c r="F360" s="214">
        <f>VLOOKUP($B360,Valores!$A$2:$G$300,6,FALSE)*VLOOKUP($F$356,Regional!$A$2:$B$7,2,FALSE)*VLOOKUP(VLOOKUP($B360,Indices_Poder!$B$5:$E$300,3,FALSE),Indices_Poder!$G$6:$N$27,4,FALSE)</f>
        <v>64686.032270850439</v>
      </c>
      <c r="G360" s="214">
        <f>VLOOKUP($B360,Valores!$A$2:$G$300,6,FALSE)*VLOOKUP($G$356,Regional!$A$2:$B$7,2,FALSE)*VLOOKUP(VLOOKUP($B360,Indices_Poder!$B$5:$E$300,3,FALSE),Indices_Poder!$G$6:$N$27,4,FALSE)</f>
        <v>68268.991000065158</v>
      </c>
      <c r="H360" s="214">
        <f>VLOOKUP($B360,Valores!$A$2:$G$300,6,FALSE)*VLOOKUP($H$356,Regional!$A$2:$B$7,2,FALSE)*VLOOKUP(VLOOKUP($B360,Indices_Poder!$B$5:$E$300,3,FALSE),Indices_Poder!$G$6:$N$27,4,FALSE)</f>
        <v>66859.738216032652</v>
      </c>
      <c r="I360" s="214">
        <f>VLOOKUP($B360,Valores!$A$2:$G$300,6,FALSE)*VLOOKUP($I$356,Regional!$A$2:$B$7,2,FALSE)*VLOOKUP(VLOOKUP($B360,Indices_Poder!$B$5:$E$300,3,FALSE),Indices_Poder!$G$6:$N$27,4,FALSE)</f>
        <v>67444.711069781988</v>
      </c>
      <c r="J360" s="336">
        <f t="shared" si="146"/>
        <v>0</v>
      </c>
      <c r="K360" s="214">
        <f t="shared" si="146"/>
        <v>0</v>
      </c>
      <c r="L360" s="214">
        <f t="shared" si="146"/>
        <v>0</v>
      </c>
      <c r="M360" s="214">
        <f t="shared" si="146"/>
        <v>0</v>
      </c>
      <c r="N360" s="337">
        <f t="shared" si="146"/>
        <v>0</v>
      </c>
      <c r="O360" s="214"/>
      <c r="P360" s="203">
        <v>0</v>
      </c>
      <c r="Q360" s="145">
        <f>VLOOKUP(B360,Valores!$A$2:$P$300,14,FALSE)</f>
        <v>1</v>
      </c>
      <c r="R360" s="145">
        <f>VLOOKUP(B360,Valores!$A$2:$P$300,15,FALSE)</f>
        <v>5.8799999999999998E-2</v>
      </c>
      <c r="S360" s="300">
        <f t="shared" si="158"/>
        <v>0</v>
      </c>
      <c r="T360" s="300">
        <f t="shared" si="147"/>
        <v>0</v>
      </c>
      <c r="U360" s="300">
        <f t="shared" si="148"/>
        <v>0</v>
      </c>
      <c r="V360" s="300">
        <f t="shared" si="149"/>
        <v>0</v>
      </c>
      <c r="W360" s="300">
        <f t="shared" si="150"/>
        <v>0</v>
      </c>
      <c r="Y360" s="299">
        <f t="shared" si="159"/>
        <v>0</v>
      </c>
      <c r="Z360" s="356">
        <f t="shared" si="160"/>
        <v>0</v>
      </c>
      <c r="AA360" s="3">
        <f t="shared" si="161"/>
        <v>0</v>
      </c>
      <c r="AB360" s="356">
        <f t="shared" si="151"/>
        <v>0</v>
      </c>
      <c r="AC360" s="350">
        <f t="shared" si="152"/>
        <v>0</v>
      </c>
      <c r="AE360" s="358">
        <f t="shared" si="153"/>
        <v>0</v>
      </c>
      <c r="AF360" s="298">
        <f t="shared" si="154"/>
        <v>0</v>
      </c>
      <c r="AG360" s="298">
        <f t="shared" si="155"/>
        <v>0</v>
      </c>
      <c r="AH360" s="298">
        <f t="shared" si="156"/>
        <v>0</v>
      </c>
      <c r="AI360" s="298">
        <f t="shared" si="157"/>
        <v>0</v>
      </c>
    </row>
    <row r="361" spans="1:35" ht="15" x14ac:dyDescent="0.25">
      <c r="A361" s="181">
        <v>5</v>
      </c>
      <c r="B361" s="264" t="s">
        <v>122</v>
      </c>
      <c r="C361" s="377" t="str">
        <f>VLOOKUP(B361,Valores!$A$2:$F$300,5,FALSE)</f>
        <v>unid.</v>
      </c>
      <c r="D361" s="331">
        <f>IF(SE!$N$35=750,$P361,0)</f>
        <v>0</v>
      </c>
      <c r="E361" s="336">
        <f>VLOOKUP($B361,Valores!$A$2:$G$300,6,FALSE)*VLOOKUP($E$356,Regional!$A$2:$B$7,2,FALSE)*VLOOKUP(VLOOKUP($B361,Indices_Poder!$B$5:$E$300,3,FALSE),Indices_Poder!$G$6:$N$27,4,FALSE)</f>
        <v>69737.244959192831</v>
      </c>
      <c r="F361" s="214">
        <f>VLOOKUP($B361,Valores!$A$2:$G$300,6,FALSE)*VLOOKUP($F$356,Regional!$A$2:$B$7,2,FALSE)*VLOOKUP(VLOOKUP($B361,Indices_Poder!$B$5:$E$300,3,FALSE),Indices_Poder!$G$6:$N$27,4,FALSE)</f>
        <v>67023.519081274615</v>
      </c>
      <c r="G361" s="214">
        <f>VLOOKUP($B361,Valores!$A$2:$G$300,6,FALSE)*VLOOKUP($G$356,Regional!$A$2:$B$7,2,FALSE)*VLOOKUP(VLOOKUP($B361,Indices_Poder!$B$5:$E$300,3,FALSE),Indices_Poder!$G$6:$N$27,4,FALSE)</f>
        <v>70735.951183299796</v>
      </c>
      <c r="H361" s="214">
        <f>VLOOKUP($B361,Valores!$A$2:$G$300,6,FALSE)*VLOOKUP($H$356,Regional!$A$2:$B$7,2,FALSE)*VLOOKUP(VLOOKUP($B361,Indices_Poder!$B$5:$E$300,3,FALSE),Indices_Poder!$G$6:$N$27,4,FALSE)</f>
        <v>69275.773807364109</v>
      </c>
      <c r="I361" s="214">
        <f>VLOOKUP($B361,Valores!$A$2:$G$300,6,FALSE)*VLOOKUP($I$356,Regional!$A$2:$B$7,2,FALSE)*VLOOKUP(VLOOKUP($B361,Indices_Poder!$B$5:$E$300,3,FALSE),Indices_Poder!$G$6:$N$27,4,FALSE)</f>
        <v>69881.885170960057</v>
      </c>
      <c r="J361" s="336">
        <f t="shared" si="146"/>
        <v>0</v>
      </c>
      <c r="K361" s="214">
        <f t="shared" si="146"/>
        <v>0</v>
      </c>
      <c r="L361" s="214">
        <f t="shared" si="146"/>
        <v>0</v>
      </c>
      <c r="M361" s="214">
        <f t="shared" si="146"/>
        <v>0</v>
      </c>
      <c r="N361" s="337">
        <f t="shared" si="146"/>
        <v>0</v>
      </c>
      <c r="O361" s="214"/>
      <c r="P361" s="203">
        <v>0</v>
      </c>
      <c r="Q361" s="145">
        <f>VLOOKUP(B361,Valores!$A$2:$P$300,14,FALSE)</f>
        <v>1</v>
      </c>
      <c r="R361" s="145">
        <f>VLOOKUP(B361,Valores!$A$2:$P$300,15,FALSE)</f>
        <v>5.8799999999999998E-2</v>
      </c>
      <c r="S361" s="300">
        <f t="shared" si="158"/>
        <v>0</v>
      </c>
      <c r="T361" s="300">
        <f t="shared" si="147"/>
        <v>0</v>
      </c>
      <c r="U361" s="300">
        <f t="shared" si="148"/>
        <v>0</v>
      </c>
      <c r="V361" s="300">
        <f t="shared" si="149"/>
        <v>0</v>
      </c>
      <c r="W361" s="300">
        <f t="shared" si="150"/>
        <v>0</v>
      </c>
      <c r="Y361" s="299">
        <f t="shared" si="159"/>
        <v>0</v>
      </c>
      <c r="Z361" s="356">
        <f t="shared" si="160"/>
        <v>0</v>
      </c>
      <c r="AA361" s="3">
        <f t="shared" si="161"/>
        <v>0</v>
      </c>
      <c r="AB361" s="356">
        <f t="shared" si="151"/>
        <v>0</v>
      </c>
      <c r="AC361" s="350">
        <f t="shared" si="152"/>
        <v>0</v>
      </c>
      <c r="AE361" s="358">
        <f t="shared" si="153"/>
        <v>0</v>
      </c>
      <c r="AF361" s="298">
        <f t="shared" si="154"/>
        <v>0</v>
      </c>
      <c r="AG361" s="298">
        <f t="shared" si="155"/>
        <v>0</v>
      </c>
      <c r="AH361" s="298">
        <f t="shared" si="156"/>
        <v>0</v>
      </c>
      <c r="AI361" s="298">
        <f t="shared" si="157"/>
        <v>0</v>
      </c>
    </row>
    <row r="362" spans="1:35" ht="15" x14ac:dyDescent="0.25">
      <c r="A362" s="181">
        <v>6</v>
      </c>
      <c r="B362" s="264" t="s">
        <v>125</v>
      </c>
      <c r="C362" s="377" t="str">
        <f>VLOOKUP(B362,Valores!$A$2:$F$300,5,FALSE)</f>
        <v>unid.</v>
      </c>
      <c r="D362" s="331">
        <f>IF(SE!$N$35=750,$P362,0)</f>
        <v>0</v>
      </c>
      <c r="E362" s="336">
        <f>VLOOKUP($B362,Valores!$A$2:$G$300,6,FALSE)*VLOOKUP($E$356,Regional!$A$2:$B$7,2,FALSE)*VLOOKUP(VLOOKUP($B362,Indices_Poder!$B$5:$E$300,3,FALSE),Indices_Poder!$G$6:$N$27,4,FALSE)</f>
        <v>77029.792542954354</v>
      </c>
      <c r="F362" s="214">
        <f>VLOOKUP($B362,Valores!$A$2:$G$300,6,FALSE)*VLOOKUP($F$356,Regional!$A$2:$B$7,2,FALSE)*VLOOKUP(VLOOKUP($B362,Indices_Poder!$B$5:$E$300,3,FALSE),Indices_Poder!$G$6:$N$27,4,FALSE)</f>
        <v>74032.287529431007</v>
      </c>
      <c r="G362" s="214">
        <f>VLOOKUP($B362,Valores!$A$2:$G$300,6,FALSE)*VLOOKUP($G$356,Regional!$A$2:$B$7,2,FALSE)*VLOOKUP(VLOOKUP($B362,Indices_Poder!$B$5:$E$300,3,FALSE),Indices_Poder!$G$6:$N$27,4,FALSE)</f>
        <v>78132.935250976909</v>
      </c>
      <c r="H362" s="214">
        <f>VLOOKUP($B362,Valores!$A$2:$G$300,6,FALSE)*VLOOKUP($H$356,Regional!$A$2:$B$7,2,FALSE)*VLOOKUP(VLOOKUP($B362,Indices_Poder!$B$5:$E$300,3,FALSE),Indices_Poder!$G$6:$N$27,4,FALSE)</f>
        <v>76520.064533040495</v>
      </c>
      <c r="I362" s="214">
        <f>VLOOKUP($B362,Valores!$A$2:$G$300,6,FALSE)*VLOOKUP($I$356,Regional!$A$2:$B$7,2,FALSE)*VLOOKUP(VLOOKUP($B362,Indices_Poder!$B$5:$E$300,3,FALSE),Indices_Poder!$G$6:$N$27,4,FALSE)</f>
        <v>77189.558038599003</v>
      </c>
      <c r="J362" s="336">
        <f t="shared" si="146"/>
        <v>0</v>
      </c>
      <c r="K362" s="214">
        <f t="shared" si="146"/>
        <v>0</v>
      </c>
      <c r="L362" s="214">
        <f t="shared" si="146"/>
        <v>0</v>
      </c>
      <c r="M362" s="214">
        <f t="shared" si="146"/>
        <v>0</v>
      </c>
      <c r="N362" s="337">
        <f t="shared" si="146"/>
        <v>0</v>
      </c>
      <c r="O362" s="214"/>
      <c r="P362" s="203">
        <v>2</v>
      </c>
      <c r="Q362" s="145">
        <f>VLOOKUP(B362,Valores!$A$2:$P$300,14,FALSE)</f>
        <v>1</v>
      </c>
      <c r="R362" s="145">
        <f>VLOOKUP(B362,Valores!$A$2:$P$300,15,FALSE)</f>
        <v>5.8799999999999998E-2</v>
      </c>
      <c r="S362" s="300">
        <f t="shared" si="158"/>
        <v>0</v>
      </c>
      <c r="T362" s="300">
        <f t="shared" si="147"/>
        <v>0</v>
      </c>
      <c r="U362" s="300">
        <f t="shared" si="148"/>
        <v>0</v>
      </c>
      <c r="V362" s="300">
        <f t="shared" si="149"/>
        <v>0</v>
      </c>
      <c r="W362" s="300">
        <f t="shared" si="150"/>
        <v>0</v>
      </c>
      <c r="Y362" s="299">
        <f t="shared" si="159"/>
        <v>0</v>
      </c>
      <c r="Z362" s="356">
        <f t="shared" si="160"/>
        <v>0</v>
      </c>
      <c r="AA362" s="3">
        <f t="shared" si="161"/>
        <v>0</v>
      </c>
      <c r="AB362" s="356">
        <f t="shared" si="151"/>
        <v>0</v>
      </c>
      <c r="AC362" s="350">
        <f t="shared" si="152"/>
        <v>0</v>
      </c>
      <c r="AE362" s="358">
        <f t="shared" si="153"/>
        <v>0</v>
      </c>
      <c r="AF362" s="298">
        <f t="shared" si="154"/>
        <v>0</v>
      </c>
      <c r="AG362" s="298">
        <f t="shared" si="155"/>
        <v>0</v>
      </c>
      <c r="AH362" s="298">
        <f t="shared" si="156"/>
        <v>0</v>
      </c>
      <c r="AI362" s="298">
        <f t="shared" si="157"/>
        <v>0</v>
      </c>
    </row>
    <row r="363" spans="1:35" ht="15" x14ac:dyDescent="0.25">
      <c r="A363" s="181">
        <v>7</v>
      </c>
      <c r="B363" s="264" t="s">
        <v>304</v>
      </c>
      <c r="C363" s="377" t="str">
        <f>VLOOKUP(B363,Valores!$A$2:$F$300,5,FALSE)</f>
        <v>m</v>
      </c>
      <c r="D363" s="331">
        <f>IF(SE!$N$35=750,$P363,0)</f>
        <v>0</v>
      </c>
      <c r="E363" s="336">
        <f>VLOOKUP($B363,Valores!$A$2:$G$300,6,FALSE)*VLOOKUP($E$356,Regional!$A$2:$B$7,2,FALSE)*VLOOKUP(VLOOKUP($B363,Indices_Poder!$B$5:$E$300,3,FALSE),Indices_Poder!$G$6:$N$27,4,FALSE)</f>
        <v>68.465448816099553</v>
      </c>
      <c r="F363" s="214">
        <f>VLOOKUP($B363,Valores!$A$2:$G$300,6,FALSE)*VLOOKUP($F$356,Regional!$A$2:$B$7,2,FALSE)*VLOOKUP(VLOOKUP($B363,Indices_Poder!$B$5:$E$300,3,FALSE),Indices_Poder!$G$6:$N$27,4,FALSE)</f>
        <v>65.801213079453305</v>
      </c>
      <c r="G363" s="214">
        <f>VLOOKUP($B363,Valores!$A$2:$G$300,6,FALSE)*VLOOKUP($G$356,Regional!$A$2:$B$7,2,FALSE)*VLOOKUP(VLOOKUP($B363,Indices_Poder!$B$5:$E$300,3,FALSE),Indices_Poder!$G$6:$N$27,4,FALSE)</f>
        <v>69.445941663342452</v>
      </c>
      <c r="H363" s="214">
        <f>VLOOKUP($B363,Valores!$A$2:$G$300,6,FALSE)*VLOOKUP($H$356,Regional!$A$2:$B$7,2,FALSE)*VLOOKUP(VLOOKUP($B363,Indices_Poder!$B$5:$E$300,3,FALSE),Indices_Poder!$G$6:$N$27,4,FALSE)</f>
        <v>68.012393500476975</v>
      </c>
      <c r="I363" s="214">
        <f>VLOOKUP($B363,Valores!$A$2:$G$300,6,FALSE)*VLOOKUP($I$356,Regional!$A$2:$B$7,2,FALSE)*VLOOKUP(VLOOKUP($B363,Indices_Poder!$B$5:$E$300,3,FALSE),Indices_Poder!$G$6:$N$27,4,FALSE)</f>
        <v>68.607451228458871</v>
      </c>
      <c r="J363" s="336">
        <f t="shared" si="146"/>
        <v>0</v>
      </c>
      <c r="K363" s="214">
        <f t="shared" si="146"/>
        <v>0</v>
      </c>
      <c r="L363" s="214">
        <f t="shared" si="146"/>
        <v>0</v>
      </c>
      <c r="M363" s="214">
        <f t="shared" si="146"/>
        <v>0</v>
      </c>
      <c r="N363" s="337">
        <f t="shared" si="146"/>
        <v>0</v>
      </c>
      <c r="O363" s="214"/>
      <c r="P363" s="203">
        <v>0</v>
      </c>
      <c r="Q363" s="145">
        <f>VLOOKUP(B363,Valores!$A$2:$P$300,14,FALSE)</f>
        <v>1</v>
      </c>
      <c r="R363" s="145" t="str">
        <f>VLOOKUP(B363,Valores!$A$2:$P$300,15,FALSE)</f>
        <v>Rateio</v>
      </c>
      <c r="S363" s="300">
        <f t="shared" si="158"/>
        <v>0</v>
      </c>
      <c r="T363" s="300">
        <f t="shared" si="147"/>
        <v>0</v>
      </c>
      <c r="U363" s="300">
        <f t="shared" si="148"/>
        <v>0</v>
      </c>
      <c r="V363" s="300">
        <f t="shared" si="149"/>
        <v>0</v>
      </c>
      <c r="W363" s="300">
        <f t="shared" si="150"/>
        <v>0</v>
      </c>
      <c r="Y363" s="299">
        <f t="shared" si="159"/>
        <v>0</v>
      </c>
      <c r="Z363" s="356">
        <f t="shared" si="160"/>
        <v>0</v>
      </c>
      <c r="AA363" s="3">
        <f t="shared" si="161"/>
        <v>0</v>
      </c>
      <c r="AB363" s="356">
        <f t="shared" si="151"/>
        <v>0</v>
      </c>
      <c r="AC363" s="350">
        <f t="shared" si="152"/>
        <v>0</v>
      </c>
      <c r="AE363" s="358">
        <f t="shared" si="153"/>
        <v>0</v>
      </c>
      <c r="AF363" s="298">
        <f t="shared" si="154"/>
        <v>0</v>
      </c>
      <c r="AG363" s="298">
        <f t="shared" si="155"/>
        <v>0</v>
      </c>
      <c r="AH363" s="298">
        <f t="shared" si="156"/>
        <v>0</v>
      </c>
      <c r="AI363" s="298">
        <f t="shared" si="157"/>
        <v>0</v>
      </c>
    </row>
    <row r="364" spans="1:35" ht="15" x14ac:dyDescent="0.25">
      <c r="A364" s="181">
        <v>8</v>
      </c>
      <c r="B364" s="264" t="s">
        <v>305</v>
      </c>
      <c r="C364" s="377" t="str">
        <f>VLOOKUP(B364,Valores!$A$2:$F$300,5,FALSE)</f>
        <v>m</v>
      </c>
      <c r="D364" s="331">
        <f>IF(SE!$N$35=750,$P364,0)</f>
        <v>0</v>
      </c>
      <c r="E364" s="336">
        <f>VLOOKUP($B364,Valores!$A$2:$G$300,6,FALSE)*VLOOKUP($E$356,Regional!$A$2:$B$7,2,FALSE)*VLOOKUP(VLOOKUP($B364,Indices_Poder!$B$5:$E$300,3,FALSE),Indices_Poder!$G$6:$N$27,4,FALSE)</f>
        <v>68.465448816099553</v>
      </c>
      <c r="F364" s="214">
        <f>VLOOKUP($B364,Valores!$A$2:$G$300,6,FALSE)*VLOOKUP($F$356,Regional!$A$2:$B$7,2,FALSE)*VLOOKUP(VLOOKUP($B364,Indices_Poder!$B$5:$E$300,3,FALSE),Indices_Poder!$G$6:$N$27,4,FALSE)</f>
        <v>65.801213079453305</v>
      </c>
      <c r="G364" s="214">
        <f>VLOOKUP($B364,Valores!$A$2:$G$300,6,FALSE)*VLOOKUP($G$356,Regional!$A$2:$B$7,2,FALSE)*VLOOKUP(VLOOKUP($B364,Indices_Poder!$B$5:$E$300,3,FALSE),Indices_Poder!$G$6:$N$27,4,FALSE)</f>
        <v>69.445941663342452</v>
      </c>
      <c r="H364" s="214">
        <f>VLOOKUP($B364,Valores!$A$2:$G$300,6,FALSE)*VLOOKUP($H$356,Regional!$A$2:$B$7,2,FALSE)*VLOOKUP(VLOOKUP($B364,Indices_Poder!$B$5:$E$300,3,FALSE),Indices_Poder!$G$6:$N$27,4,FALSE)</f>
        <v>68.012393500476975</v>
      </c>
      <c r="I364" s="214">
        <f>VLOOKUP($B364,Valores!$A$2:$G$300,6,FALSE)*VLOOKUP($I$356,Regional!$A$2:$B$7,2,FALSE)*VLOOKUP(VLOOKUP($B364,Indices_Poder!$B$5:$E$300,3,FALSE),Indices_Poder!$G$6:$N$27,4,FALSE)</f>
        <v>68.607451228458871</v>
      </c>
      <c r="J364" s="336">
        <f t="shared" si="146"/>
        <v>0</v>
      </c>
      <c r="K364" s="214">
        <f t="shared" si="146"/>
        <v>0</v>
      </c>
      <c r="L364" s="214">
        <f t="shared" si="146"/>
        <v>0</v>
      </c>
      <c r="M364" s="214">
        <f t="shared" si="146"/>
        <v>0</v>
      </c>
      <c r="N364" s="337">
        <f t="shared" si="146"/>
        <v>0</v>
      </c>
      <c r="O364" s="214"/>
      <c r="P364" s="203">
        <v>0</v>
      </c>
      <c r="Q364" s="145">
        <f>VLOOKUP(B364,Valores!$A$2:$P$300,14,FALSE)</f>
        <v>1</v>
      </c>
      <c r="R364" s="145" t="str">
        <f>VLOOKUP(B364,Valores!$A$2:$P$300,15,FALSE)</f>
        <v>Rateio</v>
      </c>
      <c r="S364" s="300">
        <f t="shared" si="158"/>
        <v>0</v>
      </c>
      <c r="T364" s="300">
        <f t="shared" si="147"/>
        <v>0</v>
      </c>
      <c r="U364" s="300">
        <f t="shared" si="148"/>
        <v>0</v>
      </c>
      <c r="V364" s="300">
        <f t="shared" si="149"/>
        <v>0</v>
      </c>
      <c r="W364" s="300">
        <f t="shared" si="150"/>
        <v>0</v>
      </c>
      <c r="Y364" s="299">
        <f t="shared" si="159"/>
        <v>0</v>
      </c>
      <c r="Z364" s="356">
        <f t="shared" si="160"/>
        <v>0</v>
      </c>
      <c r="AA364" s="3">
        <f t="shared" si="161"/>
        <v>0</v>
      </c>
      <c r="AB364" s="356">
        <f t="shared" si="151"/>
        <v>0</v>
      </c>
      <c r="AC364" s="350">
        <f t="shared" si="152"/>
        <v>0</v>
      </c>
      <c r="AE364" s="358">
        <f t="shared" si="153"/>
        <v>0</v>
      </c>
      <c r="AF364" s="298">
        <f t="shared" si="154"/>
        <v>0</v>
      </c>
      <c r="AG364" s="298">
        <f t="shared" si="155"/>
        <v>0</v>
      </c>
      <c r="AH364" s="298">
        <f t="shared" si="156"/>
        <v>0</v>
      </c>
      <c r="AI364" s="298">
        <f t="shared" si="157"/>
        <v>0</v>
      </c>
    </row>
    <row r="365" spans="1:35" ht="15" x14ac:dyDescent="0.25">
      <c r="A365" s="181">
        <v>9</v>
      </c>
      <c r="B365" s="264" t="s">
        <v>306</v>
      </c>
      <c r="C365" s="377" t="str">
        <f>VLOOKUP(B365,Valores!$A$2:$F$300,5,FALSE)</f>
        <v>m</v>
      </c>
      <c r="D365" s="331">
        <f>IF(SE!$N$35=750,$P365,0)</f>
        <v>0</v>
      </c>
      <c r="E365" s="336">
        <f>VLOOKUP($B365,Valores!$A$2:$G$300,6,FALSE)*VLOOKUP($E$356,Regional!$A$2:$B$7,2,FALSE)*VLOOKUP(VLOOKUP($B365,Indices_Poder!$B$5:$E$300,3,FALSE),Indices_Poder!$G$6:$N$27,4,FALSE)</f>
        <v>68.465448816099553</v>
      </c>
      <c r="F365" s="214">
        <f>VLOOKUP($B365,Valores!$A$2:$G$300,6,FALSE)*VLOOKUP($F$356,Regional!$A$2:$B$7,2,FALSE)*VLOOKUP(VLOOKUP($B365,Indices_Poder!$B$5:$E$300,3,FALSE),Indices_Poder!$G$6:$N$27,4,FALSE)</f>
        <v>65.801213079453305</v>
      </c>
      <c r="G365" s="214">
        <f>VLOOKUP($B365,Valores!$A$2:$G$300,6,FALSE)*VLOOKUP($G$356,Regional!$A$2:$B$7,2,FALSE)*VLOOKUP(VLOOKUP($B365,Indices_Poder!$B$5:$E$300,3,FALSE),Indices_Poder!$G$6:$N$27,4,FALSE)</f>
        <v>69.445941663342452</v>
      </c>
      <c r="H365" s="214">
        <f>VLOOKUP($B365,Valores!$A$2:$G$300,6,FALSE)*VLOOKUP($H$356,Regional!$A$2:$B$7,2,FALSE)*VLOOKUP(VLOOKUP($B365,Indices_Poder!$B$5:$E$300,3,FALSE),Indices_Poder!$G$6:$N$27,4,FALSE)</f>
        <v>68.012393500476975</v>
      </c>
      <c r="I365" s="214">
        <f>VLOOKUP($B365,Valores!$A$2:$G$300,6,FALSE)*VLOOKUP($I$356,Regional!$A$2:$B$7,2,FALSE)*VLOOKUP(VLOOKUP($B365,Indices_Poder!$B$5:$E$300,3,FALSE),Indices_Poder!$G$6:$N$27,4,FALSE)</f>
        <v>68.607451228458871</v>
      </c>
      <c r="J365" s="336">
        <f t="shared" si="146"/>
        <v>0</v>
      </c>
      <c r="K365" s="214">
        <f t="shared" si="146"/>
        <v>0</v>
      </c>
      <c r="L365" s="214">
        <f t="shared" si="146"/>
        <v>0</v>
      </c>
      <c r="M365" s="214">
        <f t="shared" si="146"/>
        <v>0</v>
      </c>
      <c r="N365" s="337">
        <f t="shared" si="146"/>
        <v>0</v>
      </c>
      <c r="O365" s="214"/>
      <c r="P365" s="203">
        <v>0</v>
      </c>
      <c r="Q365" s="145">
        <f>VLOOKUP(B365,Valores!$A$2:$P$300,14,FALSE)</f>
        <v>1</v>
      </c>
      <c r="R365" s="145" t="str">
        <f>VLOOKUP(B365,Valores!$A$2:$P$300,15,FALSE)</f>
        <v>Rateio</v>
      </c>
      <c r="S365" s="300">
        <f t="shared" si="158"/>
        <v>0</v>
      </c>
      <c r="T365" s="300">
        <f t="shared" si="147"/>
        <v>0</v>
      </c>
      <c r="U365" s="300">
        <f t="shared" si="148"/>
        <v>0</v>
      </c>
      <c r="V365" s="300">
        <f t="shared" si="149"/>
        <v>0</v>
      </c>
      <c r="W365" s="300">
        <f t="shared" si="150"/>
        <v>0</v>
      </c>
      <c r="Y365" s="299">
        <f t="shared" si="159"/>
        <v>0</v>
      </c>
      <c r="Z365" s="356">
        <f t="shared" si="160"/>
        <v>0</v>
      </c>
      <c r="AA365" s="3">
        <f t="shared" si="161"/>
        <v>0</v>
      </c>
      <c r="AB365" s="356">
        <f t="shared" si="151"/>
        <v>0</v>
      </c>
      <c r="AC365" s="350">
        <f t="shared" si="152"/>
        <v>0</v>
      </c>
      <c r="AE365" s="358">
        <f t="shared" si="153"/>
        <v>0</v>
      </c>
      <c r="AF365" s="298">
        <f t="shared" si="154"/>
        <v>0</v>
      </c>
      <c r="AG365" s="298">
        <f t="shared" si="155"/>
        <v>0</v>
      </c>
      <c r="AH365" s="298">
        <f t="shared" si="156"/>
        <v>0</v>
      </c>
      <c r="AI365" s="298">
        <f t="shared" si="157"/>
        <v>0</v>
      </c>
    </row>
    <row r="366" spans="1:35" ht="15" x14ac:dyDescent="0.25">
      <c r="A366" s="181">
        <v>10</v>
      </c>
      <c r="B366" s="264" t="s">
        <v>307</v>
      </c>
      <c r="C366" s="377" t="str">
        <f>VLOOKUP(B366,Valores!$A$2:$F$300,5,FALSE)</f>
        <v>m</v>
      </c>
      <c r="D366" s="331">
        <f>IF(SE!$N$35=750,$P366,0)</f>
        <v>0</v>
      </c>
      <c r="E366" s="336">
        <f>VLOOKUP($B366,Valores!$A$2:$G$300,6,FALSE)*VLOOKUP($E$356,Regional!$A$2:$B$7,2,FALSE)*VLOOKUP(VLOOKUP($B366,Indices_Poder!$B$5:$E$300,3,FALSE),Indices_Poder!$G$6:$N$27,4,FALSE)</f>
        <v>68.465448816099553</v>
      </c>
      <c r="F366" s="214">
        <f>VLOOKUP($B366,Valores!$A$2:$G$300,6,FALSE)*VLOOKUP($F$356,Regional!$A$2:$B$7,2,FALSE)*VLOOKUP(VLOOKUP($B366,Indices_Poder!$B$5:$E$300,3,FALSE),Indices_Poder!$G$6:$N$27,4,FALSE)</f>
        <v>65.801213079453305</v>
      </c>
      <c r="G366" s="214">
        <f>VLOOKUP($B366,Valores!$A$2:$G$300,6,FALSE)*VLOOKUP($G$356,Regional!$A$2:$B$7,2,FALSE)*VLOOKUP(VLOOKUP($B366,Indices_Poder!$B$5:$E$300,3,FALSE),Indices_Poder!$G$6:$N$27,4,FALSE)</f>
        <v>69.445941663342452</v>
      </c>
      <c r="H366" s="214">
        <f>VLOOKUP($B366,Valores!$A$2:$G$300,6,FALSE)*VLOOKUP($H$356,Regional!$A$2:$B$7,2,FALSE)*VLOOKUP(VLOOKUP($B366,Indices_Poder!$B$5:$E$300,3,FALSE),Indices_Poder!$G$6:$N$27,4,FALSE)</f>
        <v>68.012393500476975</v>
      </c>
      <c r="I366" s="214">
        <f>VLOOKUP($B366,Valores!$A$2:$G$300,6,FALSE)*VLOOKUP($I$356,Regional!$A$2:$B$7,2,FALSE)*VLOOKUP(VLOOKUP($B366,Indices_Poder!$B$5:$E$300,3,FALSE),Indices_Poder!$G$6:$N$27,4,FALSE)</f>
        <v>68.607451228458871</v>
      </c>
      <c r="J366" s="336">
        <f t="shared" si="146"/>
        <v>0</v>
      </c>
      <c r="K366" s="214">
        <f t="shared" si="146"/>
        <v>0</v>
      </c>
      <c r="L366" s="214">
        <f t="shared" si="146"/>
        <v>0</v>
      </c>
      <c r="M366" s="214">
        <f t="shared" si="146"/>
        <v>0</v>
      </c>
      <c r="N366" s="337">
        <f t="shared" si="146"/>
        <v>0</v>
      </c>
      <c r="O366" s="214"/>
      <c r="P366" s="203">
        <v>1500</v>
      </c>
      <c r="Q366" s="279">
        <f>VLOOKUP(B366,Valores!$A$2:$P$300,14,FALSE)</f>
        <v>1</v>
      </c>
      <c r="R366" s="279" t="str">
        <f>VLOOKUP(B366,Valores!$A$2:$P$300,15,FALSE)</f>
        <v>Rateio</v>
      </c>
      <c r="S366" s="300">
        <f t="shared" si="158"/>
        <v>0</v>
      </c>
      <c r="T366" s="300">
        <f t="shared" si="147"/>
        <v>0</v>
      </c>
      <c r="U366" s="300">
        <f t="shared" si="148"/>
        <v>0</v>
      </c>
      <c r="V366" s="300">
        <f t="shared" si="149"/>
        <v>0</v>
      </c>
      <c r="W366" s="300">
        <f t="shared" si="150"/>
        <v>0</v>
      </c>
      <c r="Y366" s="299">
        <f t="shared" si="159"/>
        <v>0</v>
      </c>
      <c r="Z366" s="356">
        <f t="shared" si="160"/>
        <v>0</v>
      </c>
      <c r="AA366" s="3">
        <f t="shared" si="161"/>
        <v>0</v>
      </c>
      <c r="AB366" s="356">
        <f t="shared" si="151"/>
        <v>0</v>
      </c>
      <c r="AC366" s="350">
        <f t="shared" si="152"/>
        <v>0</v>
      </c>
      <c r="AE366" s="358">
        <f t="shared" si="153"/>
        <v>0</v>
      </c>
      <c r="AF366" s="298">
        <f t="shared" si="154"/>
        <v>0</v>
      </c>
      <c r="AG366" s="298">
        <f t="shared" si="155"/>
        <v>0</v>
      </c>
      <c r="AH366" s="298">
        <f t="shared" si="156"/>
        <v>0</v>
      </c>
      <c r="AI366" s="298">
        <f t="shared" si="157"/>
        <v>0</v>
      </c>
    </row>
    <row r="367" spans="1:35" ht="15" x14ac:dyDescent="0.25">
      <c r="A367" s="181">
        <v>11</v>
      </c>
      <c r="B367" s="264" t="s">
        <v>102</v>
      </c>
      <c r="C367" s="377" t="str">
        <f>VLOOKUP(B367,Valores!$A$2:$F$300,5,FALSE)</f>
        <v>m</v>
      </c>
      <c r="D367" s="331">
        <f>IF(SE!$N$35=750,$P367,0)</f>
        <v>0</v>
      </c>
      <c r="E367" s="336">
        <f>VLOOKUP($B367,Valores!$A$2:$G$300,6,FALSE)*VLOOKUP($E$356,Regional!$A$2:$B$7,2,FALSE)*VLOOKUP(VLOOKUP($B367,Indices_Poder!$B$5:$E$300,3,FALSE),Indices_Poder!$G$6:$N$27,4,FALSE)</f>
        <v>7.870619850838354</v>
      </c>
      <c r="F367" s="214">
        <f>VLOOKUP($B367,Valores!$A$2:$G$300,6,FALSE)*VLOOKUP($F$356,Regional!$A$2:$B$7,2,FALSE)*VLOOKUP(VLOOKUP($B367,Indices_Poder!$B$5:$E$300,3,FALSE),Indices_Poder!$G$6:$N$27,4,FALSE)</f>
        <v>7.5643458536798063</v>
      </c>
      <c r="G367" s="214">
        <f>VLOOKUP($B367,Valores!$A$2:$G$300,6,FALSE)*VLOOKUP($G$356,Regional!$A$2:$B$7,2,FALSE)*VLOOKUP(VLOOKUP($B367,Indices_Poder!$B$5:$E$300,3,FALSE),Indices_Poder!$G$6:$N$27,4,FALSE)</f>
        <v>7.9833349005540644</v>
      </c>
      <c r="H367" s="214">
        <f>VLOOKUP($B367,Valores!$A$2:$G$300,6,FALSE)*VLOOKUP($H$356,Regional!$A$2:$B$7,2,FALSE)*VLOOKUP(VLOOKUP($B367,Indices_Poder!$B$5:$E$300,3,FALSE),Indices_Poder!$G$6:$N$27,4,FALSE)</f>
        <v>7.8185377244179923</v>
      </c>
      <c r="I367" s="214">
        <f>VLOOKUP($B367,Valores!$A$2:$G$300,6,FALSE)*VLOOKUP($I$356,Regional!$A$2:$B$7,2,FALSE)*VLOOKUP(VLOOKUP($B367,Indices_Poder!$B$5:$E$300,3,FALSE),Indices_Poder!$G$6:$N$27,4,FALSE)</f>
        <v>7.8869440994178719</v>
      </c>
      <c r="J367" s="336">
        <f t="shared" si="146"/>
        <v>0</v>
      </c>
      <c r="K367" s="214">
        <f t="shared" si="146"/>
        <v>0</v>
      </c>
      <c r="L367" s="214">
        <f t="shared" si="146"/>
        <v>0</v>
      </c>
      <c r="M367" s="214">
        <f t="shared" si="146"/>
        <v>0</v>
      </c>
      <c r="N367" s="337">
        <f t="shared" si="146"/>
        <v>0</v>
      </c>
      <c r="O367" s="214"/>
      <c r="P367" s="203">
        <v>23542</v>
      </c>
      <c r="Q367" s="275">
        <f>VLOOKUP(B367,Valores!$A$2:$P$300,14,FALSE)</f>
        <v>1</v>
      </c>
      <c r="R367" s="275" t="str">
        <f>VLOOKUP(B367,Valores!$A$2:$P$300,15,FALSE)</f>
        <v>Rateio</v>
      </c>
      <c r="S367" s="300">
        <f t="shared" si="158"/>
        <v>0</v>
      </c>
      <c r="T367" s="300">
        <f t="shared" si="147"/>
        <v>0</v>
      </c>
      <c r="U367" s="300">
        <f t="shared" si="148"/>
        <v>0</v>
      </c>
      <c r="V367" s="300">
        <f t="shared" si="149"/>
        <v>0</v>
      </c>
      <c r="W367" s="300">
        <f t="shared" si="150"/>
        <v>0</v>
      </c>
      <c r="Y367" s="299">
        <f t="shared" si="159"/>
        <v>0</v>
      </c>
      <c r="Z367" s="356">
        <f t="shared" si="160"/>
        <v>0</v>
      </c>
      <c r="AA367" s="3">
        <f t="shared" si="161"/>
        <v>0</v>
      </c>
      <c r="AB367" s="356">
        <f t="shared" si="151"/>
        <v>0</v>
      </c>
      <c r="AC367" s="350">
        <f t="shared" si="152"/>
        <v>0</v>
      </c>
      <c r="AE367" s="358">
        <f t="shared" si="153"/>
        <v>0</v>
      </c>
      <c r="AF367" s="298">
        <f t="shared" si="154"/>
        <v>0</v>
      </c>
      <c r="AG367" s="298">
        <f t="shared" si="155"/>
        <v>0</v>
      </c>
      <c r="AH367" s="298">
        <f t="shared" si="156"/>
        <v>0</v>
      </c>
      <c r="AI367" s="298">
        <f t="shared" si="157"/>
        <v>0</v>
      </c>
    </row>
    <row r="368" spans="1:35" ht="15" x14ac:dyDescent="0.25">
      <c r="A368" s="181">
        <v>12</v>
      </c>
      <c r="B368" s="264" t="s">
        <v>101</v>
      </c>
      <c r="C368" s="377" t="str">
        <f>VLOOKUP(B368,Valores!$A$2:$F$300,5,FALSE)</f>
        <v>m</v>
      </c>
      <c r="D368" s="331">
        <f>IF(SE!$N$35=750,$P368,0)</f>
        <v>0</v>
      </c>
      <c r="E368" s="336">
        <f>VLOOKUP($B368,Valores!$A$2:$G$300,6,FALSE)*VLOOKUP($E$356,Regional!$A$2:$B$7,2,FALSE)*VLOOKUP(VLOOKUP($B368,Indices_Poder!$B$5:$E$300,3,FALSE),Indices_Poder!$G$6:$N$27,4,FALSE)</f>
        <v>7.870619850838354</v>
      </c>
      <c r="F368" s="214">
        <f>VLOOKUP($B368,Valores!$A$2:$G$300,6,FALSE)*VLOOKUP($F$356,Regional!$A$2:$B$7,2,FALSE)*VLOOKUP(VLOOKUP($B368,Indices_Poder!$B$5:$E$300,3,FALSE),Indices_Poder!$G$6:$N$27,4,FALSE)</f>
        <v>7.5643458536798063</v>
      </c>
      <c r="G368" s="214">
        <f>VLOOKUP($B368,Valores!$A$2:$G$300,6,FALSE)*VLOOKUP($G$356,Regional!$A$2:$B$7,2,FALSE)*VLOOKUP(VLOOKUP($B368,Indices_Poder!$B$5:$E$300,3,FALSE),Indices_Poder!$G$6:$N$27,4,FALSE)</f>
        <v>7.9833349005540644</v>
      </c>
      <c r="H368" s="214">
        <f>VLOOKUP($B368,Valores!$A$2:$G$300,6,FALSE)*VLOOKUP($H$356,Regional!$A$2:$B$7,2,FALSE)*VLOOKUP(VLOOKUP($B368,Indices_Poder!$B$5:$E$300,3,FALSE),Indices_Poder!$G$6:$N$27,4,FALSE)</f>
        <v>7.8185377244179923</v>
      </c>
      <c r="I368" s="214">
        <f>VLOOKUP($B368,Valores!$A$2:$G$300,6,FALSE)*VLOOKUP($I$356,Regional!$A$2:$B$7,2,FALSE)*VLOOKUP(VLOOKUP($B368,Indices_Poder!$B$5:$E$300,3,FALSE),Indices_Poder!$G$6:$N$27,4,FALSE)</f>
        <v>7.8869440994178719</v>
      </c>
      <c r="J368" s="336">
        <f t="shared" si="146"/>
        <v>0</v>
      </c>
      <c r="K368" s="214">
        <f t="shared" si="146"/>
        <v>0</v>
      </c>
      <c r="L368" s="214">
        <f t="shared" si="146"/>
        <v>0</v>
      </c>
      <c r="M368" s="214">
        <f t="shared" si="146"/>
        <v>0</v>
      </c>
      <c r="N368" s="337">
        <f t="shared" si="146"/>
        <v>0</v>
      </c>
      <c r="O368" s="214"/>
      <c r="P368" s="203">
        <v>148590</v>
      </c>
      <c r="Q368" s="275">
        <f>VLOOKUP(B368,Valores!$A$2:$P$300,14,FALSE)</f>
        <v>1</v>
      </c>
      <c r="R368" s="275" t="str">
        <f>VLOOKUP(B368,Valores!$A$2:$P$300,15,FALSE)</f>
        <v>Rateio</v>
      </c>
      <c r="S368" s="300">
        <f t="shared" si="158"/>
        <v>0</v>
      </c>
      <c r="T368" s="300">
        <f t="shared" si="147"/>
        <v>0</v>
      </c>
      <c r="U368" s="300">
        <f t="shared" si="148"/>
        <v>0</v>
      </c>
      <c r="V368" s="300">
        <f t="shared" si="149"/>
        <v>0</v>
      </c>
      <c r="W368" s="300">
        <f t="shared" si="150"/>
        <v>0</v>
      </c>
      <c r="Y368" s="299">
        <f t="shared" si="159"/>
        <v>0</v>
      </c>
      <c r="Z368" s="356">
        <f t="shared" si="160"/>
        <v>0</v>
      </c>
      <c r="AA368" s="3">
        <f t="shared" si="161"/>
        <v>0</v>
      </c>
      <c r="AB368" s="356">
        <f t="shared" si="151"/>
        <v>0</v>
      </c>
      <c r="AC368" s="350">
        <f t="shared" si="152"/>
        <v>0</v>
      </c>
      <c r="AE368" s="358">
        <f t="shared" si="153"/>
        <v>0</v>
      </c>
      <c r="AF368" s="298">
        <f t="shared" si="154"/>
        <v>0</v>
      </c>
      <c r="AG368" s="298">
        <f t="shared" si="155"/>
        <v>0</v>
      </c>
      <c r="AH368" s="298">
        <f t="shared" si="156"/>
        <v>0</v>
      </c>
      <c r="AI368" s="298">
        <f t="shared" si="157"/>
        <v>0</v>
      </c>
    </row>
    <row r="369" spans="1:35" ht="15" x14ac:dyDescent="0.25">
      <c r="A369" s="181">
        <v>13</v>
      </c>
      <c r="B369" s="264" t="s">
        <v>12</v>
      </c>
      <c r="C369" s="377" t="str">
        <f>VLOOKUP(B369,Valores!$A$2:$F$300,5,FALSE)</f>
        <v>m</v>
      </c>
      <c r="D369" s="330">
        <f>P369</f>
        <v>370</v>
      </c>
      <c r="E369" s="200">
        <f>VLOOKUP($B369,Valores!$A$2:$G$300,6,FALSE)*VLOOKUP($E$356,Regional!$A$2:$B$7,2,FALSE)*VLOOKUP(VLOOKUP($B369,Indices_Poder!$B$5:$E$300,3,FALSE),Indices_Poder!$G$6:$N$27,4,FALSE)</f>
        <v>2035.2584654125385</v>
      </c>
      <c r="F369" s="201">
        <f>VLOOKUP($B369,Valores!$A$2:$G$300,6,FALSE)*VLOOKUP($F$356,Regional!$A$2:$B$7,2,FALSE)*VLOOKUP(VLOOKUP($B369,Indices_Poder!$B$5:$E$300,3,FALSE),Indices_Poder!$G$6:$N$27,4,FALSE)</f>
        <v>1956.0592717954976</v>
      </c>
      <c r="G369" s="201">
        <f>VLOOKUP($B369,Valores!$A$2:$G$300,6,FALSE)*VLOOKUP($G$356,Regional!$A$2:$B$7,2,FALSE)*VLOOKUP(VLOOKUP($B369,Indices_Poder!$B$5:$E$300,3,FALSE),Indices_Poder!$G$6:$N$27,4,FALSE)</f>
        <v>2064.4053767690639</v>
      </c>
      <c r="H369" s="201">
        <f>VLOOKUP($B369,Valores!$A$2:$G$300,6,FALSE)*VLOOKUP($H$356,Regional!$A$2:$B$7,2,FALSE)*VLOOKUP(VLOOKUP($B369,Indices_Poder!$B$5:$E$300,3,FALSE),Indices_Poder!$G$6:$N$27,4,FALSE)</f>
        <v>2021.7905822340065</v>
      </c>
      <c r="I369" s="201">
        <f>VLOOKUP($B369,Valores!$A$2:$G$300,6,FALSE)*VLOOKUP($I$356,Regional!$A$2:$B$7,2,FALSE)*VLOOKUP(VLOOKUP($B369,Indices_Poder!$B$5:$E$300,3,FALSE),Indices_Poder!$G$6:$N$27,4,FALSE)</f>
        <v>2039.4797422296904</v>
      </c>
      <c r="J369" s="200">
        <f t="shared" si="146"/>
        <v>753045.63220263924</v>
      </c>
      <c r="K369" s="201">
        <f t="shared" si="146"/>
        <v>723741.93056433415</v>
      </c>
      <c r="L369" s="201">
        <f t="shared" si="146"/>
        <v>763829.98940455366</v>
      </c>
      <c r="M369" s="201">
        <f t="shared" si="146"/>
        <v>748062.51542658242</v>
      </c>
      <c r="N369" s="202">
        <f t="shared" si="146"/>
        <v>754607.50462498539</v>
      </c>
      <c r="O369" s="214"/>
      <c r="P369" s="203">
        <v>370</v>
      </c>
      <c r="Q369" s="379">
        <f>VLOOKUP(B369,Valores!$A$2:$P$300,14,FALSE)</f>
        <v>1</v>
      </c>
      <c r="R369" s="379" t="str">
        <f>VLOOKUP(B369,Valores!$A$2:$P$300,15,FALSE)</f>
        <v>Rateio</v>
      </c>
      <c r="S369" s="300">
        <f t="shared" si="158"/>
        <v>0</v>
      </c>
      <c r="T369" s="300">
        <f t="shared" si="147"/>
        <v>0</v>
      </c>
      <c r="U369" s="300">
        <f t="shared" si="148"/>
        <v>0</v>
      </c>
      <c r="V369" s="300">
        <f t="shared" si="149"/>
        <v>0</v>
      </c>
      <c r="W369" s="300">
        <f t="shared" si="150"/>
        <v>0</v>
      </c>
      <c r="Y369" s="299">
        <f t="shared" si="159"/>
        <v>753045.63220263924</v>
      </c>
      <c r="Z369" s="356">
        <f t="shared" si="160"/>
        <v>723741.93056433415</v>
      </c>
      <c r="AA369" s="3">
        <f t="shared" si="161"/>
        <v>763829.98940455366</v>
      </c>
      <c r="AB369" s="356">
        <f t="shared" si="151"/>
        <v>748062.51542658242</v>
      </c>
      <c r="AC369" s="350">
        <f t="shared" si="152"/>
        <v>754607.50462498539</v>
      </c>
      <c r="AE369" s="358">
        <f t="shared" si="153"/>
        <v>753045.63220263924</v>
      </c>
      <c r="AF369" s="298">
        <f t="shared" si="154"/>
        <v>723741.93056433415</v>
      </c>
      <c r="AG369" s="298">
        <f t="shared" si="155"/>
        <v>763829.98940455366</v>
      </c>
      <c r="AH369" s="298">
        <f t="shared" si="156"/>
        <v>748062.51542658242</v>
      </c>
      <c r="AI369" s="298">
        <f t="shared" si="157"/>
        <v>754607.50462498539</v>
      </c>
    </row>
    <row r="370" spans="1:35" ht="15" x14ac:dyDescent="0.25">
      <c r="A370" s="181">
        <v>14</v>
      </c>
      <c r="B370" s="264" t="s">
        <v>95</v>
      </c>
      <c r="C370" s="377" t="str">
        <f>VLOOKUP(B370,Valores!$A$2:$F$300,5,FALSE)</f>
        <v>m²</v>
      </c>
      <c r="D370" s="331">
        <f>IF(SE!$N$35=750,$P370,0)</f>
        <v>0</v>
      </c>
      <c r="E370" s="336">
        <f>VLOOKUP($B370,Valores!$A$2:$G$300,6,FALSE)*VLOOKUP($E$356,Regional!$A$2:$B$7,2,FALSE)*VLOOKUP(VLOOKUP($B370,Indices_Poder!$B$5:$E$300,3,FALSE),Indices_Poder!$G$6:$N$27,4,FALSE)</f>
        <v>2982.4053989601366</v>
      </c>
      <c r="F370" s="214">
        <f>VLOOKUP($B370,Valores!$A$2:$G$300,6,FALSE)*VLOOKUP($F$356,Regional!$A$2:$B$7,2,FALSE)*VLOOKUP(VLOOKUP($B370,Indices_Poder!$B$5:$E$300,3,FALSE),Indices_Poder!$G$6:$N$27,4,FALSE)</f>
        <v>2866.3493271388729</v>
      </c>
      <c r="G370" s="214">
        <f>VLOOKUP($B370,Valores!$A$2:$G$300,6,FALSE)*VLOOKUP($G$356,Regional!$A$2:$B$7,2,FALSE)*VLOOKUP(VLOOKUP($B370,Indices_Poder!$B$5:$E$300,3,FALSE),Indices_Poder!$G$6:$N$27,4,FALSE)</f>
        <v>3025.1163898588252</v>
      </c>
      <c r="H370" s="214">
        <f>VLOOKUP($B370,Valores!$A$2:$G$300,6,FALSE)*VLOOKUP($H$356,Regional!$A$2:$B$7,2,FALSE)*VLOOKUP(VLOOKUP($B370,Indices_Poder!$B$5:$E$300,3,FALSE),Indices_Poder!$G$6:$N$27,4,FALSE)</f>
        <v>2962.6699755793638</v>
      </c>
      <c r="I370" s="214">
        <f>VLOOKUP($B370,Valores!$A$2:$G$300,6,FALSE)*VLOOKUP($I$356,Regional!$A$2:$B$7,2,FALSE)*VLOOKUP(VLOOKUP($B370,Indices_Poder!$B$5:$E$300,3,FALSE),Indices_Poder!$G$6:$N$27,4,FALSE)</f>
        <v>2988.5911286764986</v>
      </c>
      <c r="J370" s="336">
        <f t="shared" si="146"/>
        <v>0</v>
      </c>
      <c r="K370" s="214">
        <f t="shared" si="146"/>
        <v>0</v>
      </c>
      <c r="L370" s="214">
        <f t="shared" si="146"/>
        <v>0</v>
      </c>
      <c r="M370" s="214">
        <f t="shared" si="146"/>
        <v>0</v>
      </c>
      <c r="N370" s="337">
        <f t="shared" si="146"/>
        <v>0</v>
      </c>
      <c r="O370" s="214"/>
      <c r="P370" s="203">
        <v>40</v>
      </c>
      <c r="Q370" s="386">
        <f>VLOOKUP(B370,Valores!$A$2:$P$300,14,FALSE)</f>
        <v>1</v>
      </c>
      <c r="R370" s="386">
        <f>VLOOKUP(B370,Valores!$A$2:$P$300,15,FALSE)</f>
        <v>3.3300000000000003E-2</v>
      </c>
      <c r="S370" s="300">
        <f t="shared" si="158"/>
        <v>0</v>
      </c>
      <c r="T370" s="300">
        <f t="shared" si="147"/>
        <v>0</v>
      </c>
      <c r="U370" s="300">
        <f t="shared" si="148"/>
        <v>0</v>
      </c>
      <c r="V370" s="300">
        <f t="shared" si="149"/>
        <v>0</v>
      </c>
      <c r="W370" s="300">
        <f t="shared" si="150"/>
        <v>0</v>
      </c>
      <c r="Y370" s="299">
        <f t="shared" si="159"/>
        <v>0</v>
      </c>
      <c r="Z370" s="356">
        <f t="shared" si="160"/>
        <v>0</v>
      </c>
      <c r="AA370" s="3">
        <f t="shared" si="161"/>
        <v>0</v>
      </c>
      <c r="AB370" s="356">
        <f t="shared" si="151"/>
        <v>0</v>
      </c>
      <c r="AC370" s="350">
        <f t="shared" si="152"/>
        <v>0</v>
      </c>
      <c r="AE370" s="358">
        <f t="shared" si="153"/>
        <v>0</v>
      </c>
      <c r="AF370" s="298">
        <f t="shared" si="154"/>
        <v>0</v>
      </c>
      <c r="AG370" s="298">
        <f t="shared" si="155"/>
        <v>0</v>
      </c>
      <c r="AH370" s="298">
        <f t="shared" si="156"/>
        <v>0</v>
      </c>
      <c r="AI370" s="298">
        <f t="shared" si="157"/>
        <v>0</v>
      </c>
    </row>
    <row r="371" spans="1:35" ht="15" x14ac:dyDescent="0.25">
      <c r="A371" s="181">
        <v>15</v>
      </c>
      <c r="B371" s="264" t="s">
        <v>323</v>
      </c>
      <c r="C371" s="377" t="str">
        <f>VLOOKUP(B371,Valores!$A$2:$F$300,5,FALSE)</f>
        <v>m²</v>
      </c>
      <c r="D371" s="331">
        <f>IF(SE!$N$35=750,$P371,0)</f>
        <v>0</v>
      </c>
      <c r="E371" s="336">
        <f>VLOOKUP($B371,Valores!$A$2:$G$300,6,FALSE)*VLOOKUP($E$356,Regional!$A$2:$B$7,2,FALSE)*VLOOKUP(VLOOKUP($B371,Indices_Poder!$B$5:$E$300,3,FALSE),Indices_Poder!$G$6:$N$27,4,FALSE)</f>
        <v>2982.4053989601366</v>
      </c>
      <c r="F371" s="214">
        <f>VLOOKUP($B371,Valores!$A$2:$G$300,6,FALSE)*VLOOKUP($F$356,Regional!$A$2:$B$7,2,FALSE)*VLOOKUP(VLOOKUP($B371,Indices_Poder!$B$5:$E$300,3,FALSE),Indices_Poder!$G$6:$N$27,4,FALSE)</f>
        <v>2866.3493271388729</v>
      </c>
      <c r="G371" s="214">
        <f>VLOOKUP($B371,Valores!$A$2:$G$300,6,FALSE)*VLOOKUP($G$356,Regional!$A$2:$B$7,2,FALSE)*VLOOKUP(VLOOKUP($B371,Indices_Poder!$B$5:$E$300,3,FALSE),Indices_Poder!$G$6:$N$27,4,FALSE)</f>
        <v>3025.1163898588252</v>
      </c>
      <c r="H371" s="214">
        <f>VLOOKUP($B371,Valores!$A$2:$G$300,6,FALSE)*VLOOKUP($H$356,Regional!$A$2:$B$7,2,FALSE)*VLOOKUP(VLOOKUP($B371,Indices_Poder!$B$5:$E$300,3,FALSE),Indices_Poder!$G$6:$N$27,4,FALSE)</f>
        <v>2962.6699755793638</v>
      </c>
      <c r="I371" s="214">
        <f>VLOOKUP($B371,Valores!$A$2:$G$300,6,FALSE)*VLOOKUP($I$356,Regional!$A$2:$B$7,2,FALSE)*VLOOKUP(VLOOKUP($B371,Indices_Poder!$B$5:$E$300,3,FALSE),Indices_Poder!$G$6:$N$27,4,FALSE)</f>
        <v>2988.5911286764986</v>
      </c>
      <c r="J371" s="336">
        <f t="shared" si="146"/>
        <v>0</v>
      </c>
      <c r="K371" s="214">
        <f t="shared" si="146"/>
        <v>0</v>
      </c>
      <c r="L371" s="214">
        <f t="shared" si="146"/>
        <v>0</v>
      </c>
      <c r="M371" s="214">
        <f t="shared" si="146"/>
        <v>0</v>
      </c>
      <c r="N371" s="337">
        <f t="shared" si="146"/>
        <v>0</v>
      </c>
      <c r="O371" s="214"/>
      <c r="P371" s="203">
        <v>450</v>
      </c>
      <c r="Q371" s="279">
        <f>VLOOKUP(B371,Valores!$A$2:$P$300,14,FALSE)</f>
        <v>1</v>
      </c>
      <c r="R371" s="279">
        <f>VLOOKUP(B371,Valores!$A$2:$P$300,15,FALSE)</f>
        <v>3.3300000000000003E-2</v>
      </c>
      <c r="S371" s="300">
        <f t="shared" si="158"/>
        <v>0</v>
      </c>
      <c r="T371" s="300">
        <f t="shared" si="147"/>
        <v>0</v>
      </c>
      <c r="U371" s="300">
        <f t="shared" si="148"/>
        <v>0</v>
      </c>
      <c r="V371" s="300">
        <f t="shared" si="149"/>
        <v>0</v>
      </c>
      <c r="W371" s="300">
        <f t="shared" si="150"/>
        <v>0</v>
      </c>
      <c r="Y371" s="299">
        <f t="shared" si="159"/>
        <v>0</v>
      </c>
      <c r="Z371" s="356">
        <f t="shared" si="160"/>
        <v>0</v>
      </c>
      <c r="AA371" s="3">
        <f t="shared" si="161"/>
        <v>0</v>
      </c>
      <c r="AB371" s="356">
        <f t="shared" si="151"/>
        <v>0</v>
      </c>
      <c r="AC371" s="350">
        <f t="shared" si="152"/>
        <v>0</v>
      </c>
      <c r="AE371" s="358">
        <f t="shared" si="153"/>
        <v>0</v>
      </c>
      <c r="AF371" s="298">
        <f t="shared" si="154"/>
        <v>0</v>
      </c>
      <c r="AG371" s="298">
        <f t="shared" si="155"/>
        <v>0</v>
      </c>
      <c r="AH371" s="298">
        <f t="shared" si="156"/>
        <v>0</v>
      </c>
      <c r="AI371" s="298">
        <f t="shared" si="157"/>
        <v>0</v>
      </c>
    </row>
    <row r="372" spans="1:35" ht="15" x14ac:dyDescent="0.25">
      <c r="A372" s="181">
        <v>16</v>
      </c>
      <c r="B372" s="264" t="s">
        <v>96</v>
      </c>
      <c r="C372" s="377" t="str">
        <f>VLOOKUP(B372,Valores!$A$2:$F$300,5,FALSE)</f>
        <v>m²</v>
      </c>
      <c r="D372" s="331">
        <f>IF(SE!$N$35=750,$P372,0)</f>
        <v>0</v>
      </c>
      <c r="E372" s="336">
        <f>VLOOKUP($B372,Valores!$A$2:$G$300,6,FALSE)*VLOOKUP($E$356,Regional!$A$2:$B$7,2,FALSE)*VLOOKUP(VLOOKUP($B372,Indices_Poder!$B$5:$E$300,3,FALSE),Indices_Poder!$G$6:$N$27,4,FALSE)</f>
        <v>2982.4053989601366</v>
      </c>
      <c r="F372" s="214">
        <f>VLOOKUP($B372,Valores!$A$2:$G$300,6,FALSE)*VLOOKUP($F$356,Regional!$A$2:$B$7,2,FALSE)*VLOOKUP(VLOOKUP($B372,Indices_Poder!$B$5:$E$300,3,FALSE),Indices_Poder!$G$6:$N$27,4,FALSE)</f>
        <v>2866.3493271388729</v>
      </c>
      <c r="G372" s="214">
        <f>VLOOKUP($B372,Valores!$A$2:$G$300,6,FALSE)*VLOOKUP($G$356,Regional!$A$2:$B$7,2,FALSE)*VLOOKUP(VLOOKUP($B372,Indices_Poder!$B$5:$E$300,3,FALSE),Indices_Poder!$G$6:$N$27,4,FALSE)</f>
        <v>3025.1163898588252</v>
      </c>
      <c r="H372" s="214">
        <f>VLOOKUP($B372,Valores!$A$2:$G$300,6,FALSE)*VLOOKUP($H$356,Regional!$A$2:$B$7,2,FALSE)*VLOOKUP(VLOOKUP($B372,Indices_Poder!$B$5:$E$300,3,FALSE),Indices_Poder!$G$6:$N$27,4,FALSE)</f>
        <v>2962.6699755793638</v>
      </c>
      <c r="I372" s="214">
        <f>VLOOKUP($B372,Valores!$A$2:$G$300,6,FALSE)*VLOOKUP($I$356,Regional!$A$2:$B$7,2,FALSE)*VLOOKUP(VLOOKUP($B372,Indices_Poder!$B$5:$E$300,3,FALSE),Indices_Poder!$G$6:$N$27,4,FALSE)</f>
        <v>2988.5911286764986</v>
      </c>
      <c r="J372" s="336">
        <f t="shared" si="146"/>
        <v>0</v>
      </c>
      <c r="K372" s="214">
        <f t="shared" si="146"/>
        <v>0</v>
      </c>
      <c r="L372" s="214">
        <f t="shared" si="146"/>
        <v>0</v>
      </c>
      <c r="M372" s="214">
        <f t="shared" si="146"/>
        <v>0</v>
      </c>
      <c r="N372" s="337">
        <f t="shared" si="146"/>
        <v>0</v>
      </c>
      <c r="O372" s="214"/>
      <c r="P372" s="203">
        <v>38</v>
      </c>
      <c r="Q372" s="279">
        <f>VLOOKUP(B372,Valores!$A$2:$P$300,14,FALSE)</f>
        <v>1</v>
      </c>
      <c r="R372" s="279">
        <f>VLOOKUP(B372,Valores!$A$2:$P$300,15,FALSE)</f>
        <v>0.02</v>
      </c>
      <c r="S372" s="300">
        <f t="shared" si="158"/>
        <v>0</v>
      </c>
      <c r="T372" s="300">
        <f t="shared" si="147"/>
        <v>0</v>
      </c>
      <c r="U372" s="300">
        <f t="shared" si="148"/>
        <v>0</v>
      </c>
      <c r="V372" s="300">
        <f t="shared" si="149"/>
        <v>0</v>
      </c>
      <c r="W372" s="300">
        <f t="shared" si="150"/>
        <v>0</v>
      </c>
      <c r="Y372" s="299">
        <f t="shared" si="159"/>
        <v>0</v>
      </c>
      <c r="Z372" s="356">
        <f t="shared" si="160"/>
        <v>0</v>
      </c>
      <c r="AA372" s="3">
        <f t="shared" si="161"/>
        <v>0</v>
      </c>
      <c r="AB372" s="356">
        <f t="shared" si="151"/>
        <v>0</v>
      </c>
      <c r="AC372" s="350">
        <f t="shared" si="152"/>
        <v>0</v>
      </c>
      <c r="AE372" s="358">
        <f t="shared" si="153"/>
        <v>0</v>
      </c>
      <c r="AF372" s="298">
        <f t="shared" si="154"/>
        <v>0</v>
      </c>
      <c r="AG372" s="298">
        <f t="shared" si="155"/>
        <v>0</v>
      </c>
      <c r="AH372" s="298">
        <f t="shared" si="156"/>
        <v>0</v>
      </c>
      <c r="AI372" s="298">
        <f t="shared" si="157"/>
        <v>0</v>
      </c>
    </row>
    <row r="373" spans="1:35" ht="15" x14ac:dyDescent="0.25">
      <c r="A373" s="181">
        <v>17</v>
      </c>
      <c r="B373" s="264" t="s">
        <v>0</v>
      </c>
      <c r="C373" s="377" t="str">
        <f>VLOOKUP(B373,Valores!$A$2:$F$300,5,FALSE)</f>
        <v>m</v>
      </c>
      <c r="D373" s="338">
        <f>IF(SE!$N$35=750,SE!D42,0)</f>
        <v>0</v>
      </c>
      <c r="E373" s="336">
        <f>VLOOKUP($B373,Valores!$A$2:$G$300,6,FALSE)*VLOOKUP($E$356,Regional!$A$2:$B$7,2,FALSE)*VLOOKUP(VLOOKUP($B373,Indices_Poder!$B$5:$E$300,3,FALSE),Indices_Poder!$G$6:$N$27,4,FALSE)</f>
        <v>280.79212705043943</v>
      </c>
      <c r="F373" s="214">
        <f>VLOOKUP($B373,Valores!$A$2:$G$300,6,FALSE)*VLOOKUP($F$356,Regional!$A$2:$B$7,2,FALSE)*VLOOKUP(VLOOKUP($B373,Indices_Poder!$B$5:$E$300,3,FALSE),Indices_Poder!$G$6:$N$27,4,FALSE)</f>
        <v>269.86550008176062</v>
      </c>
      <c r="G373" s="214">
        <f>VLOOKUP($B373,Valores!$A$2:$G$300,6,FALSE)*VLOOKUP($G$356,Regional!$A$2:$B$7,2,FALSE)*VLOOKUP(VLOOKUP($B373,Indices_Poder!$B$5:$E$300,3,FALSE),Indices_Poder!$G$6:$N$27,4,FALSE)</f>
        <v>284.81334763535932</v>
      </c>
      <c r="H373" s="214">
        <f>VLOOKUP($B373,Valores!$A$2:$G$300,6,FALSE)*VLOOKUP($H$356,Regional!$A$2:$B$7,2,FALSE)*VLOOKUP(VLOOKUP($B373,Indices_Poder!$B$5:$E$300,3,FALSE),Indices_Poder!$G$6:$N$27,4,FALSE)</f>
        <v>278.93404581464887</v>
      </c>
      <c r="I373" s="214">
        <f>VLOOKUP($B373,Valores!$A$2:$G$300,6,FALSE)*VLOOKUP($I$356,Regional!$A$2:$B$7,2,FALSE)*VLOOKUP(VLOOKUP($B373,Indices_Poder!$B$5:$E$300,3,FALSE),Indices_Poder!$G$6:$N$27,4,FALSE)</f>
        <v>281.37451072135883</v>
      </c>
      <c r="J373" s="336">
        <f t="shared" si="146"/>
        <v>0</v>
      </c>
      <c r="K373" s="214">
        <f t="shared" si="146"/>
        <v>0</v>
      </c>
      <c r="L373" s="214">
        <f t="shared" si="146"/>
        <v>0</v>
      </c>
      <c r="M373" s="214">
        <f t="shared" si="146"/>
        <v>0</v>
      </c>
      <c r="N373" s="337">
        <f t="shared" si="146"/>
        <v>0</v>
      </c>
      <c r="O373" s="214"/>
      <c r="P373" s="203">
        <v>450</v>
      </c>
      <c r="Q373" s="279">
        <f>VLOOKUP(B373,Valores!$A$2:$P$300,14,FALSE)</f>
        <v>1</v>
      </c>
      <c r="R373" s="279">
        <f>VLOOKUP(B373,Valores!$A$2:$P$300,15,FALSE)</f>
        <v>3.3300000000000003E-2</v>
      </c>
      <c r="S373" s="300">
        <f t="shared" si="158"/>
        <v>0</v>
      </c>
      <c r="T373" s="300">
        <f t="shared" si="147"/>
        <v>0</v>
      </c>
      <c r="U373" s="300">
        <f t="shared" si="148"/>
        <v>0</v>
      </c>
      <c r="V373" s="300">
        <f t="shared" si="149"/>
        <v>0</v>
      </c>
      <c r="W373" s="300">
        <f t="shared" si="150"/>
        <v>0</v>
      </c>
      <c r="Y373" s="299">
        <f t="shared" si="159"/>
        <v>0</v>
      </c>
      <c r="Z373" s="356">
        <f t="shared" si="160"/>
        <v>0</v>
      </c>
      <c r="AA373" s="3">
        <f t="shared" si="161"/>
        <v>0</v>
      </c>
      <c r="AB373" s="356">
        <f t="shared" si="151"/>
        <v>0</v>
      </c>
      <c r="AC373" s="350">
        <f t="shared" si="152"/>
        <v>0</v>
      </c>
      <c r="AE373" s="358">
        <f t="shared" si="153"/>
        <v>0</v>
      </c>
      <c r="AF373" s="298">
        <f t="shared" si="154"/>
        <v>0</v>
      </c>
      <c r="AG373" s="298">
        <f t="shared" si="155"/>
        <v>0</v>
      </c>
      <c r="AH373" s="298">
        <f t="shared" si="156"/>
        <v>0</v>
      </c>
      <c r="AI373" s="298">
        <f t="shared" si="157"/>
        <v>0</v>
      </c>
    </row>
    <row r="374" spans="1:35" ht="15" x14ac:dyDescent="0.25">
      <c r="A374" s="181"/>
      <c r="B374" s="264" t="s">
        <v>590</v>
      </c>
      <c r="C374" s="377" t="s">
        <v>1</v>
      </c>
      <c r="D374" s="330">
        <f>P374</f>
        <v>740</v>
      </c>
      <c r="E374" s="336">
        <f>VLOOKUP($B374,Valores!$A$2:$G$300,6,FALSE)*VLOOKUP($E$356,Regional!$A$2:$B$7,2,FALSE)*VLOOKUP(VLOOKUP($B374,Indices_Poder!$B$5:$E$300,3,FALSE),Indices_Poder!$G$6:$N$27,4,FALSE)</f>
        <v>280.79212705043943</v>
      </c>
      <c r="F374" s="214">
        <f>VLOOKUP($B374,Valores!$A$2:$G$300,6,FALSE)*VLOOKUP($F$356,Regional!$A$2:$B$7,2,FALSE)*VLOOKUP(VLOOKUP($B374,Indices_Poder!$B$5:$E$300,3,FALSE),Indices_Poder!$G$6:$N$27,4,FALSE)</f>
        <v>269.86550008176062</v>
      </c>
      <c r="G374" s="214">
        <f>VLOOKUP($B374,Valores!$A$2:$G$300,6,FALSE)*VLOOKUP($G$356,Regional!$A$2:$B$7,2,FALSE)*VLOOKUP(VLOOKUP($B374,Indices_Poder!$B$5:$E$300,3,FALSE),Indices_Poder!$G$6:$N$27,4,FALSE)</f>
        <v>284.81334763535932</v>
      </c>
      <c r="H374" s="214">
        <f>VLOOKUP($B374,Valores!$A$2:$G$300,6,FALSE)*VLOOKUP($H$356,Regional!$A$2:$B$7,2,FALSE)*VLOOKUP(VLOOKUP($B374,Indices_Poder!$B$5:$E$300,3,FALSE),Indices_Poder!$G$6:$N$27,4,FALSE)</f>
        <v>278.93404581464887</v>
      </c>
      <c r="I374" s="214">
        <f>VLOOKUP($B374,Valores!$A$2:$G$300,6,FALSE)*VLOOKUP($I$356,Regional!$A$2:$B$7,2,FALSE)*VLOOKUP(VLOOKUP($B374,Indices_Poder!$B$5:$E$300,3,FALSE),Indices_Poder!$G$6:$N$27,4,FALSE)</f>
        <v>281.37451072135883</v>
      </c>
      <c r="J374" s="201">
        <f t="shared" si="146"/>
        <v>207786.17401732519</v>
      </c>
      <c r="K374" s="201">
        <f t="shared" si="146"/>
        <v>199700.47006050285</v>
      </c>
      <c r="L374" s="201">
        <f t="shared" si="146"/>
        <v>210761.87725016591</v>
      </c>
      <c r="M374" s="201">
        <f t="shared" si="146"/>
        <v>206411.19390284017</v>
      </c>
      <c r="N374" s="202">
        <f t="shared" si="146"/>
        <v>208217.13793380553</v>
      </c>
      <c r="O374" s="214"/>
      <c r="P374" s="203">
        <v>740</v>
      </c>
      <c r="Q374" s="313">
        <f>VLOOKUP(B374,Valores!$A$2:$P$300,14,FALSE)</f>
        <v>1</v>
      </c>
      <c r="R374" s="313">
        <f>VLOOKUP(B374,Valores!$A$2:$P$300,15,FALSE)</f>
        <v>3.3300000000000003E-2</v>
      </c>
      <c r="S374" s="300">
        <f t="shared" si="158"/>
        <v>0</v>
      </c>
      <c r="T374" s="300">
        <f t="shared" si="147"/>
        <v>0</v>
      </c>
      <c r="U374" s="300">
        <f t="shared" si="148"/>
        <v>0</v>
      </c>
      <c r="V374" s="300">
        <f t="shared" si="149"/>
        <v>0</v>
      </c>
      <c r="W374" s="300">
        <f t="shared" si="150"/>
        <v>0</v>
      </c>
      <c r="Y374" s="299">
        <f t="shared" si="159"/>
        <v>207786.17401732519</v>
      </c>
      <c r="Z374" s="356">
        <f t="shared" si="160"/>
        <v>199700.47006050285</v>
      </c>
      <c r="AA374" s="3">
        <f t="shared" si="161"/>
        <v>210761.87725016591</v>
      </c>
      <c r="AB374" s="356">
        <f t="shared" si="151"/>
        <v>206411.19390284017</v>
      </c>
      <c r="AC374" s="350">
        <f t="shared" si="152"/>
        <v>208217.13793380553</v>
      </c>
      <c r="AE374" s="358">
        <f t="shared" si="153"/>
        <v>207786.17401732519</v>
      </c>
      <c r="AF374" s="298">
        <f t="shared" si="154"/>
        <v>199700.47006050285</v>
      </c>
      <c r="AG374" s="298">
        <f t="shared" si="155"/>
        <v>210761.87725016591</v>
      </c>
      <c r="AH374" s="298">
        <f t="shared" si="156"/>
        <v>206411.19390284017</v>
      </c>
      <c r="AI374" s="298">
        <f t="shared" si="157"/>
        <v>208217.13793380553</v>
      </c>
    </row>
    <row r="375" spans="1:35" ht="15" x14ac:dyDescent="0.25">
      <c r="A375" s="181">
        <v>18</v>
      </c>
      <c r="B375" s="264" t="s">
        <v>106</v>
      </c>
      <c r="C375" s="377" t="str">
        <f>VLOOKUP(B375,Valores!$A$2:$F$300,5,FALSE)</f>
        <v>m³</v>
      </c>
      <c r="D375" s="338">
        <f>IF(SE!$N$35=750,$P375,0)</f>
        <v>0</v>
      </c>
      <c r="E375" s="336">
        <f>VLOOKUP($B375,Valores!$A$2:$G$300,6,FALSE)*VLOOKUP($E$356,Regional!$A$2:$B$7,2,FALSE)*VLOOKUP(VLOOKUP($B375,Indices_Poder!$B$5:$E$300,3,FALSE),Indices_Poder!$G$6:$N$27,4,FALSE)</f>
        <v>4114.7439982547594</v>
      </c>
      <c r="F375" s="214">
        <f>VLOOKUP($B375,Valores!$A$2:$G$300,6,FALSE)*VLOOKUP($F$356,Regional!$A$2:$B$7,2,FALSE)*VLOOKUP(VLOOKUP($B375,Indices_Poder!$B$5:$E$300,3,FALSE),Indices_Poder!$G$6:$N$27,4,FALSE)</f>
        <v>3954.6245774831664</v>
      </c>
      <c r="G375" s="214">
        <f>VLOOKUP($B375,Valores!$A$2:$G$300,6,FALSE)*VLOOKUP($G$356,Regional!$A$2:$B$7,2,FALSE)*VLOOKUP(VLOOKUP($B375,Indices_Poder!$B$5:$E$300,3,FALSE),Indices_Poder!$G$6:$N$27,4,FALSE)</f>
        <v>4173.6711962544559</v>
      </c>
      <c r="H375" s="214">
        <f>VLOOKUP($B375,Valores!$A$2:$G$300,6,FALSE)*VLOOKUP($H$356,Regional!$A$2:$B$7,2,FALSE)*VLOOKUP(VLOOKUP($B375,Indices_Poder!$B$5:$E$300,3,FALSE),Indices_Poder!$G$6:$N$27,4,FALSE)</f>
        <v>4087.5155688342093</v>
      </c>
      <c r="I375" s="214">
        <f>VLOOKUP($B375,Valores!$A$2:$G$300,6,FALSE)*VLOOKUP($I$356,Regional!$A$2:$B$7,2,FALSE)*VLOOKUP(VLOOKUP($B375,Indices_Poder!$B$5:$E$300,3,FALSE),Indices_Poder!$G$6:$N$27,4,FALSE)</f>
        <v>4123.2782821029905</v>
      </c>
      <c r="J375" s="200">
        <f t="shared" si="146"/>
        <v>0</v>
      </c>
      <c r="K375" s="201">
        <f t="shared" si="146"/>
        <v>0</v>
      </c>
      <c r="L375" s="201">
        <f t="shared" si="146"/>
        <v>0</v>
      </c>
      <c r="M375" s="201">
        <f t="shared" si="146"/>
        <v>0</v>
      </c>
      <c r="N375" s="202">
        <f t="shared" si="146"/>
        <v>0</v>
      </c>
      <c r="O375" s="214"/>
      <c r="P375" s="203">
        <v>0</v>
      </c>
      <c r="Q375" s="279">
        <f>VLOOKUP(B375,Valores!$A$2:$P$300,14,FALSE)</f>
        <v>1</v>
      </c>
      <c r="R375" s="279">
        <f>VLOOKUP(B375,Valores!$A$2:$P$300,15,FALSE)</f>
        <v>3.1300000000000001E-2</v>
      </c>
      <c r="S375" s="300">
        <f t="shared" si="158"/>
        <v>0</v>
      </c>
      <c r="T375" s="300">
        <f t="shared" si="147"/>
        <v>0</v>
      </c>
      <c r="U375" s="300">
        <f t="shared" si="148"/>
        <v>0</v>
      </c>
      <c r="V375" s="300">
        <f t="shared" si="149"/>
        <v>0</v>
      </c>
      <c r="W375" s="300">
        <f t="shared" si="150"/>
        <v>0</v>
      </c>
      <c r="Y375" s="299">
        <f t="shared" si="159"/>
        <v>0</v>
      </c>
      <c r="Z375" s="356">
        <f t="shared" si="160"/>
        <v>0</v>
      </c>
      <c r="AA375" s="3">
        <f t="shared" si="161"/>
        <v>0</v>
      </c>
      <c r="AB375" s="356">
        <f t="shared" si="151"/>
        <v>0</v>
      </c>
      <c r="AC375" s="350">
        <f t="shared" si="152"/>
        <v>0</v>
      </c>
      <c r="AE375" s="358">
        <f t="shared" si="153"/>
        <v>0</v>
      </c>
      <c r="AF375" s="298">
        <f t="shared" si="154"/>
        <v>0</v>
      </c>
      <c r="AG375" s="298">
        <f t="shared" si="155"/>
        <v>0</v>
      </c>
      <c r="AH375" s="298">
        <f t="shared" si="156"/>
        <v>0</v>
      </c>
      <c r="AI375" s="298">
        <f t="shared" si="157"/>
        <v>0</v>
      </c>
    </row>
    <row r="376" spans="1:35" ht="15" x14ac:dyDescent="0.25">
      <c r="A376" s="181">
        <v>19</v>
      </c>
      <c r="B376" s="264" t="s">
        <v>100</v>
      </c>
      <c r="C376" s="377" t="str">
        <f>VLOOKUP(B376,Valores!$A$2:$F$300,5,FALSE)</f>
        <v>unid.</v>
      </c>
      <c r="D376" s="338">
        <f>IF(SE!$N$35=750,$P376,0)</f>
        <v>0</v>
      </c>
      <c r="E376" s="200">
        <f>VLOOKUP($B376,Valores!$A$2:$G$300,6,FALSE)*VLOOKUP($E$356,Regional!$A$2:$B$7,2,FALSE)*VLOOKUP(VLOOKUP($B376,Indices_Poder!$B$5:$E$300,3,FALSE),Indices_Poder!$G$6:$N$27,4,FALSE)</f>
        <v>124556.29350952951</v>
      </c>
      <c r="F376" s="201">
        <f>VLOOKUP($B376,Valores!$A$2:$G$300,6,FALSE)*VLOOKUP($F$356,Regional!$A$2:$B$7,2,FALSE)*VLOOKUP(VLOOKUP($B376,Indices_Poder!$B$5:$E$300,3,FALSE),Indices_Poder!$G$6:$N$27,4,FALSE)</f>
        <v>119709.36218678832</v>
      </c>
      <c r="G376" s="201">
        <f>VLOOKUP($B376,Valores!$A$2:$G$300,6,FALSE)*VLOOKUP($G$356,Regional!$A$2:$B$7,2,FALSE)*VLOOKUP(VLOOKUP($B376,Indices_Poder!$B$5:$E$300,3,FALSE),Indices_Poder!$G$6:$N$27,4,FALSE)</f>
        <v>126340.06265114747</v>
      </c>
      <c r="H376" s="201">
        <f>VLOOKUP($B376,Valores!$A$2:$G$300,6,FALSE)*VLOOKUP($H$356,Regional!$A$2:$B$7,2,FALSE)*VLOOKUP(VLOOKUP($B376,Indices_Poder!$B$5:$E$300,3,FALSE),Indices_Poder!$G$6:$N$27,4,FALSE)</f>
        <v>123732.06914754052</v>
      </c>
      <c r="I376" s="201">
        <f>VLOOKUP($B376,Valores!$A$2:$G$300,6,FALSE)*VLOOKUP($I$356,Regional!$A$2:$B$7,2,FALSE)*VLOOKUP(VLOOKUP($B376,Indices_Poder!$B$5:$E$300,3,FALSE),Indices_Poder!$G$6:$N$27,4,FALSE)</f>
        <v>124814.63248866038</v>
      </c>
      <c r="J376" s="200">
        <f t="shared" si="146"/>
        <v>0</v>
      </c>
      <c r="K376" s="201">
        <f t="shared" si="146"/>
        <v>0</v>
      </c>
      <c r="L376" s="201">
        <f t="shared" si="146"/>
        <v>0</v>
      </c>
      <c r="M376" s="201">
        <f t="shared" si="146"/>
        <v>0</v>
      </c>
      <c r="N376" s="202">
        <f t="shared" si="146"/>
        <v>0</v>
      </c>
      <c r="O376" s="214"/>
      <c r="P376" s="203">
        <v>5</v>
      </c>
      <c r="Q376" s="279">
        <f>VLOOKUP(B376,Valores!$A$2:$P$300,14,FALSE)</f>
        <v>1</v>
      </c>
      <c r="R376" s="279">
        <f>VLOOKUP(B376,Valores!$A$2:$P$300,15,FALSE)</f>
        <v>3.3300000000000003E-2</v>
      </c>
      <c r="S376" s="300">
        <f t="shared" si="158"/>
        <v>0</v>
      </c>
      <c r="T376" s="300">
        <f t="shared" si="147"/>
        <v>0</v>
      </c>
      <c r="U376" s="300">
        <f t="shared" si="148"/>
        <v>0</v>
      </c>
      <c r="V376" s="300">
        <f t="shared" si="149"/>
        <v>0</v>
      </c>
      <c r="W376" s="300">
        <f t="shared" si="150"/>
        <v>0</v>
      </c>
      <c r="Y376" s="299">
        <f t="shared" si="159"/>
        <v>0</v>
      </c>
      <c r="Z376" s="356">
        <f t="shared" si="160"/>
        <v>0</v>
      </c>
      <c r="AA376" s="3">
        <f t="shared" si="161"/>
        <v>0</v>
      </c>
      <c r="AB376" s="356">
        <f t="shared" si="151"/>
        <v>0</v>
      </c>
      <c r="AC376" s="350">
        <f t="shared" si="152"/>
        <v>0</v>
      </c>
      <c r="AE376" s="358">
        <f t="shared" si="153"/>
        <v>0</v>
      </c>
      <c r="AF376" s="298">
        <f t="shared" si="154"/>
        <v>0</v>
      </c>
      <c r="AG376" s="298">
        <f t="shared" si="155"/>
        <v>0</v>
      </c>
      <c r="AH376" s="298">
        <f t="shared" si="156"/>
        <v>0</v>
      </c>
      <c r="AI376" s="298">
        <f t="shared" si="157"/>
        <v>0</v>
      </c>
    </row>
    <row r="377" spans="1:35" ht="15" x14ac:dyDescent="0.25">
      <c r="A377" s="181">
        <v>20</v>
      </c>
      <c r="B377" s="264" t="s">
        <v>5</v>
      </c>
      <c r="C377" s="377" t="str">
        <f>VLOOKUP(B377,Valores!$A$2:$F$300,5,FALSE)</f>
        <v>m²</v>
      </c>
      <c r="D377" s="338">
        <f>P377</f>
        <v>8017</v>
      </c>
      <c r="E377" s="200">
        <f>VLOOKUP($B377,Valores!$A$2:$G$300,6,FALSE)*VLOOKUP($E$356,Regional!$A$2:$B$7,2,FALSE)*VLOOKUP(VLOOKUP($B377,Indices_Poder!$B$5:$E$300,3,FALSE),Indices_Poder!$G$6:$N$27,4,FALSE)</f>
        <v>11.09843974482145</v>
      </c>
      <c r="F377" s="201">
        <f>VLOOKUP($B377,Valores!$A$2:$G$300,6,FALSE)*VLOOKUP($F$356,Regional!$A$2:$B$7,2,FALSE)*VLOOKUP(VLOOKUP($B377,Indices_Poder!$B$5:$E$300,3,FALSE),Indices_Poder!$G$6:$N$27,4,FALSE)</f>
        <v>10.666559719195806</v>
      </c>
      <c r="G377" s="201">
        <f>VLOOKUP($B377,Valores!$A$2:$G$300,6,FALSE)*VLOOKUP($G$356,Regional!$A$2:$B$7,2,FALSE)*VLOOKUP(VLOOKUP($B377,Indices_Poder!$B$5:$E$300,3,FALSE),Indices_Poder!$G$6:$N$27,4,FALSE)</f>
        <v>11.257380363389263</v>
      </c>
      <c r="H377" s="201">
        <f>VLOOKUP($B377,Valores!$A$2:$G$300,6,FALSE)*VLOOKUP($H$356,Regional!$A$2:$B$7,2,FALSE)*VLOOKUP(VLOOKUP($B377,Indices_Poder!$B$5:$E$300,3,FALSE),Indices_Poder!$G$6:$N$27,4,FALSE)</f>
        <v>11.024998217621151</v>
      </c>
      <c r="I377" s="201">
        <f>VLOOKUP($B377,Valores!$A$2:$G$300,6,FALSE)*VLOOKUP($I$356,Regional!$A$2:$B$7,2,FALSE)*VLOOKUP(VLOOKUP($B377,Indices_Poder!$B$5:$E$300,3,FALSE),Indices_Poder!$G$6:$N$27,4,FALSE)</f>
        <v>11.121458730958858</v>
      </c>
      <c r="J377" s="200">
        <f t="shared" si="146"/>
        <v>88976.191434233566</v>
      </c>
      <c r="K377" s="201">
        <f t="shared" si="146"/>
        <v>85513.809268792786</v>
      </c>
      <c r="L377" s="201">
        <f t="shared" si="146"/>
        <v>90250.418373291715</v>
      </c>
      <c r="M377" s="201">
        <f t="shared" si="146"/>
        <v>88387.410710668773</v>
      </c>
      <c r="N377" s="202">
        <f t="shared" si="146"/>
        <v>89160.734646097175</v>
      </c>
      <c r="O377" s="214"/>
      <c r="P377" s="203">
        <v>8017</v>
      </c>
      <c r="Q377" s="279">
        <f>VLOOKUP(B377,Valores!$A$2:$P$300,14,FALSE)</f>
        <v>1</v>
      </c>
      <c r="R377" s="279">
        <f>VLOOKUP(B377,Valores!$A$2:$P$300,15,FALSE)</f>
        <v>3.3300000000000003E-2</v>
      </c>
      <c r="S377" s="300">
        <f t="shared" si="158"/>
        <v>0</v>
      </c>
      <c r="T377" s="300">
        <f t="shared" si="147"/>
        <v>0</v>
      </c>
      <c r="U377" s="300">
        <f t="shared" si="148"/>
        <v>0</v>
      </c>
      <c r="V377" s="300">
        <f t="shared" si="149"/>
        <v>0</v>
      </c>
      <c r="W377" s="300">
        <f t="shared" si="150"/>
        <v>0</v>
      </c>
      <c r="Y377" s="299">
        <f t="shared" si="159"/>
        <v>88976.191434233566</v>
      </c>
      <c r="Z377" s="356">
        <f t="shared" si="160"/>
        <v>85513.809268792786</v>
      </c>
      <c r="AA377" s="3">
        <f t="shared" si="161"/>
        <v>90250.418373291715</v>
      </c>
      <c r="AB377" s="356">
        <f t="shared" si="151"/>
        <v>88387.410710668773</v>
      </c>
      <c r="AC377" s="350">
        <f t="shared" si="152"/>
        <v>89160.734646097175</v>
      </c>
      <c r="AE377" s="358">
        <f t="shared" si="153"/>
        <v>88976.191434233566</v>
      </c>
      <c r="AF377" s="298">
        <f t="shared" si="154"/>
        <v>85513.809268792786</v>
      </c>
      <c r="AG377" s="298">
        <f t="shared" si="155"/>
        <v>90250.418373291715</v>
      </c>
      <c r="AH377" s="298">
        <f t="shared" si="156"/>
        <v>88387.410710668773</v>
      </c>
      <c r="AI377" s="298">
        <f t="shared" si="157"/>
        <v>89160.734646097175</v>
      </c>
    </row>
    <row r="378" spans="1:35" ht="15" x14ac:dyDescent="0.25">
      <c r="A378" s="181">
        <v>21</v>
      </c>
      <c r="B378" s="264" t="s">
        <v>104</v>
      </c>
      <c r="C378" s="377" t="str">
        <f>VLOOKUP(B378,Valores!$A$2:$F$300,5,FALSE)</f>
        <v>m²</v>
      </c>
      <c r="D378" s="338">
        <f>IF(SE!$N$35=750,$P378,0)</f>
        <v>0</v>
      </c>
      <c r="E378" s="200">
        <f>VLOOKUP($B378,Valores!$A$2:$G$300,6,FALSE)*VLOOKUP($E$356,Regional!$A$2:$B$7,2,FALSE)*VLOOKUP(VLOOKUP($B378,Indices_Poder!$B$5:$E$300,3,FALSE),Indices_Poder!$G$6:$N$27,4,FALSE)</f>
        <v>2982.4053989601366</v>
      </c>
      <c r="F378" s="201">
        <f>VLOOKUP($B378,Valores!$A$2:$G$300,6,FALSE)*VLOOKUP($F$356,Regional!$A$2:$B$7,2,FALSE)*VLOOKUP(VLOOKUP($B378,Indices_Poder!$B$5:$E$300,3,FALSE),Indices_Poder!$G$6:$N$27,4,FALSE)</f>
        <v>2866.3493271388729</v>
      </c>
      <c r="G378" s="201">
        <f>VLOOKUP($B378,Valores!$A$2:$G$300,6,FALSE)*VLOOKUP($G$356,Regional!$A$2:$B$7,2,FALSE)*VLOOKUP(VLOOKUP($B378,Indices_Poder!$B$5:$E$300,3,FALSE),Indices_Poder!$G$6:$N$27,4,FALSE)</f>
        <v>3025.1163898588252</v>
      </c>
      <c r="H378" s="201">
        <f>VLOOKUP($B378,Valores!$A$2:$G$300,6,FALSE)*VLOOKUP($H$356,Regional!$A$2:$B$7,2,FALSE)*VLOOKUP(VLOOKUP($B378,Indices_Poder!$B$5:$E$300,3,FALSE),Indices_Poder!$G$6:$N$27,4,FALSE)</f>
        <v>2962.6699755793638</v>
      </c>
      <c r="I378" s="201">
        <f>VLOOKUP($B378,Valores!$A$2:$G$300,6,FALSE)*VLOOKUP($I$356,Regional!$A$2:$B$7,2,FALSE)*VLOOKUP(VLOOKUP($B378,Indices_Poder!$B$5:$E$300,3,FALSE),Indices_Poder!$G$6:$N$27,4,FALSE)</f>
        <v>2988.5911286764986</v>
      </c>
      <c r="J378" s="200">
        <f t="shared" si="146"/>
        <v>0</v>
      </c>
      <c r="K378" s="201">
        <f t="shared" si="146"/>
        <v>0</v>
      </c>
      <c r="L378" s="201">
        <f t="shared" si="146"/>
        <v>0</v>
      </c>
      <c r="M378" s="201">
        <f t="shared" si="146"/>
        <v>0</v>
      </c>
      <c r="N378" s="202">
        <f t="shared" si="146"/>
        <v>0</v>
      </c>
      <c r="O378" s="214"/>
      <c r="P378" s="203">
        <v>130</v>
      </c>
      <c r="Q378" s="279">
        <f>VLOOKUP(B378,Valores!$A$2:$P$300,14,FALSE)</f>
        <v>1</v>
      </c>
      <c r="R378" s="279">
        <f>VLOOKUP(B378,Valores!$A$2:$P$300,15,FALSE)</f>
        <v>3.3300000000000003E-2</v>
      </c>
      <c r="S378" s="300">
        <f t="shared" si="158"/>
        <v>0</v>
      </c>
      <c r="T378" s="300">
        <f t="shared" si="147"/>
        <v>0</v>
      </c>
      <c r="U378" s="300">
        <f t="shared" si="148"/>
        <v>0</v>
      </c>
      <c r="V378" s="300">
        <f t="shared" si="149"/>
        <v>0</v>
      </c>
      <c r="W378" s="300">
        <f t="shared" si="150"/>
        <v>0</v>
      </c>
      <c r="Y378" s="299">
        <f t="shared" si="159"/>
        <v>0</v>
      </c>
      <c r="Z378" s="356">
        <f t="shared" si="160"/>
        <v>0</v>
      </c>
      <c r="AA378" s="3">
        <f t="shared" si="161"/>
        <v>0</v>
      </c>
      <c r="AB378" s="356">
        <f t="shared" si="151"/>
        <v>0</v>
      </c>
      <c r="AC378" s="350">
        <f t="shared" si="152"/>
        <v>0</v>
      </c>
      <c r="AE378" s="358">
        <f t="shared" si="153"/>
        <v>0</v>
      </c>
      <c r="AF378" s="298">
        <f t="shared" si="154"/>
        <v>0</v>
      </c>
      <c r="AG378" s="298">
        <f t="shared" si="155"/>
        <v>0</v>
      </c>
      <c r="AH378" s="298">
        <f t="shared" si="156"/>
        <v>0</v>
      </c>
      <c r="AI378" s="298">
        <f t="shared" si="157"/>
        <v>0</v>
      </c>
    </row>
    <row r="379" spans="1:35" ht="15" x14ac:dyDescent="0.25">
      <c r="A379" s="181">
        <v>22</v>
      </c>
      <c r="B379" s="264" t="s">
        <v>7</v>
      </c>
      <c r="C379" s="377" t="str">
        <f>VLOOKUP(B379,Valores!$A$2:$F$300,5,FALSE)</f>
        <v>m2</v>
      </c>
      <c r="D379" s="338">
        <f>P379</f>
        <v>1369</v>
      </c>
      <c r="E379" s="200">
        <f>VLOOKUP($B379,Valores!$A$2:$G$300,6,FALSE)*VLOOKUP($E$356,Regional!$A$2:$B$7,2,FALSE)*VLOOKUP(VLOOKUP($B379,Indices_Poder!$B$5:$E$300,3,FALSE),Indices_Poder!$G$6:$N$27,4,FALSE)</f>
        <v>47.340530859584717</v>
      </c>
      <c r="F379" s="201">
        <f>VLOOKUP($B379,Valores!$A$2:$G$300,6,FALSE)*VLOOKUP($F$356,Regional!$A$2:$B$7,2,FALSE)*VLOOKUP(VLOOKUP($B379,Indices_Poder!$B$5:$E$300,3,FALSE),Indices_Poder!$G$6:$N$27,4,FALSE)</f>
        <v>45.498341313048783</v>
      </c>
      <c r="G379" s="201">
        <f>VLOOKUP($B379,Valores!$A$2:$G$300,6,FALSE)*VLOOKUP($G$356,Regional!$A$2:$B$7,2,FALSE)*VLOOKUP(VLOOKUP($B379,Indices_Poder!$B$5:$E$300,3,FALSE),Indices_Poder!$G$6:$N$27,4,FALSE)</f>
        <v>48.018494017573829</v>
      </c>
      <c r="H379" s="201">
        <f>VLOOKUP($B379,Valores!$A$2:$G$300,6,FALSE)*VLOOKUP($H$356,Regional!$A$2:$B$7,2,FALSE)*VLOOKUP(VLOOKUP($B379,Indices_Poder!$B$5:$E$300,3,FALSE),Indices_Poder!$G$6:$N$27,4,FALSE)</f>
        <v>47.027265124513889</v>
      </c>
      <c r="I379" s="201">
        <f>VLOOKUP($B379,Valores!$A$2:$G$300,6,FALSE)*VLOOKUP($I$356,Regional!$A$2:$B$7,2,FALSE)*VLOOKUP(VLOOKUP($B379,Indices_Poder!$B$5:$E$300,3,FALSE),Indices_Poder!$G$6:$N$27,4,FALSE)</f>
        <v>47.43871862729349</v>
      </c>
      <c r="J379" s="200">
        <f t="shared" si="146"/>
        <v>64809.186746771476</v>
      </c>
      <c r="K379" s="201">
        <f t="shared" si="146"/>
        <v>62287.229257563784</v>
      </c>
      <c r="L379" s="201">
        <f t="shared" si="146"/>
        <v>65737.318310058574</v>
      </c>
      <c r="M379" s="201">
        <f t="shared" si="146"/>
        <v>64380.325955459513</v>
      </c>
      <c r="N379" s="202">
        <f t="shared" si="146"/>
        <v>64943.605800764788</v>
      </c>
      <c r="O379" s="214"/>
      <c r="P379" s="203">
        <v>1369</v>
      </c>
      <c r="Q379" s="279">
        <f>VLOOKUP(B379,Valores!$A$2:$P$300,14,FALSE)</f>
        <v>1</v>
      </c>
      <c r="R379" s="279">
        <f>VLOOKUP(B379,Valores!$A$2:$P$300,15,FALSE)</f>
        <v>3.3300000000000003E-2</v>
      </c>
      <c r="S379" s="300">
        <f t="shared" si="158"/>
        <v>0</v>
      </c>
      <c r="T379" s="300">
        <f t="shared" si="147"/>
        <v>0</v>
      </c>
      <c r="U379" s="300">
        <f t="shared" si="148"/>
        <v>0</v>
      </c>
      <c r="V379" s="300">
        <f t="shared" si="149"/>
        <v>0</v>
      </c>
      <c r="W379" s="300">
        <f t="shared" si="150"/>
        <v>0</v>
      </c>
      <c r="Y379" s="299">
        <f t="shared" si="159"/>
        <v>64809.186746771476</v>
      </c>
      <c r="Z379" s="356">
        <f t="shared" si="160"/>
        <v>62287.229257563784</v>
      </c>
      <c r="AA379" s="3">
        <f t="shared" si="161"/>
        <v>65737.318310058574</v>
      </c>
      <c r="AB379" s="356">
        <f t="shared" si="151"/>
        <v>64380.325955459513</v>
      </c>
      <c r="AC379" s="350">
        <f t="shared" si="152"/>
        <v>64943.605800764788</v>
      </c>
      <c r="AE379" s="358">
        <f t="shared" si="153"/>
        <v>64809.186746771476</v>
      </c>
      <c r="AF379" s="298">
        <f t="shared" si="154"/>
        <v>62287.229257563784</v>
      </c>
      <c r="AG379" s="298">
        <f t="shared" si="155"/>
        <v>65737.318310058574</v>
      </c>
      <c r="AH379" s="298">
        <f t="shared" si="156"/>
        <v>64380.325955459513</v>
      </c>
      <c r="AI379" s="298">
        <f t="shared" si="157"/>
        <v>64943.605800764788</v>
      </c>
    </row>
    <row r="380" spans="1:35" ht="15" x14ac:dyDescent="0.25">
      <c r="A380" s="181">
        <v>23</v>
      </c>
      <c r="B380" s="264" t="s">
        <v>119</v>
      </c>
      <c r="C380" s="377" t="str">
        <f>VLOOKUP(B380,Valores!$A$2:$F$300,5,FALSE)</f>
        <v>unid.</v>
      </c>
      <c r="D380" s="338">
        <f>IF(SE!$N$35=750,$P380,0)</f>
        <v>0</v>
      </c>
      <c r="E380" s="200">
        <f>VLOOKUP($B380,Valores!$A$2:$G$300,6,FALSE)*VLOOKUP($E$356,Regional!$A$2:$B$7,2,FALSE)*VLOOKUP(VLOOKUP($B380,Indices_Poder!$B$5:$E$300,3,FALSE),Indices_Poder!$G$6:$N$27,4,FALSE)</f>
        <v>118012.06615087453</v>
      </c>
      <c r="F380" s="201">
        <f>VLOOKUP($B380,Valores!$A$2:$G$300,6,FALSE)*VLOOKUP($F$356,Regional!$A$2:$B$7,2,FALSE)*VLOOKUP(VLOOKUP($B380,Indices_Poder!$B$5:$E$300,3,FALSE),Indices_Poder!$G$6:$N$27,4,FALSE)</f>
        <v>113419.7941446084</v>
      </c>
      <c r="G380" s="201">
        <f>VLOOKUP($B380,Valores!$A$2:$G$300,6,FALSE)*VLOOKUP($G$356,Regional!$A$2:$B$7,2,FALSE)*VLOOKUP(VLOOKUP($B380,Indices_Poder!$B$5:$E$300,3,FALSE),Indices_Poder!$G$6:$N$27,4,FALSE)</f>
        <v>119702.11549328209</v>
      </c>
      <c r="H380" s="201">
        <f>VLOOKUP($B380,Valores!$A$2:$G$300,6,FALSE)*VLOOKUP($H$356,Regional!$A$2:$B$7,2,FALSE)*VLOOKUP(VLOOKUP($B380,Indices_Poder!$B$5:$E$300,3,FALSE),Indices_Poder!$G$6:$N$27,4,FALSE)</f>
        <v>117231.14679955516</v>
      </c>
      <c r="I380" s="201">
        <f>VLOOKUP($B380,Valores!$A$2:$G$300,6,FALSE)*VLOOKUP($I$356,Regional!$A$2:$B$7,2,FALSE)*VLOOKUP(VLOOKUP($B380,Indices_Poder!$B$5:$E$300,3,FALSE),Indices_Poder!$G$6:$N$27,4,FALSE)</f>
        <v>118256.83191770596</v>
      </c>
      <c r="J380" s="200">
        <f t="shared" si="146"/>
        <v>0</v>
      </c>
      <c r="K380" s="201">
        <f t="shared" si="146"/>
        <v>0</v>
      </c>
      <c r="L380" s="201">
        <f t="shared" si="146"/>
        <v>0</v>
      </c>
      <c r="M380" s="201">
        <f t="shared" si="146"/>
        <v>0</v>
      </c>
      <c r="N380" s="202">
        <f t="shared" si="146"/>
        <v>0</v>
      </c>
      <c r="O380" s="214"/>
      <c r="P380" s="203">
        <v>0</v>
      </c>
      <c r="Q380" s="279">
        <f>VLOOKUP(B380,Valores!$A$2:$P$300,14,FALSE)</f>
        <v>1</v>
      </c>
      <c r="R380" s="279">
        <f>VLOOKUP(B380,Valores!$A$2:$P$300,15,FALSE)</f>
        <v>5.8799999999999998E-2</v>
      </c>
      <c r="S380" s="300">
        <f t="shared" si="158"/>
        <v>0</v>
      </c>
      <c r="T380" s="300">
        <f t="shared" si="147"/>
        <v>0</v>
      </c>
      <c r="U380" s="300">
        <f t="shared" si="148"/>
        <v>0</v>
      </c>
      <c r="V380" s="300">
        <f t="shared" si="149"/>
        <v>0</v>
      </c>
      <c r="W380" s="300">
        <f t="shared" si="150"/>
        <v>0</v>
      </c>
      <c r="Y380" s="299">
        <f t="shared" si="159"/>
        <v>0</v>
      </c>
      <c r="Z380" s="356">
        <f t="shared" si="160"/>
        <v>0</v>
      </c>
      <c r="AA380" s="3">
        <f t="shared" si="161"/>
        <v>0</v>
      </c>
      <c r="AB380" s="356">
        <f t="shared" si="151"/>
        <v>0</v>
      </c>
      <c r="AC380" s="350">
        <f t="shared" si="152"/>
        <v>0</v>
      </c>
      <c r="AE380" s="358">
        <f t="shared" si="153"/>
        <v>0</v>
      </c>
      <c r="AF380" s="298">
        <f t="shared" si="154"/>
        <v>0</v>
      </c>
      <c r="AG380" s="298">
        <f t="shared" si="155"/>
        <v>0</v>
      </c>
      <c r="AH380" s="298">
        <f t="shared" si="156"/>
        <v>0</v>
      </c>
      <c r="AI380" s="298">
        <f t="shared" si="157"/>
        <v>0</v>
      </c>
    </row>
    <row r="381" spans="1:35" ht="15" x14ac:dyDescent="0.25">
      <c r="A381" s="181">
        <v>24</v>
      </c>
      <c r="B381" s="264" t="s">
        <v>123</v>
      </c>
      <c r="C381" s="377" t="str">
        <f>VLOOKUP(B381,Valores!$A$2:$F$300,5,FALSE)</f>
        <v>unid.</v>
      </c>
      <c r="D381" s="338">
        <f>IF(SE!$N$35=750,$P381,0)</f>
        <v>0</v>
      </c>
      <c r="E381" s="200">
        <f>VLOOKUP($B381,Valores!$A$2:$G$300,6,FALSE)*VLOOKUP($E$356,Regional!$A$2:$B$7,2,FALSE)*VLOOKUP(VLOOKUP($B381,Indices_Poder!$B$5:$E$300,3,FALSE),Indices_Poder!$G$6:$N$27,4,FALSE)</f>
        <v>144726.35942500681</v>
      </c>
      <c r="F381" s="201">
        <f>VLOOKUP($B381,Valores!$A$2:$G$300,6,FALSE)*VLOOKUP($F$356,Regional!$A$2:$B$7,2,FALSE)*VLOOKUP(VLOOKUP($B381,Indices_Poder!$B$5:$E$300,3,FALSE),Indices_Poder!$G$6:$N$27,4,FALSE)</f>
        <v>139094.53862367818</v>
      </c>
      <c r="G381" s="201">
        <f>VLOOKUP($B381,Valores!$A$2:$G$300,6,FALSE)*VLOOKUP($G$356,Regional!$A$2:$B$7,2,FALSE)*VLOOKUP(VLOOKUP($B381,Indices_Poder!$B$5:$E$300,3,FALSE),Indices_Poder!$G$6:$N$27,4,FALSE)</f>
        <v>146798.98383158716</v>
      </c>
      <c r="H381" s="201">
        <f>VLOOKUP($B381,Valores!$A$2:$G$300,6,FALSE)*VLOOKUP($H$356,Regional!$A$2:$B$7,2,FALSE)*VLOOKUP(VLOOKUP($B381,Indices_Poder!$B$5:$E$300,3,FALSE),Indices_Poder!$G$6:$N$27,4,FALSE)</f>
        <v>143768.66400955248</v>
      </c>
      <c r="I381" s="201">
        <f>VLOOKUP($B381,Valores!$A$2:$G$300,6,FALSE)*VLOOKUP($I$356,Regional!$A$2:$B$7,2,FALSE)*VLOOKUP(VLOOKUP($B381,Indices_Poder!$B$5:$E$300,3,FALSE),Indices_Poder!$G$6:$N$27,4,FALSE)</f>
        <v>145026.53261492535</v>
      </c>
      <c r="J381" s="200">
        <f t="shared" si="146"/>
        <v>0</v>
      </c>
      <c r="K381" s="201">
        <f t="shared" si="146"/>
        <v>0</v>
      </c>
      <c r="L381" s="201">
        <f t="shared" si="146"/>
        <v>0</v>
      </c>
      <c r="M381" s="201">
        <f t="shared" si="146"/>
        <v>0</v>
      </c>
      <c r="N381" s="202">
        <f t="shared" si="146"/>
        <v>0</v>
      </c>
      <c r="O381" s="214"/>
      <c r="P381" s="203">
        <v>0</v>
      </c>
      <c r="Q381" s="279">
        <f>VLOOKUP(B381,Valores!$A$2:$P$300,14,FALSE)</f>
        <v>1</v>
      </c>
      <c r="R381" s="279">
        <f>VLOOKUP(B381,Valores!$A$2:$P$300,15,FALSE)</f>
        <v>5.8799999999999998E-2</v>
      </c>
      <c r="S381" s="300">
        <f t="shared" si="158"/>
        <v>0</v>
      </c>
      <c r="T381" s="300">
        <f t="shared" si="147"/>
        <v>0</v>
      </c>
      <c r="U381" s="300">
        <f t="shared" si="148"/>
        <v>0</v>
      </c>
      <c r="V381" s="300">
        <f t="shared" si="149"/>
        <v>0</v>
      </c>
      <c r="W381" s="300">
        <f t="shared" si="150"/>
        <v>0</v>
      </c>
      <c r="Y381" s="299">
        <f t="shared" si="159"/>
        <v>0</v>
      </c>
      <c r="Z381" s="356">
        <f t="shared" si="160"/>
        <v>0</v>
      </c>
      <c r="AA381" s="3">
        <f t="shared" si="161"/>
        <v>0</v>
      </c>
      <c r="AB381" s="356">
        <f t="shared" si="151"/>
        <v>0</v>
      </c>
      <c r="AC381" s="350">
        <f t="shared" si="152"/>
        <v>0</v>
      </c>
      <c r="AE381" s="358">
        <f t="shared" si="153"/>
        <v>0</v>
      </c>
      <c r="AF381" s="298">
        <f t="shared" si="154"/>
        <v>0</v>
      </c>
      <c r="AG381" s="298">
        <f t="shared" si="155"/>
        <v>0</v>
      </c>
      <c r="AH381" s="298">
        <f t="shared" si="156"/>
        <v>0</v>
      </c>
      <c r="AI381" s="298">
        <f t="shared" si="157"/>
        <v>0</v>
      </c>
    </row>
    <row r="382" spans="1:35" ht="15" x14ac:dyDescent="0.25">
      <c r="A382" s="181">
        <v>25</v>
      </c>
      <c r="B382" s="264" t="s">
        <v>126</v>
      </c>
      <c r="C382" s="377" t="str">
        <f>VLOOKUP(B382,Valores!$A$2:$F$300,5,FALSE)</f>
        <v>unid.</v>
      </c>
      <c r="D382" s="338">
        <f>IF(SE!$N$35=750,$P382,0)</f>
        <v>0</v>
      </c>
      <c r="E382" s="200">
        <f>VLOOKUP($B382,Valores!$A$2:$G$300,6,FALSE)*VLOOKUP($E$356,Regional!$A$2:$B$7,2,FALSE)*VLOOKUP(VLOOKUP($B382,Indices_Poder!$B$5:$E$300,3,FALSE),Indices_Poder!$G$6:$N$27,4,FALSE)</f>
        <v>171632.15296820461</v>
      </c>
      <c r="F382" s="201">
        <f>VLOOKUP($B382,Valores!$A$2:$G$300,6,FALSE)*VLOOKUP($F$356,Regional!$A$2:$B$7,2,FALSE)*VLOOKUP(VLOOKUP($B382,Indices_Poder!$B$5:$E$300,3,FALSE),Indices_Poder!$G$6:$N$27,4,FALSE)</f>
        <v>164953.33141072583</v>
      </c>
      <c r="G382" s="201">
        <f>VLOOKUP($B382,Valores!$A$2:$G$300,6,FALSE)*VLOOKUP($G$356,Regional!$A$2:$B$7,2,FALSE)*VLOOKUP(VLOOKUP($B382,Indices_Poder!$B$5:$E$300,3,FALSE),Indices_Poder!$G$6:$N$27,4,FALSE)</f>
        <v>174090.09491194677</v>
      </c>
      <c r="H382" s="201">
        <f>VLOOKUP($B382,Valores!$A$2:$G$300,6,FALSE)*VLOOKUP($H$356,Regional!$A$2:$B$7,2,FALSE)*VLOOKUP(VLOOKUP($B382,Indices_Poder!$B$5:$E$300,3,FALSE),Indices_Poder!$G$6:$N$27,4,FALSE)</f>
        <v>170496.41427695824</v>
      </c>
      <c r="I382" s="201">
        <f>VLOOKUP($B382,Valores!$A$2:$G$300,6,FALSE)*VLOOKUP($I$356,Regional!$A$2:$B$7,2,FALSE)*VLOOKUP(VLOOKUP($B382,Indices_Poder!$B$5:$E$300,3,FALSE),Indices_Poder!$G$6:$N$27,4,FALSE)</f>
        <v>171988.13076695349</v>
      </c>
      <c r="J382" s="200">
        <f t="shared" si="146"/>
        <v>0</v>
      </c>
      <c r="K382" s="201">
        <f t="shared" si="146"/>
        <v>0</v>
      </c>
      <c r="L382" s="201">
        <f t="shared" si="146"/>
        <v>0</v>
      </c>
      <c r="M382" s="201">
        <f t="shared" si="146"/>
        <v>0</v>
      </c>
      <c r="N382" s="202">
        <f t="shared" si="146"/>
        <v>0</v>
      </c>
      <c r="O382" s="214"/>
      <c r="P382" s="203">
        <v>2</v>
      </c>
      <c r="Q382" s="279">
        <f>VLOOKUP(B382,Valores!$A$2:$P$300,14,FALSE)</f>
        <v>1</v>
      </c>
      <c r="R382" s="279">
        <f>VLOOKUP(B382,Valores!$A$2:$P$300,15,FALSE)</f>
        <v>5.8799999999999998E-2</v>
      </c>
      <c r="S382" s="300">
        <f t="shared" si="158"/>
        <v>0</v>
      </c>
      <c r="T382" s="300">
        <f t="shared" si="147"/>
        <v>0</v>
      </c>
      <c r="U382" s="300">
        <f t="shared" si="148"/>
        <v>0</v>
      </c>
      <c r="V382" s="300">
        <f t="shared" si="149"/>
        <v>0</v>
      </c>
      <c r="W382" s="300">
        <f t="shared" si="150"/>
        <v>0</v>
      </c>
      <c r="Y382" s="299">
        <f t="shared" si="159"/>
        <v>0</v>
      </c>
      <c r="Z382" s="356">
        <f t="shared" si="160"/>
        <v>0</v>
      </c>
      <c r="AA382" s="3">
        <f t="shared" si="161"/>
        <v>0</v>
      </c>
      <c r="AB382" s="356">
        <f t="shared" si="151"/>
        <v>0</v>
      </c>
      <c r="AC382" s="350">
        <f t="shared" si="152"/>
        <v>0</v>
      </c>
      <c r="AE382" s="358">
        <f t="shared" si="153"/>
        <v>0</v>
      </c>
      <c r="AF382" s="298">
        <f t="shared" si="154"/>
        <v>0</v>
      </c>
      <c r="AG382" s="298">
        <f t="shared" si="155"/>
        <v>0</v>
      </c>
      <c r="AH382" s="298">
        <f t="shared" si="156"/>
        <v>0</v>
      </c>
      <c r="AI382" s="298">
        <f t="shared" si="157"/>
        <v>0</v>
      </c>
    </row>
    <row r="383" spans="1:35" ht="15" x14ac:dyDescent="0.25">
      <c r="A383" s="181">
        <v>26</v>
      </c>
      <c r="B383" s="264" t="s">
        <v>111</v>
      </c>
      <c r="C383" s="377" t="str">
        <f>VLOOKUP(B383,Valores!$A$2:$F$300,5,FALSE)</f>
        <v>unid.</v>
      </c>
      <c r="D383" s="338">
        <f>IF(SE!$N$35=750,$P383,0)</f>
        <v>0</v>
      </c>
      <c r="E383" s="200">
        <f>VLOOKUP($B383,Valores!$A$2:$G$300,6,FALSE)*VLOOKUP($E$356,Regional!$A$2:$B$7,2,FALSE)*VLOOKUP(VLOOKUP($B383,Indices_Poder!$B$5:$E$300,3,FALSE),Indices_Poder!$G$6:$N$27,4,FALSE)</f>
        <v>141295.31712173374</v>
      </c>
      <c r="F383" s="201">
        <f>VLOOKUP($B383,Valores!$A$2:$G$300,6,FALSE)*VLOOKUP($F$356,Regional!$A$2:$B$7,2,FALSE)*VLOOKUP(VLOOKUP($B383,Indices_Poder!$B$5:$E$300,3,FALSE),Indices_Poder!$G$6:$N$27,4,FALSE)</f>
        <v>135797.01046040404</v>
      </c>
      <c r="G383" s="201">
        <f>VLOOKUP($B383,Valores!$A$2:$G$300,6,FALSE)*VLOOKUP($G$356,Regional!$A$2:$B$7,2,FALSE)*VLOOKUP(VLOOKUP($B383,Indices_Poder!$B$5:$E$300,3,FALSE),Indices_Poder!$G$6:$N$27,4,FALSE)</f>
        <v>143318.80561384745</v>
      </c>
      <c r="H383" s="201">
        <f>VLOOKUP($B383,Valores!$A$2:$G$300,6,FALSE)*VLOOKUP($H$356,Regional!$A$2:$B$7,2,FALSE)*VLOOKUP(VLOOKUP($B383,Indices_Poder!$B$5:$E$300,3,FALSE),Indices_Poder!$G$6:$N$27,4,FALSE)</f>
        <v>140360.32588744673</v>
      </c>
      <c r="I383" s="201">
        <f>VLOOKUP($B383,Valores!$A$2:$G$300,6,FALSE)*VLOOKUP($I$356,Regional!$A$2:$B$7,2,FALSE)*VLOOKUP(VLOOKUP($B383,Indices_Poder!$B$5:$E$300,3,FALSE),Indices_Poder!$G$6:$N$27,4,FALSE)</f>
        <v>141588.374075764</v>
      </c>
      <c r="J383" s="200">
        <f t="shared" si="146"/>
        <v>0</v>
      </c>
      <c r="K383" s="201">
        <f t="shared" si="146"/>
        <v>0</v>
      </c>
      <c r="L383" s="201">
        <f t="shared" si="146"/>
        <v>0</v>
      </c>
      <c r="M383" s="201">
        <f t="shared" si="146"/>
        <v>0</v>
      </c>
      <c r="N383" s="202">
        <f t="shared" si="146"/>
        <v>0</v>
      </c>
      <c r="O383" s="214"/>
      <c r="P383" s="203">
        <v>0</v>
      </c>
      <c r="Q383" s="279">
        <f>VLOOKUP(B383,Valores!$A$2:$P$300,14,FALSE)</f>
        <v>1</v>
      </c>
      <c r="R383" s="279">
        <f>VLOOKUP(B383,Valores!$A$2:$P$300,15,FALSE)</f>
        <v>5.8799999999999998E-2</v>
      </c>
      <c r="S383" s="300">
        <f t="shared" si="158"/>
        <v>0</v>
      </c>
      <c r="T383" s="300">
        <f t="shared" si="147"/>
        <v>0</v>
      </c>
      <c r="U383" s="300">
        <f t="shared" si="148"/>
        <v>0</v>
      </c>
      <c r="V383" s="300">
        <f t="shared" si="149"/>
        <v>0</v>
      </c>
      <c r="W383" s="300">
        <f t="shared" si="150"/>
        <v>0</v>
      </c>
      <c r="Y383" s="299">
        <f t="shared" si="159"/>
        <v>0</v>
      </c>
      <c r="Z383" s="356">
        <f t="shared" si="160"/>
        <v>0</v>
      </c>
      <c r="AA383" s="3">
        <f t="shared" si="161"/>
        <v>0</v>
      </c>
      <c r="AB383" s="356">
        <f t="shared" si="151"/>
        <v>0</v>
      </c>
      <c r="AC383" s="350">
        <f t="shared" si="152"/>
        <v>0</v>
      </c>
      <c r="AE383" s="358">
        <f t="shared" si="153"/>
        <v>0</v>
      </c>
      <c r="AF383" s="298">
        <f t="shared" si="154"/>
        <v>0</v>
      </c>
      <c r="AG383" s="298">
        <f t="shared" si="155"/>
        <v>0</v>
      </c>
      <c r="AH383" s="298">
        <f t="shared" si="156"/>
        <v>0</v>
      </c>
      <c r="AI383" s="298">
        <f t="shared" si="157"/>
        <v>0</v>
      </c>
    </row>
    <row r="384" spans="1:35" ht="15" x14ac:dyDescent="0.25">
      <c r="A384" s="181">
        <v>27</v>
      </c>
      <c r="B384" s="264" t="s">
        <v>83</v>
      </c>
      <c r="C384" s="377" t="str">
        <f>VLOOKUP(B384,Valores!$A$2:$F$300,5,FALSE)</f>
        <v>m²</v>
      </c>
      <c r="D384" s="338">
        <f>IF(SE!$N$35=750,SE!D45,0)</f>
        <v>0</v>
      </c>
      <c r="E384" s="200">
        <f>VLOOKUP($B384,Valores!$A$2:$G$300,6,FALSE)*VLOOKUP($E$356,Regional!$A$2:$B$7,2,FALSE)*VLOOKUP(VLOOKUP($B384,Indices_Poder!$B$5:$E$300,3,FALSE),Indices_Poder!$G$6:$N$27,4,FALSE)</f>
        <v>19.778604740049772</v>
      </c>
      <c r="F384" s="201">
        <f>VLOOKUP($B384,Valores!$A$2:$G$300,6,FALSE)*VLOOKUP($F$356,Regional!$A$2:$B$7,2,FALSE)*VLOOKUP(VLOOKUP($B384,Indices_Poder!$B$5:$E$300,3,FALSE),Indices_Poder!$G$6:$N$27,4,FALSE)</f>
        <v>19.008948417325861</v>
      </c>
      <c r="G384" s="201">
        <f>VLOOKUP($B384,Valores!$A$2:$G$300,6,FALSE)*VLOOKUP($G$356,Regional!$A$2:$B$7,2,FALSE)*VLOOKUP(VLOOKUP($B384,Indices_Poder!$B$5:$E$300,3,FALSE),Indices_Poder!$G$6:$N$27,4,FALSE)</f>
        <v>20.061853894351721</v>
      </c>
      <c r="H384" s="201">
        <f>VLOOKUP($B384,Valores!$A$2:$G$300,6,FALSE)*VLOOKUP($H$356,Regional!$A$2:$B$7,2,FALSE)*VLOOKUP(VLOOKUP($B384,Indices_Poder!$B$5:$E$300,3,FALSE),Indices_Poder!$G$6:$N$27,4,FALSE)</f>
        <v>19.647724096337839</v>
      </c>
      <c r="I384" s="201">
        <f>VLOOKUP($B384,Valores!$A$2:$G$300,6,FALSE)*VLOOKUP($I$356,Regional!$A$2:$B$7,2,FALSE)*VLOOKUP(VLOOKUP($B384,Indices_Poder!$B$5:$E$300,3,FALSE),Indices_Poder!$G$6:$N$27,4,FALSE)</f>
        <v>19.819627031362469</v>
      </c>
      <c r="J384" s="200">
        <f t="shared" si="146"/>
        <v>0</v>
      </c>
      <c r="K384" s="201">
        <f t="shared" si="146"/>
        <v>0</v>
      </c>
      <c r="L384" s="201">
        <f t="shared" si="146"/>
        <v>0</v>
      </c>
      <c r="M384" s="201">
        <f t="shared" si="146"/>
        <v>0</v>
      </c>
      <c r="N384" s="202">
        <f t="shared" si="146"/>
        <v>0</v>
      </c>
      <c r="O384" s="214"/>
      <c r="P384" s="203">
        <v>5</v>
      </c>
      <c r="Q384" s="279">
        <f>VLOOKUP(B384,Valores!$A$2:$P$300,14,FALSE)</f>
        <v>1</v>
      </c>
      <c r="R384" s="279">
        <f>VLOOKUP(B384,Valores!$A$2:$P$300,15,FALSE)</f>
        <v>3.3300000000000003E-2</v>
      </c>
      <c r="S384" s="300">
        <f t="shared" si="158"/>
        <v>0</v>
      </c>
      <c r="T384" s="300">
        <f t="shared" si="147"/>
        <v>0</v>
      </c>
      <c r="U384" s="300">
        <f t="shared" si="148"/>
        <v>0</v>
      </c>
      <c r="V384" s="300">
        <f t="shared" si="149"/>
        <v>0</v>
      </c>
      <c r="W384" s="300">
        <f t="shared" si="150"/>
        <v>0</v>
      </c>
      <c r="Y384" s="299">
        <f t="shared" si="159"/>
        <v>0</v>
      </c>
      <c r="Z384" s="356">
        <f t="shared" si="160"/>
        <v>0</v>
      </c>
      <c r="AA384" s="3">
        <f t="shared" si="161"/>
        <v>0</v>
      </c>
      <c r="AB384" s="356">
        <f t="shared" si="151"/>
        <v>0</v>
      </c>
      <c r="AC384" s="350">
        <f t="shared" si="152"/>
        <v>0</v>
      </c>
      <c r="AE384" s="358">
        <f t="shared" si="153"/>
        <v>0</v>
      </c>
      <c r="AF384" s="298">
        <f t="shared" si="154"/>
        <v>0</v>
      </c>
      <c r="AG384" s="298">
        <f t="shared" si="155"/>
        <v>0</v>
      </c>
      <c r="AH384" s="298">
        <f t="shared" si="156"/>
        <v>0</v>
      </c>
      <c r="AI384" s="298">
        <f t="shared" si="157"/>
        <v>0</v>
      </c>
    </row>
    <row r="385" spans="1:35" ht="15" x14ac:dyDescent="0.25">
      <c r="A385" s="181">
        <v>28</v>
      </c>
      <c r="B385" s="264" t="s">
        <v>97</v>
      </c>
      <c r="C385" s="377" t="str">
        <f>VLOOKUP(B385,Valores!$A$2:$F$300,5,FALSE)</f>
        <v>m²</v>
      </c>
      <c r="D385" s="338">
        <f>IF(SE!$N$35=750,$P385,0)</f>
        <v>0</v>
      </c>
      <c r="E385" s="200">
        <f>VLOOKUP($B385,Valores!$A$2:$G$300,6,FALSE)*VLOOKUP($E$356,Regional!$A$2:$B$7,2,FALSE)*VLOOKUP(VLOOKUP($B385,Indices_Poder!$B$5:$E$300,3,FALSE),Indices_Poder!$G$6:$N$27,4,FALSE)</f>
        <v>2982.4053989601366</v>
      </c>
      <c r="F385" s="201">
        <f>VLOOKUP($B385,Valores!$A$2:$G$300,6,FALSE)*VLOOKUP($F$356,Regional!$A$2:$B$7,2,FALSE)*VLOOKUP(VLOOKUP($B385,Indices_Poder!$B$5:$E$300,3,FALSE),Indices_Poder!$G$6:$N$27,4,FALSE)</f>
        <v>2866.3493271388729</v>
      </c>
      <c r="G385" s="201">
        <f>VLOOKUP($B385,Valores!$A$2:$G$300,6,FALSE)*VLOOKUP($G$356,Regional!$A$2:$B$7,2,FALSE)*VLOOKUP(VLOOKUP($B385,Indices_Poder!$B$5:$E$300,3,FALSE),Indices_Poder!$G$6:$N$27,4,FALSE)</f>
        <v>3025.1163898588252</v>
      </c>
      <c r="H385" s="201">
        <f>VLOOKUP($B385,Valores!$A$2:$G$300,6,FALSE)*VLOOKUP($H$356,Regional!$A$2:$B$7,2,FALSE)*VLOOKUP(VLOOKUP($B385,Indices_Poder!$B$5:$E$300,3,FALSE),Indices_Poder!$G$6:$N$27,4,FALSE)</f>
        <v>2962.6699755793638</v>
      </c>
      <c r="I385" s="201">
        <f>VLOOKUP($B385,Valores!$A$2:$G$300,6,FALSE)*VLOOKUP($I$356,Regional!$A$2:$B$7,2,FALSE)*VLOOKUP(VLOOKUP($B385,Indices_Poder!$B$5:$E$300,3,FALSE),Indices_Poder!$G$6:$N$27,4,FALSE)</f>
        <v>2988.5911286764986</v>
      </c>
      <c r="J385" s="200">
        <f t="shared" si="146"/>
        <v>0</v>
      </c>
      <c r="K385" s="201">
        <f t="shared" si="146"/>
        <v>0</v>
      </c>
      <c r="L385" s="201">
        <f t="shared" si="146"/>
        <v>0</v>
      </c>
      <c r="M385" s="201">
        <f t="shared" si="146"/>
        <v>0</v>
      </c>
      <c r="N385" s="202">
        <f t="shared" si="146"/>
        <v>0</v>
      </c>
      <c r="O385" s="214"/>
      <c r="P385" s="203">
        <v>12</v>
      </c>
      <c r="Q385" s="279">
        <f>VLOOKUP(B385,Valores!$A$2:$P$300,14,FALSE)</f>
        <v>1</v>
      </c>
      <c r="R385" s="279">
        <f>VLOOKUP(B385,Valores!$A$2:$P$300,15,FALSE)</f>
        <v>3.3300000000000003E-2</v>
      </c>
      <c r="S385" s="300">
        <f t="shared" si="158"/>
        <v>0</v>
      </c>
      <c r="T385" s="300">
        <f t="shared" si="147"/>
        <v>0</v>
      </c>
      <c r="U385" s="300">
        <f t="shared" si="148"/>
        <v>0</v>
      </c>
      <c r="V385" s="300">
        <f t="shared" si="149"/>
        <v>0</v>
      </c>
      <c r="W385" s="300">
        <f t="shared" si="150"/>
        <v>0</v>
      </c>
      <c r="Y385" s="299">
        <f t="shared" si="159"/>
        <v>0</v>
      </c>
      <c r="Z385" s="356">
        <f t="shared" si="160"/>
        <v>0</v>
      </c>
      <c r="AA385" s="3">
        <f t="shared" si="161"/>
        <v>0</v>
      </c>
      <c r="AB385" s="356">
        <f t="shared" si="151"/>
        <v>0</v>
      </c>
      <c r="AC385" s="350">
        <f t="shared" si="152"/>
        <v>0</v>
      </c>
      <c r="AE385" s="358">
        <f t="shared" si="153"/>
        <v>0</v>
      </c>
      <c r="AF385" s="298">
        <f t="shared" si="154"/>
        <v>0</v>
      </c>
      <c r="AG385" s="298">
        <f t="shared" si="155"/>
        <v>0</v>
      </c>
      <c r="AH385" s="298">
        <f t="shared" si="156"/>
        <v>0</v>
      </c>
      <c r="AI385" s="298">
        <f t="shared" si="157"/>
        <v>0</v>
      </c>
    </row>
    <row r="386" spans="1:35" ht="15" x14ac:dyDescent="0.25">
      <c r="A386" s="181">
        <v>29</v>
      </c>
      <c r="B386" s="264" t="s">
        <v>9</v>
      </c>
      <c r="C386" s="377" t="str">
        <f>VLOOKUP(B386,Valores!$A$2:$F$300,5,FALSE)</f>
        <v>unid.</v>
      </c>
      <c r="D386" s="338">
        <f>P386</f>
        <v>96</v>
      </c>
      <c r="E386" s="200">
        <f>VLOOKUP($B386,Valores!$A$2:$G$300,6,FALSE)*VLOOKUP($E$356,Regional!$A$2:$B$7,2,FALSE)*VLOOKUP(VLOOKUP($B386,Indices_Poder!$B$5:$E$300,3,FALSE),Indices_Poder!$G$6:$N$27,4,FALSE)</f>
        <v>3856.4595778246685</v>
      </c>
      <c r="F386" s="201">
        <f>VLOOKUP($B386,Valores!$A$2:$G$300,6,FALSE)*VLOOKUP($F$356,Regional!$A$2:$B$7,2,FALSE)*VLOOKUP(VLOOKUP($B386,Indices_Poder!$B$5:$E$300,3,FALSE),Indices_Poder!$G$6:$N$27,4,FALSE)</f>
        <v>3706.3909285740101</v>
      </c>
      <c r="G386" s="201">
        <f>VLOOKUP($B386,Valores!$A$2:$G$300,6,FALSE)*VLOOKUP($G$356,Regional!$A$2:$B$7,2,FALSE)*VLOOKUP(VLOOKUP($B386,Indices_Poder!$B$5:$E$300,3,FALSE),Indices_Poder!$G$6:$N$27,4,FALSE)</f>
        <v>3911.6878878280836</v>
      </c>
      <c r="H386" s="201">
        <f>VLOOKUP($B386,Valores!$A$2:$G$300,6,FALSE)*VLOOKUP($H$356,Regional!$A$2:$B$7,2,FALSE)*VLOOKUP(VLOOKUP($B386,Indices_Poder!$B$5:$E$300,3,FALSE),Indices_Poder!$G$6:$N$27,4,FALSE)</f>
        <v>3830.9402897541254</v>
      </c>
      <c r="I386" s="201">
        <f>VLOOKUP($B386,Valores!$A$2:$G$300,6,FALSE)*VLOOKUP($I$356,Regional!$A$2:$B$7,2,FALSE)*VLOOKUP(VLOOKUP($B386,Indices_Poder!$B$5:$E$300,3,FALSE),Indices_Poder!$G$6:$N$27,4,FALSE)</f>
        <v>3864.4581606527495</v>
      </c>
      <c r="J386" s="200">
        <f t="shared" si="146"/>
        <v>370220.11947116815</v>
      </c>
      <c r="K386" s="201">
        <f t="shared" si="146"/>
        <v>355813.52914310497</v>
      </c>
      <c r="L386" s="201">
        <f t="shared" si="146"/>
        <v>375522.03723149601</v>
      </c>
      <c r="M386" s="201">
        <f t="shared" si="146"/>
        <v>367770.26781639602</v>
      </c>
      <c r="N386" s="202">
        <f t="shared" si="146"/>
        <v>370987.98342266394</v>
      </c>
      <c r="O386" s="214"/>
      <c r="P386" s="294">
        <v>96</v>
      </c>
      <c r="Q386" s="279">
        <f>VLOOKUP(B386,Valores!$A$2:$P$300,14,FALSE)</f>
        <v>1</v>
      </c>
      <c r="R386" s="279">
        <f>VLOOKUP(B386,Valores!$A$2:$P$300,15,FALSE)</f>
        <v>0.04</v>
      </c>
      <c r="S386" s="300">
        <f t="shared" si="158"/>
        <v>0</v>
      </c>
      <c r="T386" s="300">
        <f t="shared" si="147"/>
        <v>0</v>
      </c>
      <c r="U386" s="300">
        <f t="shared" si="148"/>
        <v>0</v>
      </c>
      <c r="V386" s="300">
        <f t="shared" si="149"/>
        <v>0</v>
      </c>
      <c r="W386" s="300">
        <f t="shared" si="150"/>
        <v>0</v>
      </c>
      <c r="Y386" s="299">
        <f t="shared" si="159"/>
        <v>370220.11947116815</v>
      </c>
      <c r="Z386" s="356">
        <f t="shared" si="160"/>
        <v>355813.52914310497</v>
      </c>
      <c r="AA386" s="3">
        <f t="shared" si="161"/>
        <v>375522.03723149601</v>
      </c>
      <c r="AB386" s="356">
        <f t="shared" si="151"/>
        <v>367770.26781639602</v>
      </c>
      <c r="AC386" s="350">
        <f t="shared" si="152"/>
        <v>370987.98342266394</v>
      </c>
      <c r="AE386" s="358">
        <f t="shared" si="153"/>
        <v>370220.11947116815</v>
      </c>
      <c r="AF386" s="298">
        <f t="shared" si="154"/>
        <v>355813.52914310497</v>
      </c>
      <c r="AG386" s="298">
        <f t="shared" si="155"/>
        <v>375522.03723149601</v>
      </c>
      <c r="AH386" s="298">
        <f t="shared" si="156"/>
        <v>367770.26781639602</v>
      </c>
      <c r="AI386" s="298">
        <f t="shared" si="157"/>
        <v>370987.98342266394</v>
      </c>
    </row>
    <row r="387" spans="1:35" ht="15" x14ac:dyDescent="0.25">
      <c r="A387" s="181">
        <v>30</v>
      </c>
      <c r="B387" s="264" t="s">
        <v>86</v>
      </c>
      <c r="C387" s="377" t="str">
        <f>VLOOKUP(B387,Valores!$A$2:$F$300,5,FALSE)</f>
        <v>unid.</v>
      </c>
      <c r="D387" s="338">
        <f>IF(SE!$N$35=750,$P387,0)</f>
        <v>0</v>
      </c>
      <c r="E387" s="200">
        <f>VLOOKUP($B387,Valores!$A$2:$G$300,6,FALSE)*VLOOKUP($E$356,Regional!$A$2:$B$7,2,FALSE)*VLOOKUP(VLOOKUP($B387,Indices_Poder!$B$5:$E$300,3,FALSE),Indices_Poder!$G$6:$N$27,4,FALSE)</f>
        <v>35771.503258870289</v>
      </c>
      <c r="F387" s="201">
        <f>VLOOKUP($B387,Valores!$A$2:$G$300,6,FALSE)*VLOOKUP($F$356,Regional!$A$2:$B$7,2,FALSE)*VLOOKUP(VLOOKUP($B387,Indices_Poder!$B$5:$E$300,3,FALSE),Indices_Poder!$G$6:$N$27,4,FALSE)</f>
        <v>34379.505996253509</v>
      </c>
      <c r="G387" s="201">
        <f>VLOOKUP($B387,Valores!$A$2:$G$300,6,FALSE)*VLOOKUP($G$356,Regional!$A$2:$B$7,2,FALSE)*VLOOKUP(VLOOKUP($B387,Indices_Poder!$B$5:$E$300,3,FALSE),Indices_Poder!$G$6:$N$27,4,FALSE)</f>
        <v>36283.786515417072</v>
      </c>
      <c r="H387" s="201">
        <f>VLOOKUP($B387,Valores!$A$2:$G$300,6,FALSE)*VLOOKUP($H$356,Regional!$A$2:$B$7,2,FALSE)*VLOOKUP(VLOOKUP($B387,Indices_Poder!$B$5:$E$300,3,FALSE),Indices_Poder!$G$6:$N$27,4,FALSE)</f>
        <v>35534.793064465921</v>
      </c>
      <c r="I387" s="201">
        <f>VLOOKUP($B387,Valores!$A$2:$G$300,6,FALSE)*VLOOKUP($I$356,Regional!$A$2:$B$7,2,FALSE)*VLOOKUP(VLOOKUP($B387,Indices_Poder!$B$5:$E$300,3,FALSE),Indices_Poder!$G$6:$N$27,4,FALSE)</f>
        <v>35845.69600637017</v>
      </c>
      <c r="J387" s="200">
        <f t="shared" si="146"/>
        <v>0</v>
      </c>
      <c r="K387" s="201">
        <f t="shared" si="146"/>
        <v>0</v>
      </c>
      <c r="L387" s="201">
        <f t="shared" si="146"/>
        <v>0</v>
      </c>
      <c r="M387" s="201">
        <f t="shared" si="146"/>
        <v>0</v>
      </c>
      <c r="N387" s="202">
        <f t="shared" si="146"/>
        <v>0</v>
      </c>
      <c r="O387" s="214"/>
      <c r="P387" s="203">
        <v>1</v>
      </c>
      <c r="Q387" s="279">
        <f>VLOOKUP(B387,Valores!$A$2:$P$300,14,FALSE)</f>
        <v>1</v>
      </c>
      <c r="R387" s="279">
        <f>VLOOKUP(B387,Valores!$A$2:$P$300,15,FALSE)</f>
        <v>0.04</v>
      </c>
      <c r="S387" s="300">
        <f t="shared" si="158"/>
        <v>0</v>
      </c>
      <c r="T387" s="300">
        <f t="shared" si="147"/>
        <v>0</v>
      </c>
      <c r="U387" s="300">
        <f t="shared" si="148"/>
        <v>0</v>
      </c>
      <c r="V387" s="300">
        <f t="shared" si="149"/>
        <v>0</v>
      </c>
      <c r="W387" s="300">
        <f t="shared" si="150"/>
        <v>0</v>
      </c>
      <c r="Y387" s="299">
        <f t="shared" si="159"/>
        <v>0</v>
      </c>
      <c r="Z387" s="356">
        <f t="shared" si="160"/>
        <v>0</v>
      </c>
      <c r="AA387" s="3">
        <f t="shared" si="161"/>
        <v>0</v>
      </c>
      <c r="AB387" s="356">
        <f t="shared" si="151"/>
        <v>0</v>
      </c>
      <c r="AC387" s="350">
        <f t="shared" si="152"/>
        <v>0</v>
      </c>
      <c r="AE387" s="358">
        <f t="shared" si="153"/>
        <v>0</v>
      </c>
      <c r="AF387" s="298">
        <f t="shared" si="154"/>
        <v>0</v>
      </c>
      <c r="AG387" s="298">
        <f t="shared" si="155"/>
        <v>0</v>
      </c>
      <c r="AH387" s="298">
        <f t="shared" si="156"/>
        <v>0</v>
      </c>
      <c r="AI387" s="298">
        <f t="shared" si="157"/>
        <v>0</v>
      </c>
    </row>
    <row r="388" spans="1:35" ht="15" x14ac:dyDescent="0.25">
      <c r="A388" s="181">
        <v>31</v>
      </c>
      <c r="B388" s="264" t="s">
        <v>11</v>
      </c>
      <c r="C388" s="377" t="str">
        <f>VLOOKUP(B388,Valores!$A$2:$F$300,5,FALSE)</f>
        <v>m²</v>
      </c>
      <c r="D388" s="338">
        <f>P388</f>
        <v>9127</v>
      </c>
      <c r="E388" s="200">
        <f>VLOOKUP($B388,Valores!$A$2:$G$300,6,FALSE)*VLOOKUP($E$356,Regional!$A$2:$B$7,2,FALSE)*VLOOKUP(VLOOKUP($B388,Indices_Poder!$B$5:$E$300,3,FALSE),Indices_Poder!$G$6:$N$27,4,FALSE)</f>
        <v>97.409091528467869</v>
      </c>
      <c r="F388" s="201">
        <f>VLOOKUP($B388,Valores!$A$2:$G$300,6,FALSE)*VLOOKUP($F$356,Regional!$A$2:$B$7,2,FALSE)*VLOOKUP(VLOOKUP($B388,Indices_Poder!$B$5:$E$300,3,FALSE),Indices_Poder!$G$6:$N$27,4,FALSE)</f>
        <v>93.618555028495877</v>
      </c>
      <c r="G388" s="201">
        <f>VLOOKUP($B388,Valores!$A$2:$G$300,6,FALSE)*VLOOKUP($G$356,Regional!$A$2:$B$7,2,FALSE)*VLOOKUP(VLOOKUP($B388,Indices_Poder!$B$5:$E$300,3,FALSE),Indices_Poder!$G$6:$N$27,4,FALSE)</f>
        <v>98.804085925665674</v>
      </c>
      <c r="H388" s="201">
        <f>VLOOKUP($B388,Valores!$A$2:$G$300,6,FALSE)*VLOOKUP($H$356,Regional!$A$2:$B$7,2,FALSE)*VLOOKUP(VLOOKUP($B388,Indices_Poder!$B$5:$E$300,3,FALSE),Indices_Poder!$G$6:$N$27,4,FALSE)</f>
        <v>96.764507910452323</v>
      </c>
      <c r="I388" s="201">
        <f>VLOOKUP($B388,Valores!$A$2:$G$300,6,FALSE)*VLOOKUP($I$356,Regional!$A$2:$B$7,2,FALSE)*VLOOKUP(VLOOKUP($B388,Indices_Poder!$B$5:$E$300,3,FALSE),Indices_Poder!$G$6:$N$27,4,FALSE)</f>
        <v>97.611125199786159</v>
      </c>
      <c r="J388" s="200">
        <f t="shared" si="146"/>
        <v>889052.77838032623</v>
      </c>
      <c r="K388" s="201">
        <f t="shared" si="146"/>
        <v>854456.5517450819</v>
      </c>
      <c r="L388" s="201">
        <f t="shared" si="146"/>
        <v>901784.89224355062</v>
      </c>
      <c r="M388" s="201">
        <f t="shared" si="146"/>
        <v>883169.66369869839</v>
      </c>
      <c r="N388" s="202">
        <f t="shared" si="146"/>
        <v>890896.73969844822</v>
      </c>
      <c r="O388" s="214"/>
      <c r="P388" s="203">
        <v>9127</v>
      </c>
      <c r="Q388" s="279">
        <f>VLOOKUP(B388,Valores!$A$2:$P$300,14,FALSE)</f>
        <v>1</v>
      </c>
      <c r="R388" s="279">
        <f>VLOOKUP(B388,Valores!$A$2:$P$300,15,FALSE)</f>
        <v>3.0300000000000001E-2</v>
      </c>
      <c r="S388" s="300">
        <f t="shared" si="158"/>
        <v>0</v>
      </c>
      <c r="T388" s="300">
        <f t="shared" si="147"/>
        <v>0</v>
      </c>
      <c r="U388" s="300">
        <f t="shared" si="148"/>
        <v>0</v>
      </c>
      <c r="V388" s="300">
        <f t="shared" si="149"/>
        <v>0</v>
      </c>
      <c r="W388" s="300">
        <f t="shared" si="150"/>
        <v>0</v>
      </c>
      <c r="Y388" s="299">
        <f t="shared" si="159"/>
        <v>889052.77838032623</v>
      </c>
      <c r="Z388" s="356">
        <f t="shared" si="160"/>
        <v>854456.5517450819</v>
      </c>
      <c r="AA388" s="3">
        <f t="shared" si="161"/>
        <v>901784.89224355062</v>
      </c>
      <c r="AB388" s="356">
        <f t="shared" si="151"/>
        <v>883169.66369869839</v>
      </c>
      <c r="AC388" s="350">
        <f t="shared" si="152"/>
        <v>890896.73969844822</v>
      </c>
      <c r="AE388" s="358">
        <f t="shared" si="153"/>
        <v>889052.77838032623</v>
      </c>
      <c r="AF388" s="298">
        <f t="shared" si="154"/>
        <v>854456.5517450819</v>
      </c>
      <c r="AG388" s="298">
        <f t="shared" si="155"/>
        <v>901784.89224355062</v>
      </c>
      <c r="AH388" s="298">
        <f t="shared" si="156"/>
        <v>883169.66369869839</v>
      </c>
      <c r="AI388" s="298">
        <f t="shared" si="157"/>
        <v>890896.73969844822</v>
      </c>
    </row>
    <row r="389" spans="1:35" ht="15" x14ac:dyDescent="0.25">
      <c r="A389" s="181">
        <v>32</v>
      </c>
      <c r="B389" s="264" t="s">
        <v>214</v>
      </c>
      <c r="C389" s="377" t="str">
        <f>VLOOKUP(B389,Valores!$A$2:$F$300,5,FALSE)</f>
        <v>unid.</v>
      </c>
      <c r="D389" s="338">
        <f>IF(SE!$N$35=750,$P389,0)</f>
        <v>0</v>
      </c>
      <c r="E389" s="200">
        <f>VLOOKUP($B389,Valores!$A$2:$G$300,6,FALSE)*VLOOKUP($E$356,Regional!$A$2:$B$7,2,FALSE)*VLOOKUP(VLOOKUP($B389,Indices_Poder!$B$5:$E$300,3,FALSE),Indices_Poder!$G$6:$N$27,4,FALSE)</f>
        <v>251679.91635849181</v>
      </c>
      <c r="F389" s="201">
        <f>VLOOKUP($B389,Valores!$A$2:$G$300,6,FALSE)*VLOOKUP($F$356,Regional!$A$2:$B$7,2,FALSE)*VLOOKUP(VLOOKUP($B389,Indices_Poder!$B$5:$E$300,3,FALSE),Indices_Poder!$G$6:$N$27,4,FALSE)</f>
        <v>241886.14973673914</v>
      </c>
      <c r="G389" s="201">
        <f>VLOOKUP($B389,Valores!$A$2:$G$300,6,FALSE)*VLOOKUP($G$356,Regional!$A$2:$B$7,2,FALSE)*VLOOKUP(VLOOKUP($B389,Indices_Poder!$B$5:$E$300,3,FALSE),Indices_Poder!$G$6:$N$27,4,FALSE)</f>
        <v>255284.2213335023</v>
      </c>
      <c r="H389" s="201">
        <f>VLOOKUP($B389,Valores!$A$2:$G$300,6,FALSE)*VLOOKUP($H$356,Regional!$A$2:$B$7,2,FALSE)*VLOOKUP(VLOOKUP($B389,Indices_Poder!$B$5:$E$300,3,FALSE),Indices_Poder!$G$6:$N$27,4,FALSE)</f>
        <v>250014.4788872801</v>
      </c>
      <c r="I389" s="201">
        <f>VLOOKUP($B389,Valores!$A$2:$G$300,6,FALSE)*VLOOKUP($I$356,Regional!$A$2:$B$7,2,FALSE)*VLOOKUP(VLOOKUP($B389,Indices_Poder!$B$5:$E$300,3,FALSE),Indices_Poder!$G$6:$N$27,4,FALSE)</f>
        <v>252201.91914797612</v>
      </c>
      <c r="J389" s="200">
        <f t="shared" si="146"/>
        <v>0</v>
      </c>
      <c r="K389" s="201">
        <f t="shared" si="146"/>
        <v>0</v>
      </c>
      <c r="L389" s="201">
        <f t="shared" si="146"/>
        <v>0</v>
      </c>
      <c r="M389" s="201">
        <f t="shared" si="146"/>
        <v>0</v>
      </c>
      <c r="N389" s="202">
        <f t="shared" si="146"/>
        <v>0</v>
      </c>
      <c r="O389" s="214"/>
      <c r="P389" s="203">
        <v>1</v>
      </c>
      <c r="Q389" s="279">
        <f>VLOOKUP(B389,Valores!$A$2:$P$300,14,FALSE)</f>
        <v>1</v>
      </c>
      <c r="R389" s="279">
        <f>VLOOKUP(B389,Valores!$A$2:$P$300,15,FALSE)</f>
        <v>6.6699999999999995E-2</v>
      </c>
      <c r="S389" s="300">
        <f t="shared" si="158"/>
        <v>0</v>
      </c>
      <c r="T389" s="300">
        <f t="shared" si="147"/>
        <v>0</v>
      </c>
      <c r="U389" s="300">
        <f t="shared" si="148"/>
        <v>0</v>
      </c>
      <c r="V389" s="300">
        <f t="shared" si="149"/>
        <v>0</v>
      </c>
      <c r="W389" s="300">
        <f t="shared" si="150"/>
        <v>0</v>
      </c>
      <c r="Y389" s="299">
        <f t="shared" si="159"/>
        <v>0</v>
      </c>
      <c r="Z389" s="356">
        <f t="shared" si="160"/>
        <v>0</v>
      </c>
      <c r="AA389" s="3">
        <f t="shared" si="161"/>
        <v>0</v>
      </c>
      <c r="AB389" s="356">
        <f t="shared" si="151"/>
        <v>0</v>
      </c>
      <c r="AC389" s="350">
        <f t="shared" ref="AC389:AC408" si="162">N389+W389</f>
        <v>0</v>
      </c>
      <c r="AE389" s="358">
        <f t="shared" ref="AE389:AE408" si="163">IF($Q389="rateio",0,Y389*$Q389)</f>
        <v>0</v>
      </c>
      <c r="AF389" s="298">
        <f t="shared" ref="AF389:AF408" si="164">IF($Q389="rateio",0,Z389*$Q389)</f>
        <v>0</v>
      </c>
      <c r="AG389" s="298">
        <f t="shared" ref="AG389:AG408" si="165">IF($Q389="rateio",0,AA389*$Q389)</f>
        <v>0</v>
      </c>
      <c r="AH389" s="298">
        <f t="shared" ref="AH389:AH408" si="166">IF($Q389="rateio",0,AB389*$Q389)</f>
        <v>0</v>
      </c>
      <c r="AI389" s="298">
        <f t="shared" ref="AI389:AI408" si="167">IF($Q389="rateio",0,AC389*$Q389)</f>
        <v>0</v>
      </c>
    </row>
    <row r="390" spans="1:35" ht="15" x14ac:dyDescent="0.25">
      <c r="A390" s="181">
        <v>33</v>
      </c>
      <c r="B390" s="264" t="s">
        <v>212</v>
      </c>
      <c r="C390" s="377" t="str">
        <f>VLOOKUP(B390,Valores!$A$2:$F$300,5,FALSE)</f>
        <v>unid.</v>
      </c>
      <c r="D390" s="338">
        <f>IF(SE!$N$35=750,$P390,0)</f>
        <v>0</v>
      </c>
      <c r="E390" s="200">
        <f>VLOOKUP($B390,Valores!$A$2:$G$300,6,FALSE)*VLOOKUP($E$356,Regional!$A$2:$B$7,2,FALSE)*VLOOKUP(VLOOKUP($B390,Indices_Poder!$B$5:$E$300,3,FALSE),Indices_Poder!$G$6:$N$27,4,FALSE)</f>
        <v>23699.587890306437</v>
      </c>
      <c r="F390" s="201">
        <f>VLOOKUP($B390,Valores!$A$2:$G$300,6,FALSE)*VLOOKUP($F$356,Regional!$A$2:$B$7,2,FALSE)*VLOOKUP(VLOOKUP($B390,Indices_Poder!$B$5:$E$300,3,FALSE),Indices_Poder!$G$6:$N$27,4,FALSE)</f>
        <v>22777.352075118215</v>
      </c>
      <c r="G390" s="201">
        <f>VLOOKUP($B390,Valores!$A$2:$G$300,6,FALSE)*VLOOKUP($G$356,Regional!$A$2:$B$7,2,FALSE)*VLOOKUP(VLOOKUP($B390,Indices_Poder!$B$5:$E$300,3,FALSE),Indices_Poder!$G$6:$N$27,4,FALSE)</f>
        <v>24038.989395896009</v>
      </c>
      <c r="H390" s="201">
        <f>VLOOKUP($B390,Valores!$A$2:$G$300,6,FALSE)*VLOOKUP($H$356,Regional!$A$2:$B$7,2,FALSE)*VLOOKUP(VLOOKUP($B390,Indices_Poder!$B$5:$E$300,3,FALSE),Indices_Poder!$G$6:$N$27,4,FALSE)</f>
        <v>23542.760987723668</v>
      </c>
      <c r="I390" s="201">
        <f>VLOOKUP($B390,Valores!$A$2:$G$300,6,FALSE)*VLOOKUP($I$356,Regional!$A$2:$B$7,2,FALSE)*VLOOKUP(VLOOKUP($B390,Indices_Poder!$B$5:$E$300,3,FALSE),Indices_Poder!$G$6:$N$27,4,FALSE)</f>
        <v>23748.742591115963</v>
      </c>
      <c r="J390" s="200">
        <f t="shared" si="146"/>
        <v>0</v>
      </c>
      <c r="K390" s="201">
        <f t="shared" si="146"/>
        <v>0</v>
      </c>
      <c r="L390" s="201">
        <f t="shared" si="146"/>
        <v>0</v>
      </c>
      <c r="M390" s="201">
        <f t="shared" si="146"/>
        <v>0</v>
      </c>
      <c r="N390" s="202">
        <f t="shared" si="146"/>
        <v>0</v>
      </c>
      <c r="O390" s="214"/>
      <c r="P390" s="203">
        <v>2</v>
      </c>
      <c r="Q390" s="279">
        <f>VLOOKUP(B390,Valores!$A$2:$P$300,14,FALSE)</f>
        <v>1</v>
      </c>
      <c r="R390" s="279">
        <f>VLOOKUP(B390,Valores!$A$2:$P$300,15,FALSE)</f>
        <v>6.6699999999999995E-2</v>
      </c>
      <c r="S390" s="300">
        <f t="shared" si="158"/>
        <v>0</v>
      </c>
      <c r="T390" s="300">
        <f t="shared" si="147"/>
        <v>0</v>
      </c>
      <c r="U390" s="300">
        <f t="shared" si="148"/>
        <v>0</v>
      </c>
      <c r="V390" s="300">
        <f t="shared" si="149"/>
        <v>0</v>
      </c>
      <c r="W390" s="300">
        <f t="shared" si="150"/>
        <v>0</v>
      </c>
      <c r="Y390" s="299">
        <f t="shared" ref="Y390:Y408" si="168">J390+S390</f>
        <v>0</v>
      </c>
      <c r="Z390" s="356">
        <f t="shared" ref="Z390:Z408" si="169">K390+T390</f>
        <v>0</v>
      </c>
      <c r="AA390" s="3">
        <f t="shared" si="161"/>
        <v>0</v>
      </c>
      <c r="AB390" s="356">
        <f t="shared" si="151"/>
        <v>0</v>
      </c>
      <c r="AC390" s="350">
        <f t="shared" si="162"/>
        <v>0</v>
      </c>
      <c r="AE390" s="358">
        <f t="shared" si="163"/>
        <v>0</v>
      </c>
      <c r="AF390" s="298">
        <f t="shared" si="164"/>
        <v>0</v>
      </c>
      <c r="AG390" s="298">
        <f t="shared" si="165"/>
        <v>0</v>
      </c>
      <c r="AH390" s="298">
        <f t="shared" si="166"/>
        <v>0</v>
      </c>
      <c r="AI390" s="298">
        <f t="shared" si="167"/>
        <v>0</v>
      </c>
    </row>
    <row r="391" spans="1:35" ht="15" x14ac:dyDescent="0.25">
      <c r="A391" s="181">
        <v>34</v>
      </c>
      <c r="B391" s="264" t="s">
        <v>213</v>
      </c>
      <c r="C391" s="377" t="str">
        <f>VLOOKUP(B391,Valores!$A$2:$F$300,5,FALSE)</f>
        <v>unid.</v>
      </c>
      <c r="D391" s="338">
        <f>IF(SE!$N$35=750,$P391,0)</f>
        <v>0</v>
      </c>
      <c r="E391" s="200">
        <f>VLOOKUP($B391,Valores!$A$2:$G$300,6,FALSE)*VLOOKUP($E$356,Regional!$A$2:$B$7,2,FALSE)*VLOOKUP(VLOOKUP($B391,Indices_Poder!$B$5:$E$300,3,FALSE),Indices_Poder!$G$6:$N$27,4,FALSE)</f>
        <v>23699.587890306437</v>
      </c>
      <c r="F391" s="201">
        <f>VLOOKUP($B391,Valores!$A$2:$G$300,6,FALSE)*VLOOKUP($F$356,Regional!$A$2:$B$7,2,FALSE)*VLOOKUP(VLOOKUP($B391,Indices_Poder!$B$5:$E$300,3,FALSE),Indices_Poder!$G$6:$N$27,4,FALSE)</f>
        <v>22777.352075118215</v>
      </c>
      <c r="G391" s="201">
        <f>VLOOKUP($B391,Valores!$A$2:$G$300,6,FALSE)*VLOOKUP($G$356,Regional!$A$2:$B$7,2,FALSE)*VLOOKUP(VLOOKUP($B391,Indices_Poder!$B$5:$E$300,3,FALSE),Indices_Poder!$G$6:$N$27,4,FALSE)</f>
        <v>24038.989395896009</v>
      </c>
      <c r="H391" s="201">
        <f>VLOOKUP($B391,Valores!$A$2:$G$300,6,FALSE)*VLOOKUP($H$356,Regional!$A$2:$B$7,2,FALSE)*VLOOKUP(VLOOKUP($B391,Indices_Poder!$B$5:$E$300,3,FALSE),Indices_Poder!$G$6:$N$27,4,FALSE)</f>
        <v>23542.760987723668</v>
      </c>
      <c r="I391" s="201">
        <f>VLOOKUP($B391,Valores!$A$2:$G$300,6,FALSE)*VLOOKUP($I$356,Regional!$A$2:$B$7,2,FALSE)*VLOOKUP(VLOOKUP($B391,Indices_Poder!$B$5:$E$300,3,FALSE),Indices_Poder!$G$6:$N$27,4,FALSE)</f>
        <v>23748.742591115963</v>
      </c>
      <c r="J391" s="200">
        <f t="shared" si="146"/>
        <v>0</v>
      </c>
      <c r="K391" s="201">
        <f t="shared" si="146"/>
        <v>0</v>
      </c>
      <c r="L391" s="201">
        <f t="shared" si="146"/>
        <v>0</v>
      </c>
      <c r="M391" s="201">
        <f t="shared" si="146"/>
        <v>0</v>
      </c>
      <c r="N391" s="202">
        <f t="shared" si="146"/>
        <v>0</v>
      </c>
      <c r="O391" s="214"/>
      <c r="P391" s="203">
        <v>1</v>
      </c>
      <c r="Q391" s="279">
        <f>VLOOKUP(B391,Valores!$A$2:$P$300,14,FALSE)</f>
        <v>1</v>
      </c>
      <c r="R391" s="279">
        <f>VLOOKUP(B391,Valores!$A$2:$P$300,15,FALSE)</f>
        <v>6.6699999999999995E-2</v>
      </c>
      <c r="S391" s="300">
        <f t="shared" si="158"/>
        <v>0</v>
      </c>
      <c r="T391" s="300">
        <f t="shared" si="147"/>
        <v>0</v>
      </c>
      <c r="U391" s="300">
        <f t="shared" si="148"/>
        <v>0</v>
      </c>
      <c r="V391" s="300">
        <f t="shared" si="149"/>
        <v>0</v>
      </c>
      <c r="W391" s="300">
        <f t="shared" si="150"/>
        <v>0</v>
      </c>
      <c r="Y391" s="299">
        <f t="shared" si="168"/>
        <v>0</v>
      </c>
      <c r="Z391" s="356">
        <f t="shared" si="169"/>
        <v>0</v>
      </c>
      <c r="AA391" s="3">
        <f t="shared" si="161"/>
        <v>0</v>
      </c>
      <c r="AB391" s="356">
        <f t="shared" si="151"/>
        <v>0</v>
      </c>
      <c r="AC391" s="350">
        <f t="shared" si="162"/>
        <v>0</v>
      </c>
      <c r="AE391" s="358">
        <f t="shared" si="163"/>
        <v>0</v>
      </c>
      <c r="AF391" s="298">
        <f t="shared" si="164"/>
        <v>0</v>
      </c>
      <c r="AG391" s="298">
        <f t="shared" si="165"/>
        <v>0</v>
      </c>
      <c r="AH391" s="298">
        <f t="shared" si="166"/>
        <v>0</v>
      </c>
      <c r="AI391" s="298">
        <f t="shared" si="167"/>
        <v>0</v>
      </c>
    </row>
    <row r="392" spans="1:35" ht="15" x14ac:dyDescent="0.25">
      <c r="A392" s="181">
        <v>35</v>
      </c>
      <c r="B392" s="264" t="s">
        <v>215</v>
      </c>
      <c r="C392" s="377" t="str">
        <f>VLOOKUP(B392,Valores!$A$2:$F$300,5,FALSE)</f>
        <v>unid.</v>
      </c>
      <c r="D392" s="338">
        <f>IF(SE!$N$35=750,$P392,0)</f>
        <v>0</v>
      </c>
      <c r="E392" s="200">
        <f>VLOOKUP($B392,Valores!$A$2:$G$300,6,FALSE)*VLOOKUP($E$356,Regional!$A$2:$B$7,2,FALSE)*VLOOKUP(VLOOKUP($B392,Indices_Poder!$B$5:$E$300,3,FALSE),Indices_Poder!$G$6:$N$27,4,FALSE)</f>
        <v>23699.587890306437</v>
      </c>
      <c r="F392" s="201">
        <f>VLOOKUP($B392,Valores!$A$2:$G$300,6,FALSE)*VLOOKUP($F$356,Regional!$A$2:$B$7,2,FALSE)*VLOOKUP(VLOOKUP($B392,Indices_Poder!$B$5:$E$300,3,FALSE),Indices_Poder!$G$6:$N$27,4,FALSE)</f>
        <v>22777.352075118215</v>
      </c>
      <c r="G392" s="201">
        <f>VLOOKUP($B392,Valores!$A$2:$G$300,6,FALSE)*VLOOKUP($G$356,Regional!$A$2:$B$7,2,FALSE)*VLOOKUP(VLOOKUP($B392,Indices_Poder!$B$5:$E$300,3,FALSE),Indices_Poder!$G$6:$N$27,4,FALSE)</f>
        <v>24038.989395896009</v>
      </c>
      <c r="H392" s="201">
        <f>VLOOKUP($B392,Valores!$A$2:$G$300,6,FALSE)*VLOOKUP($H$356,Regional!$A$2:$B$7,2,FALSE)*VLOOKUP(VLOOKUP($B392,Indices_Poder!$B$5:$E$300,3,FALSE),Indices_Poder!$G$6:$N$27,4,FALSE)</f>
        <v>23542.760987723668</v>
      </c>
      <c r="I392" s="201">
        <f>VLOOKUP($B392,Valores!$A$2:$G$300,6,FALSE)*VLOOKUP($I$356,Regional!$A$2:$B$7,2,FALSE)*VLOOKUP(VLOOKUP($B392,Indices_Poder!$B$5:$E$300,3,FALSE),Indices_Poder!$G$6:$N$27,4,FALSE)</f>
        <v>23748.742591115963</v>
      </c>
      <c r="J392" s="200">
        <f t="shared" si="146"/>
        <v>0</v>
      </c>
      <c r="K392" s="201">
        <f t="shared" si="146"/>
        <v>0</v>
      </c>
      <c r="L392" s="201">
        <f t="shared" si="146"/>
        <v>0</v>
      </c>
      <c r="M392" s="201">
        <f t="shared" si="146"/>
        <v>0</v>
      </c>
      <c r="N392" s="202">
        <f t="shared" si="146"/>
        <v>0</v>
      </c>
      <c r="O392" s="214"/>
      <c r="P392" s="203">
        <v>1</v>
      </c>
      <c r="Q392" s="279">
        <f>VLOOKUP(B392,Valores!$A$2:$P$300,14,FALSE)</f>
        <v>1</v>
      </c>
      <c r="R392" s="279">
        <f>VLOOKUP(B392,Valores!$A$2:$P$300,15,FALSE)</f>
        <v>6.6699999999999995E-2</v>
      </c>
      <c r="S392" s="300">
        <f t="shared" si="158"/>
        <v>0</v>
      </c>
      <c r="T392" s="300">
        <f t="shared" si="147"/>
        <v>0</v>
      </c>
      <c r="U392" s="300">
        <f t="shared" si="148"/>
        <v>0</v>
      </c>
      <c r="V392" s="300">
        <f t="shared" si="149"/>
        <v>0</v>
      </c>
      <c r="W392" s="300">
        <f t="shared" si="150"/>
        <v>0</v>
      </c>
      <c r="Y392" s="299">
        <f t="shared" si="168"/>
        <v>0</v>
      </c>
      <c r="Z392" s="356">
        <f t="shared" si="169"/>
        <v>0</v>
      </c>
      <c r="AA392" s="3">
        <f t="shared" si="161"/>
        <v>0</v>
      </c>
      <c r="AB392" s="356">
        <f t="shared" si="151"/>
        <v>0</v>
      </c>
      <c r="AC392" s="350">
        <f t="shared" si="162"/>
        <v>0</v>
      </c>
      <c r="AE392" s="358">
        <f t="shared" si="163"/>
        <v>0</v>
      </c>
      <c r="AF392" s="298">
        <f t="shared" si="164"/>
        <v>0</v>
      </c>
      <c r="AG392" s="298">
        <f t="shared" si="165"/>
        <v>0</v>
      </c>
      <c r="AH392" s="298">
        <f t="shared" si="166"/>
        <v>0</v>
      </c>
      <c r="AI392" s="298">
        <f t="shared" si="167"/>
        <v>0</v>
      </c>
    </row>
    <row r="393" spans="1:35" ht="15" x14ac:dyDescent="0.25">
      <c r="A393" s="181">
        <v>36</v>
      </c>
      <c r="B393" s="264" t="s">
        <v>211</v>
      </c>
      <c r="C393" s="377" t="str">
        <f>VLOOKUP(B393,Valores!$A$2:$F$300,5,FALSE)</f>
        <v>unid.</v>
      </c>
      <c r="D393" s="338">
        <f>IF(SE!$N$35=750,$P393,0)</f>
        <v>0</v>
      </c>
      <c r="E393" s="200">
        <f>VLOOKUP($B393,Valores!$A$2:$G$300,6,FALSE)*VLOOKUP($E$356,Regional!$A$2:$B$7,2,FALSE)*VLOOKUP(VLOOKUP($B393,Indices_Poder!$B$5:$E$300,3,FALSE),Indices_Poder!$G$6:$N$27,4,FALSE)</f>
        <v>250800.09243993936</v>
      </c>
      <c r="F393" s="201">
        <f>VLOOKUP($B393,Valores!$A$2:$G$300,6,FALSE)*VLOOKUP($F$356,Regional!$A$2:$B$7,2,FALSE)*VLOOKUP(VLOOKUP($B393,Indices_Poder!$B$5:$E$300,3,FALSE),Indices_Poder!$G$6:$N$27,4,FALSE)</f>
        <v>241040.56291684444</v>
      </c>
      <c r="G393" s="201">
        <f>VLOOKUP($B393,Valores!$A$2:$G$300,6,FALSE)*VLOOKUP($G$356,Regional!$A$2:$B$7,2,FALSE)*VLOOKUP(VLOOKUP($B393,Indices_Poder!$B$5:$E$300,3,FALSE),Indices_Poder!$G$6:$N$27,4,FALSE)</f>
        <v>254391.7974674743</v>
      </c>
      <c r="H393" s="201">
        <f>VLOOKUP($B393,Valores!$A$2:$G$300,6,FALSE)*VLOOKUP($H$356,Regional!$A$2:$B$7,2,FALSE)*VLOOKUP(VLOOKUP($B393,Indices_Poder!$B$5:$E$300,3,FALSE),Indices_Poder!$G$6:$N$27,4,FALSE)</f>
        <v>249140.47701342322</v>
      </c>
      <c r="I393" s="201">
        <f>VLOOKUP($B393,Valores!$A$2:$G$300,6,FALSE)*VLOOKUP($I$356,Regional!$A$2:$B$7,2,FALSE)*VLOOKUP(VLOOKUP($B393,Indices_Poder!$B$5:$E$300,3,FALSE),Indices_Poder!$G$6:$N$27,4,FALSE)</f>
        <v>251320.27040944443</v>
      </c>
      <c r="J393" s="200">
        <f t="shared" si="146"/>
        <v>0</v>
      </c>
      <c r="K393" s="201">
        <f t="shared" si="146"/>
        <v>0</v>
      </c>
      <c r="L393" s="201">
        <f t="shared" si="146"/>
        <v>0</v>
      </c>
      <c r="M393" s="201">
        <f t="shared" si="146"/>
        <v>0</v>
      </c>
      <c r="N393" s="202">
        <f t="shared" si="146"/>
        <v>0</v>
      </c>
      <c r="O393" s="214"/>
      <c r="P393" s="203">
        <v>2</v>
      </c>
      <c r="Q393" s="279">
        <f>VLOOKUP(B393,Valores!$A$2:$P$300,14,FALSE)</f>
        <v>1</v>
      </c>
      <c r="R393" s="279">
        <f>VLOOKUP(B393,Valores!$A$2:$P$300,15,FALSE)</f>
        <v>6.6699999999999995E-2</v>
      </c>
      <c r="S393" s="300">
        <f t="shared" si="158"/>
        <v>0</v>
      </c>
      <c r="T393" s="300">
        <f t="shared" si="147"/>
        <v>0</v>
      </c>
      <c r="U393" s="300">
        <f t="shared" si="148"/>
        <v>0</v>
      </c>
      <c r="V393" s="300">
        <f t="shared" si="149"/>
        <v>0</v>
      </c>
      <c r="W393" s="300">
        <f t="shared" si="150"/>
        <v>0</v>
      </c>
      <c r="Y393" s="299">
        <f t="shared" si="168"/>
        <v>0</v>
      </c>
      <c r="Z393" s="356">
        <f t="shared" si="169"/>
        <v>0</v>
      </c>
      <c r="AA393" s="3">
        <f t="shared" si="161"/>
        <v>0</v>
      </c>
      <c r="AB393" s="356">
        <f t="shared" si="151"/>
        <v>0</v>
      </c>
      <c r="AC393" s="350">
        <f t="shared" si="162"/>
        <v>0</v>
      </c>
      <c r="AE393" s="358">
        <f t="shared" si="163"/>
        <v>0</v>
      </c>
      <c r="AF393" s="298">
        <f t="shared" si="164"/>
        <v>0</v>
      </c>
      <c r="AG393" s="298">
        <f t="shared" si="165"/>
        <v>0</v>
      </c>
      <c r="AH393" s="298">
        <f t="shared" si="166"/>
        <v>0</v>
      </c>
      <c r="AI393" s="298">
        <f t="shared" si="167"/>
        <v>0</v>
      </c>
    </row>
    <row r="394" spans="1:35" ht="15" x14ac:dyDescent="0.25">
      <c r="A394" s="181">
        <v>37</v>
      </c>
      <c r="B394" s="264" t="s">
        <v>108</v>
      </c>
      <c r="C394" s="377" t="str">
        <f>VLOOKUP(B394,Valores!$A$2:$F$300,5,FALSE)</f>
        <v>unid.</v>
      </c>
      <c r="D394" s="338">
        <f>IF(SE!$N$35=750,$P394,0)</f>
        <v>0</v>
      </c>
      <c r="E394" s="200">
        <f>VLOOKUP($B394,Valores!$A$2:$G$300,6,FALSE)*VLOOKUP($E$356,Regional!$A$2:$B$7,2,FALSE)*VLOOKUP(VLOOKUP($B394,Indices_Poder!$B$5:$E$300,3,FALSE),Indices_Poder!$G$6:$N$27,4,FALSE)</f>
        <v>61193.057856496533</v>
      </c>
      <c r="F394" s="201">
        <f>VLOOKUP($B394,Valores!$A$2:$G$300,6,FALSE)*VLOOKUP($F$356,Regional!$A$2:$B$7,2,FALSE)*VLOOKUP(VLOOKUP($B394,Indices_Poder!$B$5:$E$300,3,FALSE),Indices_Poder!$G$6:$N$27,4,FALSE)</f>
        <v>58811.816889043723</v>
      </c>
      <c r="G394" s="201">
        <f>VLOOKUP($B394,Valores!$A$2:$G$300,6,FALSE)*VLOOKUP($G$356,Regional!$A$2:$B$7,2,FALSE)*VLOOKUP(VLOOKUP($B394,Indices_Poder!$B$5:$E$300,3,FALSE),Indices_Poder!$G$6:$N$27,4,FALSE)</f>
        <v>62069.402882589573</v>
      </c>
      <c r="H394" s="201">
        <f>VLOOKUP($B394,Valores!$A$2:$G$300,6,FALSE)*VLOOKUP($H$356,Regional!$A$2:$B$7,2,FALSE)*VLOOKUP(VLOOKUP($B394,Indices_Poder!$B$5:$E$300,3,FALSE),Indices_Poder!$G$6:$N$27,4,FALSE)</f>
        <v>60788.126016853552</v>
      </c>
      <c r="I394" s="201">
        <f>VLOOKUP($B394,Valores!$A$2:$G$300,6,FALSE)*VLOOKUP($I$356,Regional!$A$2:$B$7,2,FALSE)*VLOOKUP(VLOOKUP($B394,Indices_Poder!$B$5:$E$300,3,FALSE),Indices_Poder!$G$6:$N$27,4,FALSE)</f>
        <v>61319.97679131</v>
      </c>
      <c r="J394" s="200">
        <f t="shared" si="146"/>
        <v>0</v>
      </c>
      <c r="K394" s="201">
        <f t="shared" si="146"/>
        <v>0</v>
      </c>
      <c r="L394" s="201">
        <f t="shared" si="146"/>
        <v>0</v>
      </c>
      <c r="M394" s="201">
        <f t="shared" si="146"/>
        <v>0</v>
      </c>
      <c r="N394" s="202">
        <f t="shared" si="146"/>
        <v>0</v>
      </c>
      <c r="O394" s="214"/>
      <c r="P394" s="203">
        <v>1</v>
      </c>
      <c r="Q394" s="279">
        <f>VLOOKUP(B394,Valores!$A$2:$P$300,14,FALSE)</f>
        <v>1</v>
      </c>
      <c r="R394" s="279">
        <f>VLOOKUP(B394,Valores!$A$2:$P$300,15,FALSE)</f>
        <v>3.5700000000000003E-2</v>
      </c>
      <c r="S394" s="300">
        <f t="shared" si="158"/>
        <v>0</v>
      </c>
      <c r="T394" s="300">
        <f t="shared" si="147"/>
        <v>0</v>
      </c>
      <c r="U394" s="300">
        <f t="shared" si="148"/>
        <v>0</v>
      </c>
      <c r="V394" s="300">
        <f t="shared" si="149"/>
        <v>0</v>
      </c>
      <c r="W394" s="300">
        <f t="shared" si="150"/>
        <v>0</v>
      </c>
      <c r="Y394" s="299">
        <f t="shared" si="168"/>
        <v>0</v>
      </c>
      <c r="Z394" s="356">
        <f t="shared" si="169"/>
        <v>0</v>
      </c>
      <c r="AA394" s="3">
        <f t="shared" si="161"/>
        <v>0</v>
      </c>
      <c r="AB394" s="356">
        <f t="shared" si="151"/>
        <v>0</v>
      </c>
      <c r="AC394" s="350">
        <f t="shared" si="162"/>
        <v>0</v>
      </c>
      <c r="AE394" s="358">
        <f t="shared" si="163"/>
        <v>0</v>
      </c>
      <c r="AF394" s="298">
        <f t="shared" si="164"/>
        <v>0</v>
      </c>
      <c r="AG394" s="298">
        <f t="shared" si="165"/>
        <v>0</v>
      </c>
      <c r="AH394" s="298">
        <f t="shared" si="166"/>
        <v>0</v>
      </c>
      <c r="AI394" s="298">
        <f t="shared" si="167"/>
        <v>0</v>
      </c>
    </row>
    <row r="395" spans="1:35" ht="15" x14ac:dyDescent="0.25">
      <c r="A395" s="181">
        <v>38</v>
      </c>
      <c r="B395" s="264" t="s">
        <v>109</v>
      </c>
      <c r="C395" s="377" t="str">
        <f>VLOOKUP(B395,Valores!$A$2:$F$300,5,FALSE)</f>
        <v>unid.</v>
      </c>
      <c r="D395" s="338">
        <f>IF(SE!$N$35=750,$P395,0)</f>
        <v>0</v>
      </c>
      <c r="E395" s="200">
        <f>VLOOKUP($B395,Valores!$A$2:$G$300,6,FALSE)*VLOOKUP($E$356,Regional!$A$2:$B$7,2,FALSE)*VLOOKUP(VLOOKUP($B395,Indices_Poder!$B$5:$E$300,3,FALSE),Indices_Poder!$G$6:$N$27,4,FALSE)</f>
        <v>61193.057856496533</v>
      </c>
      <c r="F395" s="201">
        <f>VLOOKUP($B395,Valores!$A$2:$G$300,6,FALSE)*VLOOKUP($F$356,Regional!$A$2:$B$7,2,FALSE)*VLOOKUP(VLOOKUP($B395,Indices_Poder!$B$5:$E$300,3,FALSE),Indices_Poder!$G$6:$N$27,4,FALSE)</f>
        <v>58811.816889043723</v>
      </c>
      <c r="G395" s="201">
        <f>VLOOKUP($B395,Valores!$A$2:$G$300,6,FALSE)*VLOOKUP($G$356,Regional!$A$2:$B$7,2,FALSE)*VLOOKUP(VLOOKUP($B395,Indices_Poder!$B$5:$E$300,3,FALSE),Indices_Poder!$G$6:$N$27,4,FALSE)</f>
        <v>62069.402882589573</v>
      </c>
      <c r="H395" s="201">
        <f>VLOOKUP($B395,Valores!$A$2:$G$300,6,FALSE)*VLOOKUP($H$356,Regional!$A$2:$B$7,2,FALSE)*VLOOKUP(VLOOKUP($B395,Indices_Poder!$B$5:$E$300,3,FALSE),Indices_Poder!$G$6:$N$27,4,FALSE)</f>
        <v>60788.126016853552</v>
      </c>
      <c r="I395" s="201">
        <f>VLOOKUP($B395,Valores!$A$2:$G$300,6,FALSE)*VLOOKUP($I$356,Regional!$A$2:$B$7,2,FALSE)*VLOOKUP(VLOOKUP($B395,Indices_Poder!$B$5:$E$300,3,FALSE),Indices_Poder!$G$6:$N$27,4,FALSE)</f>
        <v>61319.97679131</v>
      </c>
      <c r="J395" s="200">
        <f t="shared" si="146"/>
        <v>0</v>
      </c>
      <c r="K395" s="201">
        <f t="shared" si="146"/>
        <v>0</v>
      </c>
      <c r="L395" s="201">
        <f t="shared" si="146"/>
        <v>0</v>
      </c>
      <c r="M395" s="201">
        <f t="shared" si="146"/>
        <v>0</v>
      </c>
      <c r="N395" s="202">
        <f t="shared" si="146"/>
        <v>0</v>
      </c>
      <c r="O395" s="214"/>
      <c r="P395" s="203">
        <v>1</v>
      </c>
      <c r="Q395" s="279">
        <f>VLOOKUP(B395,Valores!$A$2:$P$300,14,FALSE)</f>
        <v>1</v>
      </c>
      <c r="R395" s="279">
        <f>VLOOKUP(B395,Valores!$A$2:$P$300,15,FALSE)</f>
        <v>3.5700000000000003E-2</v>
      </c>
      <c r="S395" s="300">
        <f t="shared" si="158"/>
        <v>0</v>
      </c>
      <c r="T395" s="300">
        <f t="shared" si="147"/>
        <v>0</v>
      </c>
      <c r="U395" s="300">
        <f t="shared" si="148"/>
        <v>0</v>
      </c>
      <c r="V395" s="300">
        <f t="shared" si="149"/>
        <v>0</v>
      </c>
      <c r="W395" s="300">
        <f t="shared" si="150"/>
        <v>0</v>
      </c>
      <c r="Y395" s="299">
        <f t="shared" si="168"/>
        <v>0</v>
      </c>
      <c r="Z395" s="356">
        <f t="shared" si="169"/>
        <v>0</v>
      </c>
      <c r="AA395" s="3">
        <f t="shared" si="161"/>
        <v>0</v>
      </c>
      <c r="AB395" s="356">
        <f t="shared" si="151"/>
        <v>0</v>
      </c>
      <c r="AC395" s="350">
        <f t="shared" si="162"/>
        <v>0</v>
      </c>
      <c r="AE395" s="358">
        <f t="shared" si="163"/>
        <v>0</v>
      </c>
      <c r="AF395" s="298">
        <f t="shared" si="164"/>
        <v>0</v>
      </c>
      <c r="AG395" s="298">
        <f t="shared" si="165"/>
        <v>0</v>
      </c>
      <c r="AH395" s="298">
        <f t="shared" si="166"/>
        <v>0</v>
      </c>
      <c r="AI395" s="298">
        <f t="shared" si="167"/>
        <v>0</v>
      </c>
    </row>
    <row r="396" spans="1:35" ht="15" x14ac:dyDescent="0.25">
      <c r="A396" s="181">
        <v>39</v>
      </c>
      <c r="B396" s="264" t="s">
        <v>210</v>
      </c>
      <c r="C396" s="377" t="str">
        <f>VLOOKUP(B396,Valores!$A$2:$F$300,5,FALSE)</f>
        <v>unid.</v>
      </c>
      <c r="D396" s="338">
        <f>IF(SE!$N$35=750,$P396,0)</f>
        <v>0</v>
      </c>
      <c r="E396" s="200">
        <f>VLOOKUP($B396,Valores!$A$2:$G$300,6,FALSE)*VLOOKUP($E$356,Regional!$A$2:$B$7,2,FALSE)*VLOOKUP(VLOOKUP($B396,Indices_Poder!$B$5:$E$300,3,FALSE),Indices_Poder!$G$6:$N$27,4,FALSE)</f>
        <v>78609.756433289527</v>
      </c>
      <c r="F396" s="201">
        <f>VLOOKUP($B396,Valores!$A$2:$G$300,6,FALSE)*VLOOKUP($F$356,Regional!$A$2:$B$7,2,FALSE)*VLOOKUP(VLOOKUP($B396,Indices_Poder!$B$5:$E$300,3,FALSE),Indices_Poder!$G$6:$N$27,4,FALSE)</f>
        <v>75550.769368132373</v>
      </c>
      <c r="G396" s="201">
        <f>VLOOKUP($B396,Valores!$A$2:$G$300,6,FALSE)*VLOOKUP($G$356,Regional!$A$2:$B$7,2,FALSE)*VLOOKUP(VLOOKUP($B396,Indices_Poder!$B$5:$E$300,3,FALSE),Indices_Poder!$G$6:$N$27,4,FALSE)</f>
        <v>79735.525784679834</v>
      </c>
      <c r="H396" s="201">
        <f>VLOOKUP($B396,Valores!$A$2:$G$300,6,FALSE)*VLOOKUP($H$356,Regional!$A$2:$B$7,2,FALSE)*VLOOKUP(VLOOKUP($B396,Indices_Poder!$B$5:$E$300,3,FALSE),Indices_Poder!$G$6:$N$27,4,FALSE)</f>
        <v>78089.573353681582</v>
      </c>
      <c r="I396" s="201">
        <f>VLOOKUP($B396,Valores!$A$2:$G$300,6,FALSE)*VLOOKUP($I$356,Regional!$A$2:$B$7,2,FALSE)*VLOOKUP(VLOOKUP($B396,Indices_Poder!$B$5:$E$300,3,FALSE),Indices_Poder!$G$6:$N$27,4,FALSE)</f>
        <v>78772.79889107708</v>
      </c>
      <c r="J396" s="200">
        <f t="shared" si="146"/>
        <v>0</v>
      </c>
      <c r="K396" s="201">
        <f t="shared" si="146"/>
        <v>0</v>
      </c>
      <c r="L396" s="201">
        <f t="shared" si="146"/>
        <v>0</v>
      </c>
      <c r="M396" s="201">
        <f t="shared" si="146"/>
        <v>0</v>
      </c>
      <c r="N396" s="202">
        <f t="shared" si="146"/>
        <v>0</v>
      </c>
      <c r="O396" s="214"/>
      <c r="P396" s="203">
        <v>1</v>
      </c>
      <c r="Q396" s="279">
        <f>VLOOKUP(B396,Valores!$A$2:$P$300,14,FALSE)</f>
        <v>1</v>
      </c>
      <c r="R396" s="279">
        <f>VLOOKUP(B396,Valores!$A$2:$P$300,15,FALSE)</f>
        <v>6.6699999999999995E-2</v>
      </c>
      <c r="S396" s="300">
        <f t="shared" si="158"/>
        <v>0</v>
      </c>
      <c r="T396" s="300">
        <f t="shared" si="147"/>
        <v>0</v>
      </c>
      <c r="U396" s="300">
        <f t="shared" si="148"/>
        <v>0</v>
      </c>
      <c r="V396" s="300">
        <f t="shared" si="149"/>
        <v>0</v>
      </c>
      <c r="W396" s="300">
        <f t="shared" si="150"/>
        <v>0</v>
      </c>
      <c r="Y396" s="299">
        <f t="shared" si="168"/>
        <v>0</v>
      </c>
      <c r="Z396" s="356">
        <f t="shared" si="169"/>
        <v>0</v>
      </c>
      <c r="AA396" s="3">
        <f t="shared" si="161"/>
        <v>0</v>
      </c>
      <c r="AB396" s="356">
        <f t="shared" si="151"/>
        <v>0</v>
      </c>
      <c r="AC396" s="350">
        <f t="shared" si="162"/>
        <v>0</v>
      </c>
      <c r="AE396" s="358">
        <f t="shared" si="163"/>
        <v>0</v>
      </c>
      <c r="AF396" s="298">
        <f t="shared" si="164"/>
        <v>0</v>
      </c>
      <c r="AG396" s="298">
        <f t="shared" si="165"/>
        <v>0</v>
      </c>
      <c r="AH396" s="298">
        <f t="shared" si="166"/>
        <v>0</v>
      </c>
      <c r="AI396" s="298">
        <f t="shared" si="167"/>
        <v>0</v>
      </c>
    </row>
    <row r="397" spans="1:35" ht="15" x14ac:dyDescent="0.25">
      <c r="A397" s="181">
        <v>40</v>
      </c>
      <c r="B397" s="264" t="s">
        <v>99</v>
      </c>
      <c r="C397" s="377" t="str">
        <f>VLOOKUP(B397,Valores!$A$2:$F$300,5,FALSE)</f>
        <v>unid.</v>
      </c>
      <c r="D397" s="331">
        <f>IF(SE!$N$35=750,$P397,0)</f>
        <v>0</v>
      </c>
      <c r="E397" s="200">
        <f>VLOOKUP($B397,Valores!$A$2:$G$300,6,FALSE)*VLOOKUP($E$356,Regional!$A$2:$B$7,2,FALSE)*VLOOKUP(VLOOKUP($B397,Indices_Poder!$B$5:$E$300,3,FALSE),Indices_Poder!$G$6:$N$27,4,FALSE)</f>
        <v>38962.599594820458</v>
      </c>
      <c r="F397" s="201">
        <f>VLOOKUP($B397,Valores!$A$2:$G$300,6,FALSE)*VLOOKUP($F$356,Regional!$A$2:$B$7,2,FALSE)*VLOOKUP(VLOOKUP($B397,Indices_Poder!$B$5:$E$300,3,FALSE),Indices_Poder!$G$6:$N$27,4,FALSE)</f>
        <v>37446.425348859048</v>
      </c>
      <c r="G397" s="201">
        <f>VLOOKUP($B397,Valores!$A$2:$G$300,6,FALSE)*VLOOKUP($G$356,Regional!$A$2:$B$7,2,FALSE)*VLOOKUP(VLOOKUP($B397,Indices_Poder!$B$5:$E$300,3,FALSE),Indices_Poder!$G$6:$N$27,4,FALSE)</f>
        <v>39520.582502598132</v>
      </c>
      <c r="H397" s="201">
        <f>VLOOKUP($B397,Valores!$A$2:$G$300,6,FALSE)*VLOOKUP($H$356,Regional!$A$2:$B$7,2,FALSE)*VLOOKUP(VLOOKUP($B397,Indices_Poder!$B$5:$E$300,3,FALSE),Indices_Poder!$G$6:$N$27,4,FALSE)</f>
        <v>38704.773009847326</v>
      </c>
      <c r="I397" s="201">
        <f>VLOOKUP($B397,Valores!$A$2:$G$300,6,FALSE)*VLOOKUP($I$356,Regional!$A$2:$B$7,2,FALSE)*VLOOKUP(VLOOKUP($B397,Indices_Poder!$B$5:$E$300,3,FALSE),Indices_Poder!$G$6:$N$27,4,FALSE)</f>
        <v>39043.410912498606</v>
      </c>
      <c r="J397" s="200">
        <f t="shared" si="146"/>
        <v>0</v>
      </c>
      <c r="K397" s="201">
        <f t="shared" si="146"/>
        <v>0</v>
      </c>
      <c r="L397" s="201">
        <f t="shared" si="146"/>
        <v>0</v>
      </c>
      <c r="M397" s="201">
        <f t="shared" si="146"/>
        <v>0</v>
      </c>
      <c r="N397" s="202">
        <f t="shared" si="146"/>
        <v>0</v>
      </c>
      <c r="O397" s="214"/>
      <c r="P397" s="203">
        <v>10</v>
      </c>
      <c r="Q397" s="279">
        <f>VLOOKUP(B397,Valores!$A$2:$P$300,14,FALSE)</f>
        <v>1</v>
      </c>
      <c r="R397" s="279">
        <f>VLOOKUP(B397,Valores!$A$2:$P$300,15,FALSE)</f>
        <v>3.5700000000000003E-2</v>
      </c>
      <c r="S397" s="300">
        <f t="shared" si="158"/>
        <v>0</v>
      </c>
      <c r="T397" s="300">
        <f t="shared" si="147"/>
        <v>0</v>
      </c>
      <c r="U397" s="300">
        <f t="shared" si="148"/>
        <v>0</v>
      </c>
      <c r="V397" s="300">
        <f t="shared" si="149"/>
        <v>0</v>
      </c>
      <c r="W397" s="300">
        <f t="shared" si="150"/>
        <v>0</v>
      </c>
      <c r="Y397" s="299">
        <f t="shared" si="168"/>
        <v>0</v>
      </c>
      <c r="Z397" s="356">
        <f t="shared" si="169"/>
        <v>0</v>
      </c>
      <c r="AA397" s="3">
        <f t="shared" si="161"/>
        <v>0</v>
      </c>
      <c r="AB397" s="356">
        <f t="shared" si="151"/>
        <v>0</v>
      </c>
      <c r="AC397" s="350">
        <f t="shared" si="162"/>
        <v>0</v>
      </c>
      <c r="AE397" s="358">
        <f t="shared" si="163"/>
        <v>0</v>
      </c>
      <c r="AF397" s="298">
        <f t="shared" si="164"/>
        <v>0</v>
      </c>
      <c r="AG397" s="298">
        <f t="shared" si="165"/>
        <v>0</v>
      </c>
      <c r="AH397" s="298">
        <f t="shared" si="166"/>
        <v>0</v>
      </c>
      <c r="AI397" s="298">
        <f t="shared" si="167"/>
        <v>0</v>
      </c>
    </row>
    <row r="398" spans="1:35" ht="15" x14ac:dyDescent="0.25">
      <c r="A398" s="181">
        <v>41</v>
      </c>
      <c r="B398" s="264" t="s">
        <v>297</v>
      </c>
      <c r="C398" s="377" t="str">
        <f>VLOOKUP(B398,Valores!$A$2:$F$300,5,FALSE)</f>
        <v>unid.</v>
      </c>
      <c r="D398" s="338">
        <f>IF(SE!$N$35=750,$P398,0)</f>
        <v>0</v>
      </c>
      <c r="E398" s="200">
        <f>VLOOKUP($B398,Valores!$A$2:$G$300,6,FALSE)*VLOOKUP($E$356,Regional!$A$2:$B$7,2,FALSE)*VLOOKUP(VLOOKUP($B398,Indices_Poder!$B$5:$E$300,3,FALSE),Indices_Poder!$G$6:$N$27,4,FALSE)</f>
        <v>93273.329549925242</v>
      </c>
      <c r="F398" s="201">
        <f>VLOOKUP($B398,Valores!$A$2:$G$300,6,FALSE)*VLOOKUP($F$356,Regional!$A$2:$B$7,2,FALSE)*VLOOKUP(VLOOKUP($B398,Indices_Poder!$B$5:$E$300,3,FALSE),Indices_Poder!$G$6:$N$27,4,FALSE)</f>
        <v>89643.730355587424</v>
      </c>
      <c r="G398" s="201">
        <f>VLOOKUP($B398,Valores!$A$2:$G$300,6,FALSE)*VLOOKUP($G$356,Regional!$A$2:$B$7,2,FALSE)*VLOOKUP(VLOOKUP($B398,Indices_Poder!$B$5:$E$300,3,FALSE),Indices_Poder!$G$6:$N$27,4,FALSE)</f>
        <v>94609.095750887151</v>
      </c>
      <c r="H398" s="201">
        <f>VLOOKUP($B398,Valores!$A$2:$G$300,6,FALSE)*VLOOKUP($H$356,Regional!$A$2:$B$7,2,FALSE)*VLOOKUP(VLOOKUP($B398,Indices_Poder!$B$5:$E$300,3,FALSE),Indices_Poder!$G$6:$N$27,4,FALSE)</f>
        <v>92656.113443273905</v>
      </c>
      <c r="I398" s="201">
        <f>VLOOKUP($B398,Valores!$A$2:$G$300,6,FALSE)*VLOOKUP($I$356,Regional!$A$2:$B$7,2,FALSE)*VLOOKUP(VLOOKUP($B398,Indices_Poder!$B$5:$E$300,3,FALSE),Indices_Poder!$G$6:$N$27,4,FALSE)</f>
        <v>93466.785344547316</v>
      </c>
      <c r="J398" s="200">
        <f t="shared" si="146"/>
        <v>0</v>
      </c>
      <c r="K398" s="201">
        <f t="shared" si="146"/>
        <v>0</v>
      </c>
      <c r="L398" s="201">
        <f t="shared" si="146"/>
        <v>0</v>
      </c>
      <c r="M398" s="201">
        <f t="shared" si="146"/>
        <v>0</v>
      </c>
      <c r="N398" s="202">
        <f t="shared" si="146"/>
        <v>0</v>
      </c>
      <c r="O398" s="214"/>
      <c r="P398" s="203">
        <v>2</v>
      </c>
      <c r="Q398" s="279">
        <f>VLOOKUP(B398,Valores!$A$2:$P$300,14,FALSE)</f>
        <v>1</v>
      </c>
      <c r="R398" s="279">
        <f>VLOOKUP(B398,Valores!$A$2:$P$300,15,FALSE)</f>
        <v>5.8799999999999998E-2</v>
      </c>
      <c r="S398" s="300">
        <f t="shared" si="158"/>
        <v>0</v>
      </c>
      <c r="T398" s="300">
        <f t="shared" si="147"/>
        <v>0</v>
      </c>
      <c r="U398" s="300">
        <f t="shared" si="148"/>
        <v>0</v>
      </c>
      <c r="V398" s="300">
        <f t="shared" si="149"/>
        <v>0</v>
      </c>
      <c r="W398" s="300">
        <f t="shared" si="150"/>
        <v>0</v>
      </c>
      <c r="Y398" s="299">
        <f t="shared" si="168"/>
        <v>0</v>
      </c>
      <c r="Z398" s="356">
        <f t="shared" si="169"/>
        <v>0</v>
      </c>
      <c r="AA398" s="3">
        <f t="shared" si="161"/>
        <v>0</v>
      </c>
      <c r="AB398" s="356">
        <f t="shared" si="151"/>
        <v>0</v>
      </c>
      <c r="AC398" s="350">
        <f t="shared" si="162"/>
        <v>0</v>
      </c>
      <c r="AE398" s="358">
        <f t="shared" si="163"/>
        <v>0</v>
      </c>
      <c r="AF398" s="298">
        <f t="shared" si="164"/>
        <v>0</v>
      </c>
      <c r="AG398" s="298">
        <f t="shared" si="165"/>
        <v>0</v>
      </c>
      <c r="AH398" s="298">
        <f t="shared" si="166"/>
        <v>0</v>
      </c>
      <c r="AI398" s="298">
        <f t="shared" si="167"/>
        <v>0</v>
      </c>
    </row>
    <row r="399" spans="1:35" ht="15" x14ac:dyDescent="0.25">
      <c r="A399" s="181">
        <v>42</v>
      </c>
      <c r="B399" s="264" t="s">
        <v>3</v>
      </c>
      <c r="C399" s="377" t="s">
        <v>4</v>
      </c>
      <c r="D399" s="331">
        <f>P399</f>
        <v>23310.556323966455</v>
      </c>
      <c r="E399" s="200">
        <f>VLOOKUP($B399,Valores!$A$2:$G$300,6,FALSE)*VLOOKUP($E$356,Regional!$A$2:$B$7,2,FALSE)*VLOOKUP(VLOOKUP($B399,Indices_Poder!$B$5:$E$300,3,FALSE),Indices_Poder!$G$6:$N$27,4,FALSE)</f>
        <v>18.566915766905815</v>
      </c>
      <c r="F399" s="201">
        <f>VLOOKUP($B399,Valores!$A$2:$G$300,6,FALSE)*VLOOKUP($F$356,Regional!$A$2:$B$7,2,FALSE)*VLOOKUP(VLOOKUP($B399,Indices_Poder!$B$5:$E$300,3,FALSE),Indices_Poder!$G$6:$N$27,4,FALSE)</f>
        <v>17.844410600272639</v>
      </c>
      <c r="G399" s="201">
        <f>VLOOKUP($B399,Valores!$A$2:$G$300,6,FALSE)*VLOOKUP($G$356,Regional!$A$2:$B$7,2,FALSE)*VLOOKUP(VLOOKUP($B399,Indices_Poder!$B$5:$E$300,3,FALSE),Indices_Poder!$G$6:$N$27,4,FALSE)</f>
        <v>18.832812338382489</v>
      </c>
      <c r="H399" s="201">
        <f>VLOOKUP($B399,Valores!$A$2:$G$300,6,FALSE)*VLOOKUP($H$356,Regional!$A$2:$B$7,2,FALSE)*VLOOKUP(VLOOKUP($B399,Indices_Poder!$B$5:$E$300,3,FALSE),Indices_Poder!$G$6:$N$27,4,FALSE)</f>
        <v>18.444053213189004</v>
      </c>
      <c r="I399" s="201">
        <f>VLOOKUP($B399,Valores!$A$2:$G$300,6,FALSE)*VLOOKUP($I$356,Regional!$A$2:$B$7,2,FALSE)*VLOOKUP(VLOOKUP($B399,Indices_Poder!$B$5:$E$300,3,FALSE),Indices_Poder!$G$6:$N$27,4,FALSE)</f>
        <v>18.60542492553347</v>
      </c>
      <c r="J399" s="200">
        <f>$D399*E399</f>
        <v>432805.13574679883</v>
      </c>
      <c r="K399" s="201">
        <f>$D399*F399</f>
        <v>415963.13836563943</v>
      </c>
      <c r="L399" s="201">
        <f>$D399*G399</f>
        <v>439003.33275255543</v>
      </c>
      <c r="M399" s="201">
        <f>$D399*H399</f>
        <v>429941.14126827678</v>
      </c>
      <c r="N399" s="202">
        <f>$D399*I399</f>
        <v>433702.80565797735</v>
      </c>
      <c r="O399" s="214"/>
      <c r="P399" s="294">
        <v>23310.556323966455</v>
      </c>
      <c r="Q399" s="279">
        <f>VLOOKUP(B399,Valores!$A$2:$P$300,14,FALSE)</f>
        <v>1</v>
      </c>
      <c r="R399" s="279">
        <f>VLOOKUP(B399,Valores!$A$2:$P$300,15,FALSE)</f>
        <v>3.3300000000000003E-2</v>
      </c>
      <c r="S399" s="300">
        <f t="shared" si="158"/>
        <v>0</v>
      </c>
      <c r="T399" s="300">
        <f t="shared" si="147"/>
        <v>0</v>
      </c>
      <c r="U399" s="300">
        <f t="shared" si="148"/>
        <v>0</v>
      </c>
      <c r="V399" s="300">
        <f t="shared" si="149"/>
        <v>0</v>
      </c>
      <c r="W399" s="300">
        <f t="shared" si="150"/>
        <v>0</v>
      </c>
      <c r="Y399" s="299">
        <f t="shared" si="168"/>
        <v>432805.13574679883</v>
      </c>
      <c r="Z399" s="356">
        <f t="shared" si="169"/>
        <v>415963.13836563943</v>
      </c>
      <c r="AA399" s="3">
        <f t="shared" si="161"/>
        <v>439003.33275255543</v>
      </c>
      <c r="AB399" s="356">
        <f t="shared" si="151"/>
        <v>429941.14126827678</v>
      </c>
      <c r="AC399" s="350">
        <f t="shared" si="162"/>
        <v>433702.80565797735</v>
      </c>
      <c r="AE399" s="358">
        <f t="shared" si="163"/>
        <v>432805.13574679883</v>
      </c>
      <c r="AF399" s="298">
        <f t="shared" si="164"/>
        <v>415963.13836563943</v>
      </c>
      <c r="AG399" s="298">
        <f t="shared" si="165"/>
        <v>439003.33275255543</v>
      </c>
      <c r="AH399" s="298">
        <f t="shared" si="166"/>
        <v>429941.14126827678</v>
      </c>
      <c r="AI399" s="298">
        <f t="shared" si="167"/>
        <v>433702.80565797735</v>
      </c>
    </row>
    <row r="400" spans="1:35" ht="15" x14ac:dyDescent="0.25">
      <c r="A400" s="181">
        <v>43</v>
      </c>
      <c r="B400" s="264" t="s">
        <v>266</v>
      </c>
      <c r="C400" s="377" t="str">
        <f>VLOOKUP(B400,Valores!$A$2:$F$300,5,FALSE)</f>
        <v>unid.</v>
      </c>
      <c r="D400" s="338">
        <f>IF(SE!$N$35=750,$P400,0)</f>
        <v>0</v>
      </c>
      <c r="E400" s="200">
        <f>VLOOKUP($B400,Valores!$A$2:$G$300,6,FALSE)*VLOOKUP($E$356,Regional!$A$2:$B$7,2,FALSE)*VLOOKUP(VLOOKUP($B400,Indices_Poder!$B$5:$E$300,3,FALSE),Indices_Poder!$G$6:$N$27,4,FALSE)</f>
        <v>16727.2526494663</v>
      </c>
      <c r="F400" s="201">
        <f>VLOOKUP($B400,Valores!$A$2:$G$300,6,FALSE)*VLOOKUP($F$356,Regional!$A$2:$B$7,2,FALSE)*VLOOKUP(VLOOKUP($B400,Indices_Poder!$B$5:$E$300,3,FALSE),Indices_Poder!$G$6:$N$27,4,FALSE)</f>
        <v>16076.335361180896</v>
      </c>
      <c r="G400" s="201">
        <f>VLOOKUP($B400,Valores!$A$2:$G$300,6,FALSE)*VLOOKUP($G$356,Regional!$A$2:$B$7,2,FALSE)*VLOOKUP(VLOOKUP($B400,Indices_Poder!$B$5:$E$300,3,FALSE),Indices_Poder!$G$6:$N$27,4,FALSE)</f>
        <v>16966.803428150015</v>
      </c>
      <c r="H400" s="201">
        <f>VLOOKUP($B400,Valores!$A$2:$G$300,6,FALSE)*VLOOKUP($H$356,Regional!$A$2:$B$7,2,FALSE)*VLOOKUP(VLOOKUP($B400,Indices_Poder!$B$5:$E$300,3,FALSE),Indices_Poder!$G$6:$N$27,4,FALSE)</f>
        <v>16616.563668971066</v>
      </c>
      <c r="I400" s="201">
        <f>VLOOKUP($B400,Valores!$A$2:$G$300,6,FALSE)*VLOOKUP($I$356,Regional!$A$2:$B$7,2,FALSE)*VLOOKUP(VLOOKUP($B400,Indices_Poder!$B$5:$E$300,3,FALSE),Indices_Poder!$G$6:$N$27,4,FALSE)</f>
        <v>16761.946210517046</v>
      </c>
      <c r="J400" s="200">
        <f t="shared" si="146"/>
        <v>0</v>
      </c>
      <c r="K400" s="201">
        <f t="shared" si="146"/>
        <v>0</v>
      </c>
      <c r="L400" s="201">
        <f t="shared" si="146"/>
        <v>0</v>
      </c>
      <c r="M400" s="201">
        <f t="shared" si="146"/>
        <v>0</v>
      </c>
      <c r="N400" s="202">
        <f t="shared" si="146"/>
        <v>0</v>
      </c>
      <c r="O400" s="214"/>
      <c r="P400" s="203">
        <v>0</v>
      </c>
      <c r="Q400" s="279">
        <f>VLOOKUP(B400,Valores!$A$2:$P$300,14,FALSE)</f>
        <v>1</v>
      </c>
      <c r="R400" s="279">
        <f>VLOOKUP(B400,Valores!$A$2:$P$300,15,FALSE)</f>
        <v>3.3300000000000003E-2</v>
      </c>
      <c r="S400" s="300">
        <f t="shared" si="158"/>
        <v>0</v>
      </c>
      <c r="T400" s="300">
        <f t="shared" si="147"/>
        <v>0</v>
      </c>
      <c r="U400" s="300">
        <f t="shared" si="148"/>
        <v>0</v>
      </c>
      <c r="V400" s="300">
        <f t="shared" si="149"/>
        <v>0</v>
      </c>
      <c r="W400" s="300">
        <f t="shared" si="150"/>
        <v>0</v>
      </c>
      <c r="Y400" s="299">
        <f t="shared" si="168"/>
        <v>0</v>
      </c>
      <c r="Z400" s="356">
        <f t="shared" si="169"/>
        <v>0</v>
      </c>
      <c r="AA400" s="3">
        <f t="shared" si="161"/>
        <v>0</v>
      </c>
      <c r="AB400" s="356">
        <f t="shared" si="151"/>
        <v>0</v>
      </c>
      <c r="AC400" s="350">
        <f t="shared" si="162"/>
        <v>0</v>
      </c>
      <c r="AE400" s="358">
        <f t="shared" si="163"/>
        <v>0</v>
      </c>
      <c r="AF400" s="298">
        <f t="shared" si="164"/>
        <v>0</v>
      </c>
      <c r="AG400" s="298">
        <f t="shared" si="165"/>
        <v>0</v>
      </c>
      <c r="AH400" s="298">
        <f t="shared" si="166"/>
        <v>0</v>
      </c>
      <c r="AI400" s="298">
        <f t="shared" si="167"/>
        <v>0</v>
      </c>
    </row>
    <row r="401" spans="1:35" ht="15" x14ac:dyDescent="0.25">
      <c r="A401" s="181">
        <v>44</v>
      </c>
      <c r="B401" s="264" t="s">
        <v>268</v>
      </c>
      <c r="C401" s="377" t="str">
        <f>VLOOKUP(B401,Valores!$A$2:$F$300,5,FALSE)</f>
        <v>unid.</v>
      </c>
      <c r="D401" s="338">
        <f>IF(SE!$N$35=750,$P401,0)</f>
        <v>0</v>
      </c>
      <c r="E401" s="200">
        <f>VLOOKUP($B401,Valores!$A$2:$G$300,6,FALSE)*VLOOKUP($E$356,Regional!$A$2:$B$7,2,FALSE)*VLOOKUP(VLOOKUP($B401,Indices_Poder!$B$5:$E$300,3,FALSE),Indices_Poder!$G$6:$N$27,4,FALSE)</f>
        <v>25513.139416398873</v>
      </c>
      <c r="F401" s="201">
        <f>VLOOKUP($B401,Valores!$A$2:$G$300,6,FALSE)*VLOOKUP($F$356,Regional!$A$2:$B$7,2,FALSE)*VLOOKUP(VLOOKUP($B401,Indices_Poder!$B$5:$E$300,3,FALSE),Indices_Poder!$G$6:$N$27,4,FALSE)</f>
        <v>24520.331818368144</v>
      </c>
      <c r="G401" s="201">
        <f>VLOOKUP($B401,Valores!$A$2:$G$300,6,FALSE)*VLOOKUP($G$356,Regional!$A$2:$B$7,2,FALSE)*VLOOKUP(VLOOKUP($B401,Indices_Poder!$B$5:$E$300,3,FALSE),Indices_Poder!$G$6:$N$27,4,FALSE)</f>
        <v>25878.512771004094</v>
      </c>
      <c r="H401" s="201">
        <f>VLOOKUP($B401,Valores!$A$2:$G$300,6,FALSE)*VLOOKUP($H$356,Regional!$A$2:$B$7,2,FALSE)*VLOOKUP(VLOOKUP($B401,Indices_Poder!$B$5:$E$300,3,FALSE),Indices_Poder!$G$6:$N$27,4,FALSE)</f>
        <v>25344.31172840888</v>
      </c>
      <c r="I401" s="201">
        <f>VLOOKUP($B401,Valores!$A$2:$G$300,6,FALSE)*VLOOKUP($I$356,Regional!$A$2:$B$7,2,FALSE)*VLOOKUP(VLOOKUP($B401,Indices_Poder!$B$5:$E$300,3,FALSE),Indices_Poder!$G$6:$N$27,4,FALSE)</f>
        <v>25566.055557410666</v>
      </c>
      <c r="J401" s="200">
        <f t="shared" si="146"/>
        <v>0</v>
      </c>
      <c r="K401" s="201">
        <f t="shared" si="146"/>
        <v>0</v>
      </c>
      <c r="L401" s="201">
        <f t="shared" si="146"/>
        <v>0</v>
      </c>
      <c r="M401" s="201">
        <f t="shared" si="146"/>
        <v>0</v>
      </c>
      <c r="N401" s="202">
        <f t="shared" si="146"/>
        <v>0</v>
      </c>
      <c r="O401" s="214"/>
      <c r="P401" s="203">
        <v>0</v>
      </c>
      <c r="Q401" s="279">
        <f>VLOOKUP(B401,Valores!$A$2:$P$300,14,FALSE)</f>
        <v>1</v>
      </c>
      <c r="R401" s="279">
        <f>VLOOKUP(B401,Valores!$A$2:$P$300,15,FALSE)</f>
        <v>3.3300000000000003E-2</v>
      </c>
      <c r="S401" s="300">
        <f t="shared" si="158"/>
        <v>0</v>
      </c>
      <c r="T401" s="300">
        <f t="shared" si="147"/>
        <v>0</v>
      </c>
      <c r="U401" s="300">
        <f t="shared" si="148"/>
        <v>0</v>
      </c>
      <c r="V401" s="300">
        <f t="shared" si="149"/>
        <v>0</v>
      </c>
      <c r="W401" s="300">
        <f t="shared" si="150"/>
        <v>0</v>
      </c>
      <c r="Y401" s="299">
        <f t="shared" si="168"/>
        <v>0</v>
      </c>
      <c r="Z401" s="356">
        <f t="shared" si="169"/>
        <v>0</v>
      </c>
      <c r="AA401" s="3">
        <f t="shared" si="161"/>
        <v>0</v>
      </c>
      <c r="AB401" s="356">
        <f t="shared" si="151"/>
        <v>0</v>
      </c>
      <c r="AC401" s="350">
        <f t="shared" si="162"/>
        <v>0</v>
      </c>
      <c r="AE401" s="358">
        <f t="shared" si="163"/>
        <v>0</v>
      </c>
      <c r="AF401" s="298">
        <f t="shared" si="164"/>
        <v>0</v>
      </c>
      <c r="AG401" s="298">
        <f t="shared" si="165"/>
        <v>0</v>
      </c>
      <c r="AH401" s="298">
        <f t="shared" si="166"/>
        <v>0</v>
      </c>
      <c r="AI401" s="298">
        <f t="shared" si="167"/>
        <v>0</v>
      </c>
    </row>
    <row r="402" spans="1:35" ht="15" x14ac:dyDescent="0.25">
      <c r="A402" s="181">
        <v>45</v>
      </c>
      <c r="B402" s="264" t="s">
        <v>269</v>
      </c>
      <c r="C402" s="377" t="str">
        <f>VLOOKUP(B402,Valores!$A$2:$F$300,5,FALSE)</f>
        <v>unid.</v>
      </c>
      <c r="D402" s="338">
        <f>IF(SE!$N$35=750,$P402,0)</f>
        <v>0</v>
      </c>
      <c r="E402" s="200">
        <f>VLOOKUP($B402,Valores!$A$2:$G$300,6,FALSE)*VLOOKUP($E$356,Regional!$A$2:$B$7,2,FALSE)*VLOOKUP(VLOOKUP($B402,Indices_Poder!$B$5:$E$300,3,FALSE),Indices_Poder!$G$6:$N$27,4,FALSE)</f>
        <v>28044.408082602076</v>
      </c>
      <c r="F402" s="201">
        <f>VLOOKUP($B402,Valores!$A$2:$G$300,6,FALSE)*VLOOKUP($F$356,Regional!$A$2:$B$7,2,FALSE)*VLOOKUP(VLOOKUP($B402,Indices_Poder!$B$5:$E$300,3,FALSE),Indices_Poder!$G$6:$N$27,4,FALSE)</f>
        <v>26953.099758202548</v>
      </c>
      <c r="G402" s="201">
        <f>VLOOKUP($B402,Valores!$A$2:$G$300,6,FALSE)*VLOOKUP($G$356,Regional!$A$2:$B$7,2,FALSE)*VLOOKUP(VLOOKUP($B402,Indices_Poder!$B$5:$E$300,3,FALSE),Indices_Poder!$G$6:$N$27,4,FALSE)</f>
        <v>28446.031704525758</v>
      </c>
      <c r="H402" s="201">
        <f>VLOOKUP($B402,Valores!$A$2:$G$300,6,FALSE)*VLOOKUP($H$356,Regional!$A$2:$B$7,2,FALSE)*VLOOKUP(VLOOKUP($B402,Indices_Poder!$B$5:$E$300,3,FALSE),Indices_Poder!$G$6:$N$27,4,FALSE)</f>
        <v>27858.830271092516</v>
      </c>
      <c r="I402" s="201">
        <f>VLOOKUP($B402,Valores!$A$2:$G$300,6,FALSE)*VLOOKUP($I$356,Regional!$A$2:$B$7,2,FALSE)*VLOOKUP(VLOOKUP($B402,Indices_Poder!$B$5:$E$300,3,FALSE),Indices_Poder!$G$6:$N$27,4,FALSE)</f>
        <v>28102.574262328955</v>
      </c>
      <c r="J402" s="200">
        <f t="shared" si="146"/>
        <v>0</v>
      </c>
      <c r="K402" s="201">
        <f t="shared" si="146"/>
        <v>0</v>
      </c>
      <c r="L402" s="201">
        <f t="shared" si="146"/>
        <v>0</v>
      </c>
      <c r="M402" s="201">
        <f t="shared" si="146"/>
        <v>0</v>
      </c>
      <c r="N402" s="202">
        <f t="shared" si="146"/>
        <v>0</v>
      </c>
      <c r="O402" s="214"/>
      <c r="P402" s="203">
        <v>0</v>
      </c>
      <c r="Q402" s="279">
        <f>VLOOKUP(B402,Valores!$A$2:$P$300,14,FALSE)</f>
        <v>1</v>
      </c>
      <c r="R402" s="279">
        <f>VLOOKUP(B402,Valores!$A$2:$P$300,15,FALSE)</f>
        <v>3.3300000000000003E-2</v>
      </c>
      <c r="S402" s="300">
        <f t="shared" si="158"/>
        <v>0</v>
      </c>
      <c r="T402" s="300">
        <f t="shared" si="147"/>
        <v>0</v>
      </c>
      <c r="U402" s="300">
        <f t="shared" si="148"/>
        <v>0</v>
      </c>
      <c r="V402" s="300">
        <f t="shared" si="149"/>
        <v>0</v>
      </c>
      <c r="W402" s="300">
        <f t="shared" si="150"/>
        <v>0</v>
      </c>
      <c r="Y402" s="299">
        <f t="shared" si="168"/>
        <v>0</v>
      </c>
      <c r="Z402" s="356">
        <f t="shared" si="169"/>
        <v>0</v>
      </c>
      <c r="AA402" s="3">
        <f t="shared" si="161"/>
        <v>0</v>
      </c>
      <c r="AB402" s="356">
        <f t="shared" si="151"/>
        <v>0</v>
      </c>
      <c r="AC402" s="350">
        <f t="shared" si="162"/>
        <v>0</v>
      </c>
      <c r="AE402" s="358">
        <f t="shared" si="163"/>
        <v>0</v>
      </c>
      <c r="AF402" s="298">
        <f t="shared" si="164"/>
        <v>0</v>
      </c>
      <c r="AG402" s="298">
        <f t="shared" si="165"/>
        <v>0</v>
      </c>
      <c r="AH402" s="298">
        <f t="shared" si="166"/>
        <v>0</v>
      </c>
      <c r="AI402" s="298">
        <f t="shared" si="167"/>
        <v>0</v>
      </c>
    </row>
    <row r="403" spans="1:35" ht="15" x14ac:dyDescent="0.25">
      <c r="A403" s="181">
        <v>46</v>
      </c>
      <c r="B403" s="264" t="s">
        <v>270</v>
      </c>
      <c r="C403" s="377" t="str">
        <f>VLOOKUP(B403,Valores!$A$2:$F$300,5,FALSE)</f>
        <v>unid.</v>
      </c>
      <c r="D403" s="338">
        <f>IF(SE!$N$35=750,$P403,0)</f>
        <v>0</v>
      </c>
      <c r="E403" s="200">
        <f>VLOOKUP($B403,Valores!$A$2:$G$300,6,FALSE)*VLOOKUP($E$356,Regional!$A$2:$B$7,2,FALSE)*VLOOKUP(VLOOKUP($B403,Indices_Poder!$B$5:$E$300,3,FALSE),Indices_Poder!$G$6:$N$27,4,FALSE)</f>
        <v>49009.801702336008</v>
      </c>
      <c r="F403" s="201">
        <f>VLOOKUP($B403,Valores!$A$2:$G$300,6,FALSE)*VLOOKUP($F$356,Regional!$A$2:$B$7,2,FALSE)*VLOOKUP(VLOOKUP($B403,Indices_Poder!$B$5:$E$300,3,FALSE),Indices_Poder!$G$6:$N$27,4,FALSE)</f>
        <v>47102.654850906838</v>
      </c>
      <c r="G403" s="201">
        <f>VLOOKUP($B403,Valores!$A$2:$G$300,6,FALSE)*VLOOKUP($G$356,Regional!$A$2:$B$7,2,FALSE)*VLOOKUP(VLOOKUP($B403,Indices_Poder!$B$5:$E$300,3,FALSE),Indices_Poder!$G$6:$N$27,4,FALSE)</f>
        <v>49711.670467455879</v>
      </c>
      <c r="H403" s="201">
        <f>VLOOKUP($B403,Valores!$A$2:$G$300,6,FALSE)*VLOOKUP($H$356,Regional!$A$2:$B$7,2,FALSE)*VLOOKUP(VLOOKUP($B403,Indices_Poder!$B$5:$E$300,3,FALSE),Indices_Poder!$G$6:$N$27,4,FALSE)</f>
        <v>48685.489928108211</v>
      </c>
      <c r="I403" s="201">
        <f>VLOOKUP($B403,Valores!$A$2:$G$300,6,FALSE)*VLOOKUP($I$356,Regional!$A$2:$B$7,2,FALSE)*VLOOKUP(VLOOKUP($B403,Indices_Poder!$B$5:$E$300,3,FALSE),Indices_Poder!$G$6:$N$27,4,FALSE)</f>
        <v>49111.451661422332</v>
      </c>
      <c r="J403" s="200">
        <f t="shared" si="146"/>
        <v>0</v>
      </c>
      <c r="K403" s="201">
        <f t="shared" si="146"/>
        <v>0</v>
      </c>
      <c r="L403" s="201">
        <f t="shared" si="146"/>
        <v>0</v>
      </c>
      <c r="M403" s="201">
        <f t="shared" si="146"/>
        <v>0</v>
      </c>
      <c r="N403" s="202">
        <f t="shared" si="146"/>
        <v>0</v>
      </c>
      <c r="O403" s="214"/>
      <c r="P403" s="203">
        <v>2</v>
      </c>
      <c r="Q403" s="279">
        <f>VLOOKUP(B403,Valores!$A$2:$P$300,14,FALSE)</f>
        <v>1</v>
      </c>
      <c r="R403" s="279">
        <f>VLOOKUP(B403,Valores!$A$2:$P$300,15,FALSE)</f>
        <v>3.3300000000000003E-2</v>
      </c>
      <c r="S403" s="300">
        <f t="shared" si="158"/>
        <v>0</v>
      </c>
      <c r="T403" s="300">
        <f t="shared" si="147"/>
        <v>0</v>
      </c>
      <c r="U403" s="300">
        <f t="shared" si="148"/>
        <v>0</v>
      </c>
      <c r="V403" s="300">
        <f t="shared" si="149"/>
        <v>0</v>
      </c>
      <c r="W403" s="300">
        <f t="shared" si="150"/>
        <v>0</v>
      </c>
      <c r="Y403" s="299">
        <f t="shared" si="168"/>
        <v>0</v>
      </c>
      <c r="Z403" s="356">
        <f t="shared" si="169"/>
        <v>0</v>
      </c>
      <c r="AA403" s="3">
        <f t="shared" si="161"/>
        <v>0</v>
      </c>
      <c r="AB403" s="356">
        <f t="shared" si="151"/>
        <v>0</v>
      </c>
      <c r="AC403" s="350">
        <f t="shared" si="162"/>
        <v>0</v>
      </c>
      <c r="AE403" s="358">
        <f t="shared" si="163"/>
        <v>0</v>
      </c>
      <c r="AF403" s="298">
        <f t="shared" si="164"/>
        <v>0</v>
      </c>
      <c r="AG403" s="298">
        <f t="shared" si="165"/>
        <v>0</v>
      </c>
      <c r="AH403" s="298">
        <f t="shared" si="166"/>
        <v>0</v>
      </c>
      <c r="AI403" s="298">
        <f t="shared" si="167"/>
        <v>0</v>
      </c>
    </row>
    <row r="404" spans="1:35" ht="15" x14ac:dyDescent="0.25">
      <c r="A404" s="181">
        <v>47</v>
      </c>
      <c r="B404" s="264" t="s">
        <v>273</v>
      </c>
      <c r="C404" s="377" t="str">
        <f>VLOOKUP(B404,Valores!$A$2:$F$300,5,FALSE)</f>
        <v>unid.</v>
      </c>
      <c r="D404" s="338">
        <f>IF(SE!$N$35=750,$P404,0)</f>
        <v>0</v>
      </c>
      <c r="E404" s="200">
        <f>VLOOKUP($B404,Valores!$A$2:$G$300,6,FALSE)*VLOOKUP($E$356,Regional!$A$2:$B$7,2,FALSE)*VLOOKUP(VLOOKUP($B404,Indices_Poder!$B$5:$E$300,3,FALSE),Indices_Poder!$G$6:$N$27,4,FALSE)</f>
        <v>16727.2526494663</v>
      </c>
      <c r="F404" s="201">
        <f>VLOOKUP($B404,Valores!$A$2:$G$300,6,FALSE)*VLOOKUP($F$356,Regional!$A$2:$B$7,2,FALSE)*VLOOKUP(VLOOKUP($B404,Indices_Poder!$B$5:$E$300,3,FALSE),Indices_Poder!$G$6:$N$27,4,FALSE)</f>
        <v>16076.335361180896</v>
      </c>
      <c r="G404" s="201">
        <f>VLOOKUP($B404,Valores!$A$2:$G$300,6,FALSE)*VLOOKUP($G$356,Regional!$A$2:$B$7,2,FALSE)*VLOOKUP(VLOOKUP($B404,Indices_Poder!$B$5:$E$300,3,FALSE),Indices_Poder!$G$6:$N$27,4,FALSE)</f>
        <v>16966.803428150015</v>
      </c>
      <c r="H404" s="201">
        <f>VLOOKUP($B404,Valores!$A$2:$G$300,6,FALSE)*VLOOKUP($H$356,Regional!$A$2:$B$7,2,FALSE)*VLOOKUP(VLOOKUP($B404,Indices_Poder!$B$5:$E$300,3,FALSE),Indices_Poder!$G$6:$N$27,4,FALSE)</f>
        <v>16616.563668971066</v>
      </c>
      <c r="I404" s="201">
        <f>VLOOKUP($B404,Valores!$A$2:$G$300,6,FALSE)*VLOOKUP($I$356,Regional!$A$2:$B$7,2,FALSE)*VLOOKUP(VLOOKUP($B404,Indices_Poder!$B$5:$E$300,3,FALSE),Indices_Poder!$G$6:$N$27,4,FALSE)</f>
        <v>16761.946210517046</v>
      </c>
      <c r="J404" s="200">
        <f>$D404*E404</f>
        <v>0</v>
      </c>
      <c r="K404" s="201">
        <f>$D404*F404</f>
        <v>0</v>
      </c>
      <c r="L404" s="201">
        <f>$D404*G404</f>
        <v>0</v>
      </c>
      <c r="M404" s="201">
        <f>$D404*H404</f>
        <v>0</v>
      </c>
      <c r="N404" s="202">
        <f>$D404*I404</f>
        <v>0</v>
      </c>
      <c r="O404" s="214"/>
      <c r="P404" s="203">
        <v>2</v>
      </c>
      <c r="Q404" s="279">
        <f>VLOOKUP(B404,Valores!$A$2:$P$300,14,FALSE)</f>
        <v>1</v>
      </c>
      <c r="R404" s="279">
        <f>VLOOKUP(B404,Valores!$A$2:$P$300,15,FALSE)</f>
        <v>0.04</v>
      </c>
      <c r="S404" s="300">
        <f t="shared" si="158"/>
        <v>0</v>
      </c>
      <c r="T404" s="300">
        <f t="shared" si="147"/>
        <v>0</v>
      </c>
      <c r="U404" s="300">
        <f t="shared" si="148"/>
        <v>0</v>
      </c>
      <c r="V404" s="300">
        <f t="shared" si="149"/>
        <v>0</v>
      </c>
      <c r="W404" s="300">
        <f t="shared" si="150"/>
        <v>0</v>
      </c>
      <c r="Y404" s="299">
        <f t="shared" si="168"/>
        <v>0</v>
      </c>
      <c r="Z404" s="356">
        <f t="shared" si="169"/>
        <v>0</v>
      </c>
      <c r="AA404" s="3">
        <f t="shared" si="161"/>
        <v>0</v>
      </c>
      <c r="AB404" s="356">
        <f t="shared" si="151"/>
        <v>0</v>
      </c>
      <c r="AC404" s="350">
        <f t="shared" si="162"/>
        <v>0</v>
      </c>
      <c r="AE404" s="358">
        <f t="shared" si="163"/>
        <v>0</v>
      </c>
      <c r="AF404" s="298">
        <f t="shared" si="164"/>
        <v>0</v>
      </c>
      <c r="AG404" s="298">
        <f t="shared" si="165"/>
        <v>0</v>
      </c>
      <c r="AH404" s="298">
        <f t="shared" si="166"/>
        <v>0</v>
      </c>
      <c r="AI404" s="298">
        <f t="shared" si="167"/>
        <v>0</v>
      </c>
    </row>
    <row r="405" spans="1:35" ht="15" x14ac:dyDescent="0.25">
      <c r="A405" s="181">
        <v>48</v>
      </c>
      <c r="B405" s="264" t="s">
        <v>88</v>
      </c>
      <c r="C405" s="377" t="str">
        <f>VLOOKUP(B405,Valores!$A$2:$F$300,5,FALSE)</f>
        <v>unid.</v>
      </c>
      <c r="D405" s="331">
        <f>IF(SE!$N$35=750,$P405,0)</f>
        <v>0</v>
      </c>
      <c r="E405" s="200">
        <f>VLOOKUP($B405,Valores!$A$2:$G$300,6,FALSE)*VLOOKUP($E$356,Regional!$A$2:$B$7,2,FALSE)*VLOOKUP(VLOOKUP($B405,Indices_Poder!$B$5:$E$300,3,FALSE),Indices_Poder!$G$6:$N$27,4,FALSE)</f>
        <v>120699.42773990672</v>
      </c>
      <c r="F405" s="201">
        <f>VLOOKUP($B405,Valores!$A$2:$G$300,6,FALSE)*VLOOKUP($F$356,Regional!$A$2:$B$7,2,FALSE)*VLOOKUP(VLOOKUP($B405,Indices_Poder!$B$5:$E$300,3,FALSE),Indices_Poder!$G$6:$N$27,4,FALSE)</f>
        <v>116002.58087279332</v>
      </c>
      <c r="G405" s="201">
        <f>VLOOKUP($B405,Valores!$A$2:$G$300,6,FALSE)*VLOOKUP($G$356,Regional!$A$2:$B$7,2,FALSE)*VLOOKUP(VLOOKUP($B405,Indices_Poder!$B$5:$E$300,3,FALSE),Indices_Poder!$G$6:$N$27,4,FALSE)</f>
        <v>122427.96275445355</v>
      </c>
      <c r="H405" s="201">
        <f>VLOOKUP($B405,Valores!$A$2:$G$300,6,FALSE)*VLOOKUP($H$356,Regional!$A$2:$B$7,2,FALSE)*VLOOKUP(VLOOKUP($B405,Indices_Poder!$B$5:$E$300,3,FALSE),Indices_Poder!$G$6:$N$27,4,FALSE)</f>
        <v>119900.72535387476</v>
      </c>
      <c r="I405" s="201">
        <f>VLOOKUP($B405,Valores!$A$2:$G$300,6,FALSE)*VLOOKUP($I$356,Regional!$A$2:$B$7,2,FALSE)*VLOOKUP(VLOOKUP($B405,Indices_Poder!$B$5:$E$300,3,FALSE),Indices_Poder!$G$6:$N$27,4,FALSE)</f>
        <v>120949.76729373765</v>
      </c>
      <c r="J405" s="200">
        <f t="shared" si="146"/>
        <v>0</v>
      </c>
      <c r="K405" s="201">
        <f t="shared" si="146"/>
        <v>0</v>
      </c>
      <c r="L405" s="201">
        <f t="shared" si="146"/>
        <v>0</v>
      </c>
      <c r="M405" s="201">
        <f t="shared" si="146"/>
        <v>0</v>
      </c>
      <c r="N405" s="202">
        <f t="shared" si="146"/>
        <v>0</v>
      </c>
      <c r="O405" s="214"/>
      <c r="P405" s="203">
        <v>1</v>
      </c>
      <c r="Q405" s="279">
        <f>VLOOKUP(B405,Valores!$A$2:$P$300,14,FALSE)</f>
        <v>1</v>
      </c>
      <c r="R405" s="279">
        <f>VLOOKUP(B405,Valores!$A$2:$P$300,15,FALSE)</f>
        <v>0.04</v>
      </c>
      <c r="S405" s="300">
        <f t="shared" si="158"/>
        <v>0</v>
      </c>
      <c r="T405" s="300">
        <f t="shared" si="147"/>
        <v>0</v>
      </c>
      <c r="U405" s="300">
        <f t="shared" si="148"/>
        <v>0</v>
      </c>
      <c r="V405" s="300">
        <f t="shared" si="149"/>
        <v>0</v>
      </c>
      <c r="W405" s="300">
        <f t="shared" si="150"/>
        <v>0</v>
      </c>
      <c r="Y405" s="299">
        <f t="shared" si="168"/>
        <v>0</v>
      </c>
      <c r="Z405" s="356">
        <f t="shared" si="169"/>
        <v>0</v>
      </c>
      <c r="AA405" s="3">
        <f t="shared" si="161"/>
        <v>0</v>
      </c>
      <c r="AB405" s="356">
        <f t="shared" si="151"/>
        <v>0</v>
      </c>
      <c r="AC405" s="350">
        <f t="shared" si="162"/>
        <v>0</v>
      </c>
      <c r="AE405" s="358">
        <f t="shared" si="163"/>
        <v>0</v>
      </c>
      <c r="AF405" s="298">
        <f t="shared" si="164"/>
        <v>0</v>
      </c>
      <c r="AG405" s="298">
        <f t="shared" si="165"/>
        <v>0</v>
      </c>
      <c r="AH405" s="298">
        <f t="shared" si="166"/>
        <v>0</v>
      </c>
      <c r="AI405" s="298">
        <f t="shared" si="167"/>
        <v>0</v>
      </c>
    </row>
    <row r="406" spans="1:35" ht="15" x14ac:dyDescent="0.25">
      <c r="A406" s="181">
        <v>49</v>
      </c>
      <c r="B406" s="264" t="s">
        <v>89</v>
      </c>
      <c r="C406" s="377" t="str">
        <f>VLOOKUP(B406,Valores!$A$2:$F$300,5,FALSE)</f>
        <v>m</v>
      </c>
      <c r="D406" s="331">
        <f>IF(SE!$N$35=750,$P406,0)</f>
        <v>0</v>
      </c>
      <c r="E406" s="200">
        <f>VLOOKUP($B406,Valores!$A$2:$G$300,6,FALSE)*VLOOKUP($E$356,Regional!$A$2:$B$7,2,FALSE)*VLOOKUP(VLOOKUP($B406,Indices_Poder!$B$5:$E$300,3,FALSE),Indices_Poder!$G$6:$N$27,4,FALSE)</f>
        <v>95.55904854245361</v>
      </c>
      <c r="F406" s="201">
        <f>VLOOKUP($B406,Valores!$A$2:$G$300,6,FALSE)*VLOOKUP($F$356,Regional!$A$2:$B$7,2,FALSE)*VLOOKUP(VLOOKUP($B406,Indices_Poder!$B$5:$E$300,3,FALSE),Indices_Poder!$G$6:$N$27,4,FALSE)</f>
        <v>91.840503838678131</v>
      </c>
      <c r="G406" s="201">
        <f>VLOOKUP($B406,Valores!$A$2:$G$300,6,FALSE)*VLOOKUP($G$356,Regional!$A$2:$B$7,2,FALSE)*VLOOKUP(VLOOKUP($B406,Indices_Poder!$B$5:$E$300,3,FALSE),Indices_Poder!$G$6:$N$27,4,FALSE)</f>
        <v>96.927548496888747</v>
      </c>
      <c r="H406" s="201">
        <f>VLOOKUP($B406,Valores!$A$2:$G$300,6,FALSE)*VLOOKUP($H$356,Regional!$A$2:$B$7,2,FALSE)*VLOOKUP(VLOOKUP($B406,Indices_Poder!$B$5:$E$300,3,FALSE),Indices_Poder!$G$6:$N$27,4,FALSE)</f>
        <v>94.926707184197369</v>
      </c>
      <c r="I406" s="201">
        <f>VLOOKUP($B406,Valores!$A$2:$G$300,6,FALSE)*VLOOKUP($I$356,Regional!$A$2:$B$7,2,FALSE)*VLOOKUP(VLOOKUP($B406,Indices_Poder!$B$5:$E$300,3,FALSE),Indices_Poder!$G$6:$N$27,4,FALSE)</f>
        <v>95.757245087578696</v>
      </c>
      <c r="J406" s="200">
        <f t="shared" si="146"/>
        <v>0</v>
      </c>
      <c r="K406" s="201">
        <f t="shared" si="146"/>
        <v>0</v>
      </c>
      <c r="L406" s="201">
        <f t="shared" si="146"/>
        <v>0</v>
      </c>
      <c r="M406" s="201">
        <f t="shared" si="146"/>
        <v>0</v>
      </c>
      <c r="N406" s="202">
        <f t="shared" si="146"/>
        <v>0</v>
      </c>
      <c r="O406" s="214"/>
      <c r="P406" s="203">
        <v>70</v>
      </c>
      <c r="Q406" s="279">
        <f>VLOOKUP(B406,Valores!$A$2:$P$300,14,FALSE)</f>
        <v>1</v>
      </c>
      <c r="R406" s="279">
        <f>VLOOKUP(B406,Valores!$A$2:$P$300,15,FALSE)</f>
        <v>0.04</v>
      </c>
      <c r="S406" s="300">
        <f t="shared" si="158"/>
        <v>0</v>
      </c>
      <c r="T406" s="300">
        <f t="shared" si="147"/>
        <v>0</v>
      </c>
      <c r="U406" s="300">
        <f t="shared" si="148"/>
        <v>0</v>
      </c>
      <c r="V406" s="300">
        <f t="shared" si="149"/>
        <v>0</v>
      </c>
      <c r="W406" s="300">
        <f t="shared" si="150"/>
        <v>0</v>
      </c>
      <c r="Y406" s="299">
        <f t="shared" si="168"/>
        <v>0</v>
      </c>
      <c r="Z406" s="356">
        <f t="shared" si="169"/>
        <v>0</v>
      </c>
      <c r="AA406" s="3">
        <f t="shared" si="161"/>
        <v>0</v>
      </c>
      <c r="AB406" s="356">
        <f t="shared" si="151"/>
        <v>0</v>
      </c>
      <c r="AC406" s="350">
        <f t="shared" si="162"/>
        <v>0</v>
      </c>
      <c r="AE406" s="358">
        <f t="shared" si="163"/>
        <v>0</v>
      </c>
      <c r="AF406" s="298">
        <f t="shared" si="164"/>
        <v>0</v>
      </c>
      <c r="AG406" s="298">
        <f t="shared" si="165"/>
        <v>0</v>
      </c>
      <c r="AH406" s="298">
        <f t="shared" si="166"/>
        <v>0</v>
      </c>
      <c r="AI406" s="298">
        <f t="shared" si="167"/>
        <v>0</v>
      </c>
    </row>
    <row r="407" spans="1:35" ht="15" x14ac:dyDescent="0.25">
      <c r="A407" s="181">
        <v>50</v>
      </c>
      <c r="B407" s="182" t="s">
        <v>385</v>
      </c>
      <c r="C407" s="5" t="str">
        <f>VLOOKUP(B407,Valores!$A$2:$F$300,5,FALSE)</f>
        <v>unid.</v>
      </c>
      <c r="D407" s="330">
        <f>IF(SE!$N$35=750,$P407,0)</f>
        <v>0</v>
      </c>
      <c r="E407" s="200">
        <f>VLOOKUP($B407,Valores!$A$2:$G$300,6,FALSE)*VLOOKUP($E$356,Regional!$A$2:$B$7,2,FALSE)*VLOOKUP(VLOOKUP($B407,Indices_Poder!$B$5:$E$300,3,FALSE),Indices_Poder!$G$6:$N$27,4,FALSE)</f>
        <v>74187.313722001913</v>
      </c>
      <c r="F407" s="201">
        <f>VLOOKUP($B407,Valores!$A$2:$G$300,6,FALSE)*VLOOKUP($F$356,Regional!$A$2:$B$7,2,FALSE)*VLOOKUP(VLOOKUP($B407,Indices_Poder!$B$5:$E$300,3,FALSE),Indices_Poder!$G$6:$N$27,4,FALSE)</f>
        <v>71300.419736177835</v>
      </c>
      <c r="G407" s="201">
        <f>VLOOKUP($B407,Valores!$A$2:$G$300,6,FALSE)*VLOOKUP($G$356,Regional!$A$2:$B$7,2,FALSE)*VLOOKUP(VLOOKUP($B407,Indices_Poder!$B$5:$E$300,3,FALSE),Indices_Poder!$G$6:$N$27,4,FALSE)</f>
        <v>75249.749325921934</v>
      </c>
      <c r="H407" s="201">
        <f>VLOOKUP($B407,Valores!$A$2:$G$300,6,FALSE)*VLOOKUP($H$356,Regional!$A$2:$B$7,2,FALSE)*VLOOKUP(VLOOKUP($B407,Indices_Poder!$B$5:$E$300,3,FALSE),Indices_Poder!$G$6:$N$27,4,FALSE)</f>
        <v>73696.395201569903</v>
      </c>
      <c r="I407" s="202">
        <f>VLOOKUP($B407,Valores!$A$2:$G$300,6,FALSE)*VLOOKUP($I$356,Regional!$A$2:$B$7,2,FALSE)*VLOOKUP(VLOOKUP($B407,Indices_Poder!$B$5:$E$300,3,FALSE),Indices_Poder!$G$6:$N$27,4,FALSE)</f>
        <v>74341.18370601791</v>
      </c>
      <c r="J407" s="201">
        <f t="shared" si="146"/>
        <v>0</v>
      </c>
      <c r="K407" s="201">
        <f t="shared" si="146"/>
        <v>0</v>
      </c>
      <c r="L407" s="201">
        <f t="shared" si="146"/>
        <v>0</v>
      </c>
      <c r="M407" s="201">
        <f t="shared" si="146"/>
        <v>0</v>
      </c>
      <c r="N407" s="202">
        <f t="shared" si="146"/>
        <v>0</v>
      </c>
      <c r="O407" s="214"/>
      <c r="P407" s="203">
        <v>1</v>
      </c>
      <c r="Q407" s="279">
        <f>VLOOKUP(B407,Valores!$A$2:$P$300,14,FALSE)</f>
        <v>1</v>
      </c>
      <c r="R407" s="279">
        <f>VLOOKUP(B407,Valores!$A$2:$P$300,15,FALSE)</f>
        <v>6.6699999999999995E-2</v>
      </c>
      <c r="S407" s="300">
        <f t="shared" si="158"/>
        <v>0</v>
      </c>
      <c r="T407" s="300">
        <f t="shared" si="147"/>
        <v>0</v>
      </c>
      <c r="U407" s="300">
        <f t="shared" si="148"/>
        <v>0</v>
      </c>
      <c r="V407" s="300">
        <f t="shared" si="149"/>
        <v>0</v>
      </c>
      <c r="W407" s="300">
        <f t="shared" si="150"/>
        <v>0</v>
      </c>
      <c r="Y407" s="299">
        <f t="shared" si="168"/>
        <v>0</v>
      </c>
      <c r="Z407" s="356">
        <f t="shared" si="169"/>
        <v>0</v>
      </c>
      <c r="AA407" s="3">
        <f t="shared" si="161"/>
        <v>0</v>
      </c>
      <c r="AB407" s="356">
        <f t="shared" si="151"/>
        <v>0</v>
      </c>
      <c r="AC407" s="350">
        <f t="shared" si="162"/>
        <v>0</v>
      </c>
      <c r="AE407" s="358">
        <f t="shared" si="163"/>
        <v>0</v>
      </c>
      <c r="AF407" s="298">
        <f t="shared" si="164"/>
        <v>0</v>
      </c>
      <c r="AG407" s="298">
        <f t="shared" si="165"/>
        <v>0</v>
      </c>
      <c r="AH407" s="298">
        <f t="shared" si="166"/>
        <v>0</v>
      </c>
      <c r="AI407" s="298">
        <f t="shared" si="167"/>
        <v>0</v>
      </c>
    </row>
    <row r="408" spans="1:35" ht="15" x14ac:dyDescent="0.25">
      <c r="A408" s="181">
        <v>51</v>
      </c>
      <c r="B408" s="182" t="s">
        <v>383</v>
      </c>
      <c r="C408" s="5" t="str">
        <f>VLOOKUP(B408,Valores!$A$2:$F$300,5,FALSE)</f>
        <v>m³</v>
      </c>
      <c r="D408" s="335">
        <f>$P408</f>
        <v>24.5</v>
      </c>
      <c r="E408" s="200">
        <f>VLOOKUP($B408,Valores!$A$2:$G$300,6,FALSE)*VLOOKUP($E$356,Regional!$A$2:$B$7,2,FALSE)*VLOOKUP(VLOOKUP($B408,Indices_Poder!$B$5:$E$300,3,FALSE),Indices_Poder!$G$6:$N$27,4,FALSE)</f>
        <v>4114.7439982547594</v>
      </c>
      <c r="F408" s="201">
        <f>VLOOKUP($B408,Valores!$A$2:$G$300,6,FALSE)*VLOOKUP($F$356,Regional!$A$2:$B$7,2,FALSE)*VLOOKUP(VLOOKUP($B408,Indices_Poder!$B$5:$E$300,3,FALSE),Indices_Poder!$G$6:$N$27,4,FALSE)</f>
        <v>3954.6245774831664</v>
      </c>
      <c r="G408" s="201">
        <f>VLOOKUP($B408,Valores!$A$2:$G$300,6,FALSE)*VLOOKUP($G$356,Regional!$A$2:$B$7,2,FALSE)*VLOOKUP(VLOOKUP($B408,Indices_Poder!$B$5:$E$300,3,FALSE),Indices_Poder!$G$6:$N$27,4,FALSE)</f>
        <v>4173.6711962544559</v>
      </c>
      <c r="H408" s="201">
        <f>VLOOKUP($B408,Valores!$A$2:$G$300,6,FALSE)*VLOOKUP($H$356,Regional!$A$2:$B$7,2,FALSE)*VLOOKUP(VLOOKUP($B408,Indices_Poder!$B$5:$E$300,3,FALSE),Indices_Poder!$G$6:$N$27,4,FALSE)</f>
        <v>4087.5155688342093</v>
      </c>
      <c r="I408" s="201">
        <f>VLOOKUP($B408,Valores!$A$2:$G$300,6,FALSE)*VLOOKUP($I$356,Regional!$A$2:$B$7,2,FALSE)*VLOOKUP(VLOOKUP($B408,Indices_Poder!$B$5:$E$300,3,FALSE),Indices_Poder!$G$6:$N$27,4,FALSE)</f>
        <v>4123.2782821029905</v>
      </c>
      <c r="J408" s="200">
        <f t="shared" si="146"/>
        <v>100811.2279572416</v>
      </c>
      <c r="K408" s="201">
        <f t="shared" si="146"/>
        <v>96888.302148337578</v>
      </c>
      <c r="L408" s="201">
        <f t="shared" si="146"/>
        <v>102254.94430823417</v>
      </c>
      <c r="M408" s="201">
        <f t="shared" si="146"/>
        <v>100144.13143643813</v>
      </c>
      <c r="N408" s="202">
        <f t="shared" si="146"/>
        <v>101020.31791152326</v>
      </c>
      <c r="O408" s="214"/>
      <c r="P408" s="203">
        <v>24.5</v>
      </c>
      <c r="Q408" s="279">
        <f>VLOOKUP(B408,Valores!$A$2:$P$300,14,FALSE)</f>
        <v>1</v>
      </c>
      <c r="R408" s="279">
        <f>VLOOKUP(B408,Valores!$A$2:$P$300,15,FALSE)</f>
        <v>3.1300000000000001E-2</v>
      </c>
      <c r="S408" s="300">
        <f t="shared" si="158"/>
        <v>0</v>
      </c>
      <c r="T408" s="300">
        <f t="shared" si="147"/>
        <v>0</v>
      </c>
      <c r="U408" s="300">
        <f t="shared" si="148"/>
        <v>0</v>
      </c>
      <c r="V408" s="300">
        <f t="shared" si="149"/>
        <v>0</v>
      </c>
      <c r="W408" s="300">
        <f t="shared" si="150"/>
        <v>0</v>
      </c>
      <c r="Y408" s="299">
        <f t="shared" si="168"/>
        <v>100811.2279572416</v>
      </c>
      <c r="Z408" s="356">
        <f t="shared" si="169"/>
        <v>96888.302148337578</v>
      </c>
      <c r="AA408" s="3">
        <f t="shared" si="161"/>
        <v>102254.94430823417</v>
      </c>
      <c r="AB408" s="356">
        <f t="shared" si="151"/>
        <v>100144.13143643813</v>
      </c>
      <c r="AC408" s="350">
        <f t="shared" si="162"/>
        <v>101020.31791152326</v>
      </c>
      <c r="AE408" s="358">
        <f t="shared" si="163"/>
        <v>100811.2279572416</v>
      </c>
      <c r="AF408" s="298">
        <f t="shared" si="164"/>
        <v>96888.302148337578</v>
      </c>
      <c r="AG408" s="298">
        <f t="shared" si="165"/>
        <v>102254.94430823417</v>
      </c>
      <c r="AH408" s="298">
        <f t="shared" si="166"/>
        <v>100144.13143643813</v>
      </c>
      <c r="AI408" s="298">
        <f t="shared" si="167"/>
        <v>101020.31791152326</v>
      </c>
    </row>
    <row r="409" spans="1:35" ht="15" x14ac:dyDescent="0.25">
      <c r="A409" s="181">
        <v>52</v>
      </c>
      <c r="B409" s="182" t="s">
        <v>384</v>
      </c>
      <c r="C409" s="5" t="str">
        <f>VLOOKUP(B409,Valores!$A$2:$F$300,5,FALSE)</f>
        <v>kg</v>
      </c>
      <c r="D409" s="331">
        <f>$P409</f>
        <v>1500</v>
      </c>
      <c r="E409" s="200">
        <f>VLOOKUP($B409,Valores!$A$2:$G$300,6,FALSE)*VLOOKUP($E$356,Regional!$A$2:$B$7,2,FALSE)*VLOOKUP(VLOOKUP($B409,Indices_Poder!$B$5:$E$300,3,FALSE),Indices_Poder!$G$6:$N$27,4,FALSE)</f>
        <v>74.796576838266489</v>
      </c>
      <c r="F409" s="201">
        <f>VLOOKUP($B409,Valores!$A$2:$G$300,6,FALSE)*VLOOKUP($F$356,Regional!$A$2:$B$7,2,FALSE)*VLOOKUP(VLOOKUP($B409,Indices_Poder!$B$5:$E$300,3,FALSE),Indices_Poder!$G$6:$N$27,4,FALSE)</f>
        <v>71.885974243276166</v>
      </c>
      <c r="G409" s="201">
        <f>VLOOKUP($B409,Valores!$A$2:$G$300,6,FALSE)*VLOOKUP($G$356,Regional!$A$2:$B$7,2,FALSE)*VLOOKUP(VLOOKUP($B409,Indices_Poder!$B$5:$E$300,3,FALSE),Indices_Poder!$G$6:$N$27,4,FALSE)</f>
        <v>75.867737691752779</v>
      </c>
      <c r="H409" s="201">
        <f>VLOOKUP($B409,Valores!$A$2:$G$300,6,FALSE)*VLOOKUP($H$356,Regional!$A$2:$B$7,2,FALSE)*VLOOKUP(VLOOKUP($B409,Indices_Poder!$B$5:$E$300,3,FALSE),Indices_Poder!$G$6:$N$27,4,FALSE)</f>
        <v>74.301626650793523</v>
      </c>
      <c r="I409" s="201">
        <f>VLOOKUP($B409,Valores!$A$2:$G$300,6,FALSE)*VLOOKUP($I$356,Regional!$A$2:$B$7,2,FALSE)*VLOOKUP(VLOOKUP($B409,Indices_Poder!$B$5:$E$300,3,FALSE),Indices_Poder!$G$6:$N$27,4,FALSE)</f>
        <v>74.95171047911623</v>
      </c>
      <c r="J409" s="200">
        <f t="shared" si="146"/>
        <v>112194.86525739974</v>
      </c>
      <c r="K409" s="201">
        <f t="shared" si="146"/>
        <v>107828.96136491426</v>
      </c>
      <c r="L409" s="201">
        <f t="shared" si="146"/>
        <v>113801.60653762917</v>
      </c>
      <c r="M409" s="201">
        <f t="shared" si="146"/>
        <v>111452.43997619029</v>
      </c>
      <c r="N409" s="202">
        <f t="shared" si="146"/>
        <v>112427.56571867435</v>
      </c>
      <c r="O409" s="214"/>
      <c r="P409" s="203">
        <v>1500</v>
      </c>
      <c r="Q409" s="279">
        <f>VLOOKUP(B409,Valores!$A$2:$P$300,14,FALSE)</f>
        <v>1</v>
      </c>
      <c r="R409" s="279">
        <f>VLOOKUP(B409,Valores!$A$2:$P$300,15,FALSE)</f>
        <v>3.1300000000000001E-2</v>
      </c>
      <c r="S409" s="300">
        <f t="shared" si="158"/>
        <v>0</v>
      </c>
      <c r="T409" s="300">
        <f t="shared" si="147"/>
        <v>0</v>
      </c>
      <c r="U409" s="300">
        <f t="shared" si="148"/>
        <v>0</v>
      </c>
      <c r="V409" s="300">
        <f t="shared" si="149"/>
        <v>0</v>
      </c>
      <c r="W409" s="300">
        <f t="shared" si="150"/>
        <v>0</v>
      </c>
      <c r="X409" s="145"/>
      <c r="Y409" s="351"/>
      <c r="Z409" s="357"/>
      <c r="AA409" s="7"/>
      <c r="AB409" s="357"/>
      <c r="AC409" s="352"/>
      <c r="AD409" s="145"/>
      <c r="AE409" s="361"/>
      <c r="AF409" s="301"/>
      <c r="AG409" s="301"/>
      <c r="AH409" s="301"/>
      <c r="AI409" s="301"/>
    </row>
    <row r="410" spans="1:35" ht="15" x14ac:dyDescent="0.25">
      <c r="A410" s="181">
        <v>53</v>
      </c>
      <c r="B410" s="182" t="s">
        <v>478</v>
      </c>
      <c r="C410" s="5" t="str">
        <f>VLOOKUP(B410,Valores!$A$2:$F$300,5,FALSE)</f>
        <v>unid.</v>
      </c>
      <c r="D410" s="331">
        <f>$P410</f>
        <v>6</v>
      </c>
      <c r="E410" s="291">
        <f>EXP(7.07899+0.44081)*POWER(750,0.52822)*1.004817*(1+Valores!$H$162)*(1+Valores!$I$162)*(1+Valores!$J$162)*VLOOKUP(VLOOKUP($B410,Indices_Poder!$B$5:$E$300,3,FALSE),Indices_Poder!$G$6:$N$27,8,FALSE)*VLOOKUP($E$356,Regional!$A$2:$B$7,2,FALSE)</f>
        <v>127488.91154003111</v>
      </c>
      <c r="F410" s="205">
        <f>EXP(7.07899+0.44081)*POWER(750,0.52822)*1.004817*(1+Valores!$H$162)*(1+Valores!$I$162)*(1+Valores!$J$162)*VLOOKUP(VLOOKUP($B410,Indices_Poder!$B$5:$E$300,3,FALSE),Indices_Poder!$G$6:$N$27,8,FALSE)*VLOOKUP($F$356,Regional!$A$2:$B$7,2,FALSE)</f>
        <v>122527.86155022644</v>
      </c>
      <c r="G410" s="205">
        <f>EXP(7.07899+0.44081)*POWER(750,0.52822)*1.004817*(1+Valores!$H$162)*(1+Valores!$I$162)*(1+Valores!$J$162)*VLOOKUP(VLOOKUP($B410,Indices_Poder!$B$5:$E$300,3,FALSE),Indices_Poder!$G$6:$N$27,8,FALSE)*VLOOKUP($G$356,Regional!$A$2:$B$7,2,FALSE)</f>
        <v>129314.67866825871</v>
      </c>
      <c r="H410" s="205">
        <f>EXP(7.07899+0.44081)*POWER(750,0.52822)*1.004817*(1+Valores!$H$162)*(1+Valores!$I$162)*(1+Valores!$J$162)*VLOOKUP(VLOOKUP($B410,Indices_Poder!$B$5:$E$300,3,FALSE),Indices_Poder!$G$6:$N$27,8,FALSE)*VLOOKUP($H$356,Regional!$A$2:$B$7,2,FALSE)</f>
        <v>126645.2812118156</v>
      </c>
      <c r="I410" s="206">
        <f>EXP(7.07899+0.44081)*POWER(750,0.52822)*1.004817*(1+Valores!$H$162)*(1+Valores!$I$162)*(1+Valores!$J$162)*VLOOKUP(VLOOKUP($B410,Indices_Poder!$B$5:$E$300,3,FALSE),Indices_Poder!$G$6:$N$27,8,FALSE)*VLOOKUP($I$356,Regional!$A$2:$B$7,2,FALSE)</f>
        <v>127753.33298618821</v>
      </c>
      <c r="J410" s="200">
        <f t="shared" ref="J410:N410" si="170">$D410*E410</f>
        <v>764933.46924018674</v>
      </c>
      <c r="K410" s="201">
        <f t="shared" si="170"/>
        <v>735167.16930135863</v>
      </c>
      <c r="L410" s="201">
        <f t="shared" si="170"/>
        <v>775888.07200955227</v>
      </c>
      <c r="M410" s="201">
        <f t="shared" si="170"/>
        <v>759871.6872708936</v>
      </c>
      <c r="N410" s="202">
        <f t="shared" si="170"/>
        <v>766519.99791712919</v>
      </c>
      <c r="O410" s="214"/>
      <c r="P410" s="203">
        <v>6</v>
      </c>
      <c r="Q410" s="279">
        <f>VLOOKUP(B410,Valores!$A$2:$P$300,14,FALSE)</f>
        <v>1</v>
      </c>
      <c r="R410" s="279">
        <f>VLOOKUP(B410,Valores!$A$2:$P$300,15,FALSE)</f>
        <v>3.3300000000000003E-2</v>
      </c>
      <c r="S410" s="300">
        <f t="shared" si="158"/>
        <v>0</v>
      </c>
      <c r="T410" s="300">
        <f t="shared" si="147"/>
        <v>0</v>
      </c>
      <c r="U410" s="300">
        <f t="shared" si="148"/>
        <v>0</v>
      </c>
      <c r="V410" s="300">
        <f t="shared" si="149"/>
        <v>0</v>
      </c>
      <c r="W410" s="300">
        <f t="shared" si="150"/>
        <v>0</v>
      </c>
      <c r="X410" s="145"/>
      <c r="Y410" s="300"/>
      <c r="Z410" s="358"/>
      <c r="AA410" s="2"/>
      <c r="AB410" s="358"/>
      <c r="AC410" s="298"/>
      <c r="AD410" s="145"/>
      <c r="AE410" s="358"/>
      <c r="AF410" s="298"/>
      <c r="AG410" s="298"/>
      <c r="AH410" s="298"/>
      <c r="AI410" s="298"/>
    </row>
    <row r="411" spans="1:35" s="145" customFormat="1" x14ac:dyDescent="0.2">
      <c r="A411" s="207"/>
      <c r="B411" s="141" t="s">
        <v>112</v>
      </c>
      <c r="C411" s="141"/>
      <c r="D411" s="142"/>
      <c r="E411" s="143"/>
      <c r="F411" s="143"/>
      <c r="G411" s="143"/>
      <c r="H411" s="143"/>
      <c r="I411" s="143"/>
      <c r="J411" s="143">
        <f>SUM(J357:J410)</f>
        <v>4332382.0187692177</v>
      </c>
      <c r="K411" s="143">
        <f>SUM(K357:K410)</f>
        <v>4163793.5234215567</v>
      </c>
      <c r="L411" s="143">
        <f>SUM(L357:L410)</f>
        <v>4394426.008173815</v>
      </c>
      <c r="M411" s="143">
        <f>SUM(M357:M410)</f>
        <v>4303713.4167684736</v>
      </c>
      <c r="N411" s="144">
        <f>SUM(N357:N410)</f>
        <v>4341367.6999933319</v>
      </c>
      <c r="O411" s="277"/>
      <c r="Q411" s="279"/>
      <c r="R411" s="279"/>
      <c r="S411" s="299">
        <f>SUMIF($Q358:$Q410,"&lt;&gt;Rateio",AE358:AE410)</f>
        <v>3455253.6842716318</v>
      </c>
      <c r="T411" s="299">
        <f t="shared" ref="T411:W411" si="171">SUMIF($Q358:$Q410,"&lt;&gt;Rateio",AF358:AF410)</f>
        <v>3320797.392755284</v>
      </c>
      <c r="U411" s="299">
        <f t="shared" si="171"/>
        <v>3504736.3296266333</v>
      </c>
      <c r="V411" s="299">
        <f t="shared" si="171"/>
        <v>3432389.2895213896</v>
      </c>
      <c r="W411" s="299">
        <f t="shared" si="171"/>
        <v>3462420.1363575282</v>
      </c>
      <c r="X411" s="151"/>
      <c r="Y411" s="300"/>
      <c r="Z411" s="358"/>
      <c r="AA411" s="2"/>
      <c r="AB411" s="358"/>
      <c r="AC411" s="298"/>
      <c r="AD411" s="151"/>
      <c r="AE411" s="358"/>
      <c r="AF411" s="298"/>
      <c r="AG411" s="298"/>
      <c r="AH411" s="298"/>
      <c r="AI411" s="298"/>
    </row>
    <row r="412" spans="1:35" s="145" customFormat="1" x14ac:dyDescent="0.2">
      <c r="A412" s="207"/>
      <c r="B412" s="141"/>
      <c r="C412" s="141"/>
      <c r="D412" s="142"/>
      <c r="E412" s="146" t="s">
        <v>36</v>
      </c>
      <c r="F412" s="146" t="s">
        <v>37</v>
      </c>
      <c r="G412" s="146" t="s">
        <v>38</v>
      </c>
      <c r="H412" s="146" t="s">
        <v>39</v>
      </c>
      <c r="I412" s="146" t="s">
        <v>40</v>
      </c>
      <c r="J412" s="143"/>
      <c r="K412" s="143"/>
      <c r="L412" s="143"/>
      <c r="M412" s="143"/>
      <c r="N412" s="144"/>
      <c r="O412" s="277"/>
      <c r="Q412" s="279"/>
      <c r="R412" s="279"/>
      <c r="S412" s="299">
        <f>SUMIF($Q358:$Q410,"&lt;&gt;Rateio",Y358:Y410)</f>
        <v>3455253.6842716318</v>
      </c>
      <c r="T412" s="299">
        <f t="shared" ref="T412:W412" si="172">SUMIF($Q358:$Q410,"&lt;&gt;Rateio",Z358:Z410)</f>
        <v>3320797.392755284</v>
      </c>
      <c r="U412" s="299">
        <f t="shared" si="172"/>
        <v>3504736.3296266333</v>
      </c>
      <c r="V412" s="299">
        <f t="shared" si="172"/>
        <v>3432389.2895213896</v>
      </c>
      <c r="W412" s="299">
        <f t="shared" si="172"/>
        <v>3462420.1363575282</v>
      </c>
      <c r="X412" s="151"/>
      <c r="Y412" s="300"/>
      <c r="Z412" s="358"/>
      <c r="AA412" s="2"/>
      <c r="AB412" s="358"/>
      <c r="AC412" s="298"/>
      <c r="AD412" s="151"/>
      <c r="AE412" s="358"/>
      <c r="AF412" s="298"/>
      <c r="AG412" s="298"/>
      <c r="AH412" s="298"/>
      <c r="AI412" s="298"/>
    </row>
    <row r="413" spans="1:35" s="151" customFormat="1" ht="12.75" hidden="1" customHeight="1" x14ac:dyDescent="0.2">
      <c r="A413" s="208"/>
      <c r="B413" s="147" t="s">
        <v>242</v>
      </c>
      <c r="C413" s="147"/>
      <c r="D413" s="148"/>
      <c r="E413" s="149">
        <f>(J358+J359+J360+J361+J362+J363+J366+J367+J368+J369+J372+J373+J375+J376+J377+J388+J389)*3.98%</f>
        <v>90697.109245226602</v>
      </c>
      <c r="F413" s="149">
        <f>(K358+K359+K360+K361+K362+K363+K366+K367+K368+K369+K372+K373+K375+K376+K377+K388+K389)*3.98%</f>
        <v>87167.760006449404</v>
      </c>
      <c r="G413" s="149">
        <f>(L358+L359+L360+L361+L362+L363+L366+L367+L368+L369+L372+L373+L375+L376+L377+L388+L389)*3.98%</f>
        <v>91995.981427010091</v>
      </c>
      <c r="H413" s="149">
        <f>(M358+M359+M360+M361+M362+M363+M366+M367+M368+M369+M372+M373+M375+M376+M377+M388+M389)*3.98%</f>
        <v>90096.940719850783</v>
      </c>
      <c r="I413" s="149">
        <f>(N358+N359+N360+N361+N362+N363+N366+N367+N368+N369+N372+N373+N375+N376+N377+N388+N389)*3.98%</f>
        <v>90885.221768105577</v>
      </c>
      <c r="J413" s="149"/>
      <c r="K413" s="149"/>
      <c r="L413" s="149"/>
      <c r="M413" s="149"/>
      <c r="N413" s="150"/>
      <c r="O413" s="277"/>
      <c r="P413" s="145"/>
      <c r="Q413" s="279"/>
      <c r="R413" s="279"/>
      <c r="S413" s="300"/>
      <c r="T413" s="300"/>
      <c r="U413" s="300"/>
      <c r="V413" s="300"/>
      <c r="W413" s="300"/>
      <c r="Y413" s="300"/>
      <c r="Z413" s="358"/>
      <c r="AA413" s="2"/>
      <c r="AB413" s="358"/>
      <c r="AC413" s="298"/>
      <c r="AE413" s="358"/>
      <c r="AF413" s="298"/>
      <c r="AG413" s="298"/>
      <c r="AH413" s="298"/>
      <c r="AI413" s="298"/>
    </row>
    <row r="414" spans="1:35" s="151" customFormat="1" ht="12.75" hidden="1" customHeight="1" x14ac:dyDescent="0.2">
      <c r="A414" s="208"/>
      <c r="B414" s="147" t="s">
        <v>113</v>
      </c>
      <c r="C414" s="152"/>
      <c r="D414" s="153"/>
      <c r="E414" s="154">
        <f>E413+J411</f>
        <v>4423079.1280144444</v>
      </c>
      <c r="F414" s="154">
        <f>F413+K411</f>
        <v>4250961.2834280059</v>
      </c>
      <c r="G414" s="154">
        <f>G413+L411</f>
        <v>4486421.9896008251</v>
      </c>
      <c r="H414" s="154">
        <f>H413+M411</f>
        <v>4393810.3574883239</v>
      </c>
      <c r="I414" s="154">
        <f>I413+N411</f>
        <v>4432252.9217614373</v>
      </c>
      <c r="J414" s="154"/>
      <c r="K414" s="154"/>
      <c r="L414" s="154"/>
      <c r="M414" s="154"/>
      <c r="N414" s="155"/>
      <c r="O414" s="277"/>
      <c r="P414" s="145"/>
      <c r="Q414" s="279"/>
      <c r="R414" s="279"/>
      <c r="S414" s="300"/>
      <c r="T414" s="300"/>
      <c r="U414" s="300"/>
      <c r="V414" s="300"/>
      <c r="W414" s="300"/>
      <c r="Y414" s="300"/>
      <c r="Z414" s="358"/>
      <c r="AA414" s="2"/>
      <c r="AB414" s="358"/>
      <c r="AC414" s="298"/>
      <c r="AE414" s="358"/>
      <c r="AF414" s="298"/>
      <c r="AG414" s="298"/>
      <c r="AH414" s="298"/>
      <c r="AI414" s="298"/>
    </row>
    <row r="415" spans="1:35" s="151" customFormat="1" ht="12.75" hidden="1" customHeight="1" x14ac:dyDescent="0.2">
      <c r="A415" s="208"/>
      <c r="B415" s="147" t="s">
        <v>234</v>
      </c>
      <c r="C415" s="147"/>
      <c r="D415" s="148"/>
      <c r="E415" s="149">
        <f>E414*2.7%</f>
        <v>119423.13645639001</v>
      </c>
      <c r="F415" s="149">
        <f>F414*2.7%</f>
        <v>114775.95465255617</v>
      </c>
      <c r="G415" s="149">
        <f>G414*2.7%</f>
        <v>121133.39371922229</v>
      </c>
      <c r="H415" s="149">
        <f>H414*2.7%</f>
        <v>118632.87965218475</v>
      </c>
      <c r="I415" s="149">
        <f>I414*2.7%</f>
        <v>119670.82888755882</v>
      </c>
      <c r="J415" s="149"/>
      <c r="K415" s="149"/>
      <c r="L415" s="149"/>
      <c r="M415" s="149"/>
      <c r="N415" s="150"/>
      <c r="O415" s="277"/>
      <c r="P415" s="145"/>
      <c r="Q415" s="279"/>
      <c r="R415" s="279"/>
      <c r="S415" s="300"/>
      <c r="T415" s="300"/>
      <c r="U415" s="300"/>
      <c r="V415" s="300"/>
      <c r="W415" s="300"/>
      <c r="Y415" s="342"/>
      <c r="Z415" s="359"/>
      <c r="AA415" s="343"/>
      <c r="AB415" s="359"/>
      <c r="AC415" s="344"/>
      <c r="AE415" s="359"/>
      <c r="AF415" s="344"/>
      <c r="AG415" s="344"/>
      <c r="AH415" s="344"/>
      <c r="AI415" s="344"/>
    </row>
    <row r="416" spans="1:35" s="151" customFormat="1" ht="12.75" hidden="1" customHeight="1" x14ac:dyDescent="0.2">
      <c r="A416" s="208"/>
      <c r="B416" s="147" t="s">
        <v>235</v>
      </c>
      <c r="C416" s="152"/>
      <c r="D416" s="153"/>
      <c r="E416" s="154">
        <f>E414*1.4%</f>
        <v>61923.107792202216</v>
      </c>
      <c r="F416" s="154">
        <f>F414*1.4%</f>
        <v>59513.457967992079</v>
      </c>
      <c r="G416" s="154">
        <f>G414*1.4%</f>
        <v>62809.907854411547</v>
      </c>
      <c r="H416" s="154">
        <f>H414*1.4%</f>
        <v>61513.345004836527</v>
      </c>
      <c r="I416" s="154">
        <f>I414*1.4%</f>
        <v>62051.540904660113</v>
      </c>
      <c r="J416" s="154"/>
      <c r="K416" s="154"/>
      <c r="L416" s="154"/>
      <c r="M416" s="154"/>
      <c r="N416" s="155"/>
      <c r="O416" s="277"/>
      <c r="P416" s="279"/>
      <c r="Q416" s="279"/>
      <c r="R416" s="279"/>
      <c r="S416" s="300"/>
      <c r="T416" s="300"/>
      <c r="U416" s="300"/>
      <c r="V416" s="300"/>
      <c r="W416" s="300"/>
      <c r="Y416" s="300"/>
      <c r="Z416" s="358"/>
      <c r="AA416" s="2"/>
      <c r="AB416" s="358"/>
      <c r="AC416" s="298"/>
      <c r="AE416" s="358"/>
      <c r="AF416" s="298"/>
      <c r="AG416" s="298"/>
      <c r="AH416" s="298"/>
      <c r="AI416" s="298"/>
    </row>
    <row r="417" spans="1:35" s="151" customFormat="1" ht="12.75" hidden="1" customHeight="1" x14ac:dyDescent="0.2">
      <c r="A417" s="208"/>
      <c r="B417" s="147" t="s">
        <v>240</v>
      </c>
      <c r="C417" s="147"/>
      <c r="D417" s="147"/>
      <c r="E417" s="149">
        <f>E414*3.99%</f>
        <v>176480.85720777634</v>
      </c>
      <c r="F417" s="149">
        <f>F414*3.99%</f>
        <v>169613.35520877744</v>
      </c>
      <c r="G417" s="149">
        <f>G414*3.99%</f>
        <v>179008.23738507295</v>
      </c>
      <c r="H417" s="149">
        <f>H414*3.99%</f>
        <v>175313.03326378413</v>
      </c>
      <c r="I417" s="149">
        <f>I414*3.99%</f>
        <v>176846.89157828136</v>
      </c>
      <c r="J417" s="149"/>
      <c r="K417" s="149"/>
      <c r="L417" s="149"/>
      <c r="M417" s="149"/>
      <c r="N417" s="150"/>
      <c r="O417" s="277"/>
      <c r="P417" s="145"/>
      <c r="Q417" s="279"/>
      <c r="R417" s="279"/>
      <c r="S417" s="300"/>
      <c r="T417" s="300"/>
      <c r="U417" s="300"/>
      <c r="V417" s="300"/>
      <c r="W417" s="300"/>
      <c r="Y417" s="300"/>
      <c r="Z417" s="358"/>
      <c r="AA417" s="2"/>
      <c r="AB417" s="358"/>
      <c r="AC417" s="298"/>
      <c r="AE417" s="358"/>
      <c r="AF417" s="298"/>
      <c r="AG417" s="298"/>
      <c r="AH417" s="298"/>
      <c r="AI417" s="298"/>
    </row>
    <row r="418" spans="1:35" s="151" customFormat="1" ht="12.75" hidden="1" customHeight="1" x14ac:dyDescent="0.2">
      <c r="A418" s="208"/>
      <c r="B418" s="156" t="s">
        <v>236</v>
      </c>
      <c r="C418" s="156"/>
      <c r="D418" s="157"/>
      <c r="E418" s="158">
        <f>E414*2.7%</f>
        <v>119423.13645639001</v>
      </c>
      <c r="F418" s="158">
        <f>F414*2.7%</f>
        <v>114775.95465255617</v>
      </c>
      <c r="G418" s="158">
        <f>G414*2.7%</f>
        <v>121133.39371922229</v>
      </c>
      <c r="H418" s="158">
        <f>H414*2.7%</f>
        <v>118632.87965218475</v>
      </c>
      <c r="I418" s="158">
        <f>I414*2.7%</f>
        <v>119670.82888755882</v>
      </c>
      <c r="J418" s="158"/>
      <c r="K418" s="158"/>
      <c r="L418" s="158"/>
      <c r="M418" s="158"/>
      <c r="N418" s="159"/>
      <c r="O418" s="277"/>
      <c r="P418" s="279"/>
      <c r="Q418" s="279"/>
      <c r="R418" s="279"/>
      <c r="S418" s="300"/>
      <c r="T418" s="300"/>
      <c r="U418" s="300"/>
      <c r="V418" s="300"/>
      <c r="W418" s="300"/>
      <c r="Y418" s="300"/>
      <c r="Z418" s="358"/>
      <c r="AA418" s="2"/>
      <c r="AB418" s="358"/>
      <c r="AC418" s="298"/>
      <c r="AE418" s="358"/>
      <c r="AF418" s="298"/>
      <c r="AG418" s="298"/>
      <c r="AH418" s="298"/>
      <c r="AI418" s="298"/>
    </row>
    <row r="419" spans="1:35" s="151" customFormat="1" ht="12.75" hidden="1" customHeight="1" x14ac:dyDescent="0.2">
      <c r="A419" s="208"/>
      <c r="B419" s="147" t="s">
        <v>114</v>
      </c>
      <c r="C419" s="147"/>
      <c r="D419" s="148"/>
      <c r="E419" s="149">
        <f>E414+E415+E416+E417+E418</f>
        <v>4900329.3659272026</v>
      </c>
      <c r="F419" s="149">
        <f>F414+F415+F416+F417+F418</f>
        <v>4709640.0059098881</v>
      </c>
      <c r="G419" s="149">
        <f>G414+G415+G416+G417+G418</f>
        <v>4970506.9222787544</v>
      </c>
      <c r="H419" s="149">
        <f>H414+H415+H416+H417+H418</f>
        <v>4867902.4950613128</v>
      </c>
      <c r="I419" s="149">
        <f>I414+I415+I416+I417+I418</f>
        <v>4910493.0120194955</v>
      </c>
      <c r="J419" s="149"/>
      <c r="K419" s="149"/>
      <c r="L419" s="149"/>
      <c r="M419" s="149"/>
      <c r="N419" s="150"/>
      <c r="O419" s="277"/>
      <c r="P419" s="279"/>
      <c r="Q419" s="279"/>
      <c r="R419" s="279"/>
      <c r="S419" s="300"/>
      <c r="T419" s="300"/>
      <c r="U419" s="300"/>
      <c r="V419" s="300"/>
      <c r="W419" s="300"/>
      <c r="Y419" s="300"/>
      <c r="Z419" s="358"/>
      <c r="AA419" s="2"/>
      <c r="AB419" s="358"/>
      <c r="AC419" s="298"/>
      <c r="AE419" s="358"/>
      <c r="AF419" s="298"/>
      <c r="AG419" s="298"/>
      <c r="AH419" s="298"/>
      <c r="AI419" s="298"/>
    </row>
    <row r="420" spans="1:35" s="151" customFormat="1" ht="12.75" hidden="1" customHeight="1" x14ac:dyDescent="0.2">
      <c r="A420" s="208"/>
      <c r="B420" s="147" t="s">
        <v>115</v>
      </c>
      <c r="C420" s="147"/>
      <c r="D420" s="148"/>
      <c r="E420" s="149">
        <f>E419*3%</f>
        <v>147009.88097781606</v>
      </c>
      <c r="F420" s="149">
        <f>F419*3%</f>
        <v>141289.20017729665</v>
      </c>
      <c r="G420" s="149">
        <f>G419*3%</f>
        <v>149115.20766836262</v>
      </c>
      <c r="H420" s="149">
        <f>H419*3%</f>
        <v>146037.07485183937</v>
      </c>
      <c r="I420" s="149">
        <f>I419*3%</f>
        <v>147314.79036058486</v>
      </c>
      <c r="J420" s="149"/>
      <c r="K420" s="149"/>
      <c r="L420" s="149"/>
      <c r="M420" s="149"/>
      <c r="N420" s="150"/>
      <c r="O420" s="277"/>
      <c r="P420" s="279"/>
      <c r="Q420" s="279"/>
      <c r="R420" s="279"/>
      <c r="S420" s="300"/>
      <c r="T420" s="300"/>
      <c r="U420" s="300"/>
      <c r="V420" s="300"/>
      <c r="W420" s="300"/>
      <c r="X420" s="145"/>
      <c r="Y420" s="297"/>
      <c r="Z420" s="360"/>
      <c r="AA420" s="296"/>
      <c r="AB420" s="360"/>
      <c r="AC420" s="295"/>
      <c r="AD420" s="145"/>
      <c r="AE420" s="360"/>
      <c r="AF420" s="295"/>
      <c r="AG420" s="295"/>
      <c r="AH420" s="295"/>
      <c r="AI420" s="295"/>
    </row>
    <row r="421" spans="1:35" s="151" customFormat="1" ht="12.75" hidden="1" customHeight="1" x14ac:dyDescent="0.2">
      <c r="A421" s="209"/>
      <c r="B421" s="160" t="s">
        <v>237</v>
      </c>
      <c r="C421" s="160"/>
      <c r="D421" s="161"/>
      <c r="E421" s="162">
        <f>E419*2.7%</f>
        <v>132308.89288003449</v>
      </c>
      <c r="F421" s="162">
        <f>F419*2.7%</f>
        <v>127160.28015956699</v>
      </c>
      <c r="G421" s="162">
        <f>G419*2.7%</f>
        <v>134203.68690152638</v>
      </c>
      <c r="H421" s="162">
        <f>H419*2.7%</f>
        <v>131433.36736665547</v>
      </c>
      <c r="I421" s="162">
        <f>I419*2.7%</f>
        <v>132583.31132452638</v>
      </c>
      <c r="J421" s="162"/>
      <c r="K421" s="162"/>
      <c r="L421" s="162"/>
      <c r="M421" s="162"/>
      <c r="N421" s="163"/>
      <c r="O421" s="277"/>
      <c r="P421" s="279"/>
      <c r="Q421" s="279"/>
      <c r="R421" s="279"/>
      <c r="S421" s="300"/>
      <c r="T421" s="300"/>
      <c r="U421" s="300"/>
      <c r="V421" s="300"/>
      <c r="W421" s="300"/>
      <c r="Y421" s="173"/>
      <c r="AE421" s="173"/>
    </row>
    <row r="422" spans="1:35" s="145" customFormat="1" x14ac:dyDescent="0.2">
      <c r="A422" s="207"/>
      <c r="B422" s="141" t="s">
        <v>116</v>
      </c>
      <c r="C422" s="141"/>
      <c r="D422" s="142"/>
      <c r="E422" s="143">
        <f>(J411-J357)*(1+SE!$J$66)+J357</f>
        <v>7288799.5083773313</v>
      </c>
      <c r="F422" s="143">
        <f>(K411-K357)*(1+SE!$J$66)+K357</f>
        <v>7005166.2238044264</v>
      </c>
      <c r="G422" s="143">
        <f>(L411-L357)*(1+SE!$J$66)+L357</f>
        <v>7393182.3161516255</v>
      </c>
      <c r="H422" s="143">
        <f>(M411-M357)*(1+SE!$J$66)+M357</f>
        <v>7240567.4523712797</v>
      </c>
      <c r="I422" s="143">
        <f>(N411-N357)*(1+SE!$J$66)+N357</f>
        <v>7303917.0184687814</v>
      </c>
      <c r="J422" s="143"/>
      <c r="K422" s="143"/>
      <c r="L422" s="143"/>
      <c r="M422" s="143"/>
      <c r="N422" s="144"/>
      <c r="O422" s="277"/>
      <c r="P422" s="279"/>
      <c r="Q422" s="279"/>
      <c r="R422" s="279"/>
      <c r="S422" s="297">
        <f>S411/S412</f>
        <v>1</v>
      </c>
      <c r="T422" s="297">
        <f t="shared" ref="T422:W422" si="173">T411/T412</f>
        <v>1</v>
      </c>
      <c r="U422" s="297">
        <f t="shared" si="173"/>
        <v>1</v>
      </c>
      <c r="V422" s="297">
        <f t="shared" si="173"/>
        <v>1</v>
      </c>
      <c r="W422" s="297">
        <f t="shared" si="173"/>
        <v>1</v>
      </c>
      <c r="Y422" s="173"/>
      <c r="AE422" s="173"/>
    </row>
    <row r="423" spans="1:35" x14ac:dyDescent="0.2">
      <c r="E423" s="310">
        <f>S422</f>
        <v>1</v>
      </c>
      <c r="F423" s="311">
        <f>T422</f>
        <v>1</v>
      </c>
      <c r="G423" s="311">
        <f>U422</f>
        <v>1</v>
      </c>
      <c r="H423" s="311">
        <f>V422</f>
        <v>1</v>
      </c>
      <c r="I423" s="312">
        <f>W422</f>
        <v>1</v>
      </c>
    </row>
    <row r="424" spans="1:35" x14ac:dyDescent="0.2">
      <c r="E424" s="290"/>
      <c r="F424" s="104"/>
      <c r="G424" s="104"/>
      <c r="H424" s="104"/>
      <c r="I424" s="104"/>
      <c r="J424" s="104"/>
      <c r="K424" s="104"/>
    </row>
    <row r="425" spans="1:35" s="102" customFormat="1" x14ac:dyDescent="0.2">
      <c r="E425" s="98"/>
      <c r="O425" s="280"/>
      <c r="P425" s="280"/>
      <c r="Q425" s="145"/>
      <c r="R425" s="145"/>
      <c r="S425" s="173"/>
      <c r="T425" s="145"/>
      <c r="U425" s="145"/>
      <c r="V425" s="145"/>
      <c r="W425" s="145"/>
      <c r="Y425" s="145"/>
      <c r="AE425" s="145"/>
    </row>
    <row r="426" spans="1:35" s="102" customFormat="1" x14ac:dyDescent="0.2">
      <c r="E426" s="98"/>
      <c r="F426" s="99" t="str">
        <f>E8</f>
        <v>Norte</v>
      </c>
      <c r="G426" s="99" t="str">
        <f>F8</f>
        <v>Nordeste</v>
      </c>
      <c r="H426" s="99" t="str">
        <f>G8</f>
        <v>Centro-Oeste</v>
      </c>
      <c r="I426" s="99" t="str">
        <f>H8</f>
        <v>Sudeste</v>
      </c>
      <c r="J426" s="99" t="str">
        <f>I8</f>
        <v>Sul</v>
      </c>
      <c r="K426" s="99" t="s">
        <v>233</v>
      </c>
      <c r="O426" s="280"/>
      <c r="P426" s="280"/>
      <c r="Q426" s="145"/>
      <c r="R426" s="145"/>
      <c r="S426" s="173"/>
      <c r="T426" s="173"/>
      <c r="U426" s="173"/>
      <c r="V426" s="173"/>
      <c r="W426" s="173"/>
      <c r="Y426" s="145"/>
      <c r="AE426" s="145"/>
    </row>
    <row r="427" spans="1:35" s="102" customFormat="1" x14ac:dyDescent="0.2">
      <c r="E427" s="100">
        <v>69</v>
      </c>
      <c r="F427" s="101">
        <f>E72</f>
        <v>1062667.3704508434</v>
      </c>
      <c r="G427" s="101">
        <f>F72</f>
        <v>1021315.1784550281</v>
      </c>
      <c r="H427" s="101">
        <f>G72</f>
        <v>1077885.8167437196</v>
      </c>
      <c r="I427" s="101">
        <f>H72</f>
        <v>1055635.3987155145</v>
      </c>
      <c r="J427" s="101">
        <f>I72</f>
        <v>1064871.4212932598</v>
      </c>
      <c r="K427" s="101">
        <f t="shared" ref="K427:K432" si="174">AVERAGE(F427:J427)</f>
        <v>1056475.0371316732</v>
      </c>
      <c r="O427" s="280"/>
      <c r="P427" s="280"/>
      <c r="Q427" s="145"/>
      <c r="R427" s="145"/>
      <c r="S427" s="173"/>
      <c r="T427" s="173"/>
      <c r="U427" s="173"/>
      <c r="V427" s="173"/>
      <c r="W427" s="173"/>
      <c r="Y427" s="151"/>
      <c r="AE427" s="151"/>
    </row>
    <row r="428" spans="1:35" s="102" customFormat="1" x14ac:dyDescent="0.2">
      <c r="E428" s="100">
        <v>138</v>
      </c>
      <c r="F428" s="101">
        <f>E141</f>
        <v>1828679.9721269053</v>
      </c>
      <c r="G428" s="101">
        <f>F141</f>
        <v>1757519.4872856212</v>
      </c>
      <c r="H428" s="101">
        <f>G141</f>
        <v>1854868.475431439</v>
      </c>
      <c r="I428" s="101">
        <f>H141</f>
        <v>1816579.0774965349</v>
      </c>
      <c r="J428" s="101">
        <f>I141</f>
        <v>1832472.7898468724</v>
      </c>
      <c r="K428" s="101">
        <f t="shared" si="174"/>
        <v>1818023.9604374743</v>
      </c>
      <c r="O428" s="280"/>
      <c r="P428" s="280"/>
      <c r="Q428" s="145"/>
      <c r="R428" s="145"/>
      <c r="S428" s="145"/>
      <c r="Y428" s="151"/>
      <c r="AE428" s="151"/>
    </row>
    <row r="429" spans="1:35" s="102" customFormat="1" x14ac:dyDescent="0.2">
      <c r="E429" s="100">
        <v>230</v>
      </c>
      <c r="F429" s="101">
        <f>E209</f>
        <v>2396334.7882746919</v>
      </c>
      <c r="G429" s="101">
        <f>F209</f>
        <v>2303084.8221926936</v>
      </c>
      <c r="H429" s="101">
        <f>G209</f>
        <v>2430652.6691931938</v>
      </c>
      <c r="I429" s="101">
        <f>H209</f>
        <v>2380477.5605399366</v>
      </c>
      <c r="J429" s="101">
        <f>I209</f>
        <v>2401304.964131854</v>
      </c>
      <c r="K429" s="101">
        <f t="shared" si="174"/>
        <v>2382370.9608664741</v>
      </c>
      <c r="O429" s="280"/>
      <c r="P429" s="280"/>
      <c r="Q429" s="145"/>
      <c r="R429" s="145"/>
      <c r="S429" s="145"/>
      <c r="Y429" s="151"/>
      <c r="AE429" s="151"/>
    </row>
    <row r="430" spans="1:35" s="102" customFormat="1" x14ac:dyDescent="0.2">
      <c r="E430" s="100">
        <v>345</v>
      </c>
      <c r="F430" s="101">
        <f>E280</f>
        <v>4975366.2871055594</v>
      </c>
      <c r="G430" s="101">
        <f>F280</f>
        <v>4781756.9718344901</v>
      </c>
      <c r="H430" s="101">
        <f>G280</f>
        <v>5046618.4462789232</v>
      </c>
      <c r="I430" s="101">
        <f>H280</f>
        <v>4942442.8756254539</v>
      </c>
      <c r="J430" s="101">
        <f>I280</f>
        <v>4985685.5653306674</v>
      </c>
      <c r="K430" s="101">
        <f t="shared" si="174"/>
        <v>4946374.0292350184</v>
      </c>
      <c r="O430" s="280"/>
      <c r="P430" s="280"/>
      <c r="Q430" s="145"/>
      <c r="R430" s="145"/>
      <c r="S430" s="151"/>
      <c r="Y430" s="151"/>
      <c r="AE430" s="151"/>
    </row>
    <row r="431" spans="1:35" s="102" customFormat="1" x14ac:dyDescent="0.2">
      <c r="E431" s="100">
        <v>500</v>
      </c>
      <c r="F431" s="101">
        <f>E351</f>
        <v>6715829.9926890926</v>
      </c>
      <c r="G431" s="101">
        <f>F351</f>
        <v>6454493.0033439556</v>
      </c>
      <c r="H431" s="101">
        <f>G351</f>
        <v>6812007.3111029118</v>
      </c>
      <c r="I431" s="101">
        <f>H351</f>
        <v>6671389.4386633988</v>
      </c>
      <c r="J431" s="101">
        <f>I351</f>
        <v>6729759.1215628181</v>
      </c>
      <c r="K431" s="101">
        <f t="shared" si="174"/>
        <v>6676695.7734724358</v>
      </c>
      <c r="O431" s="280"/>
      <c r="P431" s="280"/>
      <c r="Q431" s="145"/>
      <c r="R431" s="145"/>
      <c r="S431" s="151"/>
      <c r="Y431" s="151"/>
      <c r="AE431" s="151"/>
    </row>
    <row r="432" spans="1:35" s="102" customFormat="1" x14ac:dyDescent="0.2">
      <c r="E432" s="100">
        <v>750</v>
      </c>
      <c r="F432" s="101">
        <f>E422</f>
        <v>7288799.5083773313</v>
      </c>
      <c r="G432" s="101">
        <f>F422</f>
        <v>7005166.2238044264</v>
      </c>
      <c r="H432" s="101">
        <f>G422</f>
        <v>7393182.3161516255</v>
      </c>
      <c r="I432" s="101">
        <f>H422</f>
        <v>7240567.4523712797</v>
      </c>
      <c r="J432" s="101">
        <f>I422</f>
        <v>7303917.0184687814</v>
      </c>
      <c r="K432" s="101">
        <f t="shared" si="174"/>
        <v>7246326.503834689</v>
      </c>
      <c r="O432" s="280"/>
      <c r="P432" s="280"/>
      <c r="Q432" s="145"/>
      <c r="R432" s="145"/>
      <c r="S432" s="151"/>
      <c r="Y432" s="151"/>
      <c r="AE432" s="151"/>
    </row>
    <row r="433" spans="5:31" s="102" customFormat="1" x14ac:dyDescent="0.2">
      <c r="E433" s="100"/>
      <c r="F433" s="101"/>
      <c r="G433" s="101"/>
      <c r="H433" s="101"/>
      <c r="I433" s="101"/>
      <c r="J433" s="101"/>
      <c r="K433" s="101"/>
      <c r="O433" s="280"/>
      <c r="P433" s="280"/>
      <c r="Q433" s="145"/>
      <c r="R433" s="145"/>
      <c r="S433" s="151"/>
      <c r="Y433" s="151"/>
      <c r="AE433" s="151"/>
    </row>
    <row r="434" spans="5:31" s="102" customFormat="1" x14ac:dyDescent="0.2">
      <c r="E434" s="100"/>
      <c r="F434" s="101"/>
      <c r="G434" s="101"/>
      <c r="H434" s="101"/>
      <c r="I434" s="101"/>
      <c r="J434" s="101"/>
      <c r="K434" s="101"/>
      <c r="O434" s="280"/>
      <c r="P434" s="280"/>
      <c r="Q434" s="145"/>
      <c r="R434" s="145"/>
      <c r="S434" s="151"/>
      <c r="Y434" s="151"/>
      <c r="AE434" s="151"/>
    </row>
    <row r="435" spans="5:31" s="102" customFormat="1" x14ac:dyDescent="0.2">
      <c r="E435" s="98"/>
      <c r="O435" s="280"/>
      <c r="P435" s="280"/>
      <c r="Q435" s="145"/>
      <c r="R435" s="145"/>
      <c r="T435" s="173"/>
      <c r="U435" s="173"/>
      <c r="V435" s="173"/>
      <c r="W435" s="173"/>
      <c r="Y435" s="151"/>
      <c r="AE435" s="151"/>
    </row>
    <row r="436" spans="5:31" x14ac:dyDescent="0.2">
      <c r="E436" s="98"/>
      <c r="F436" s="99" t="s">
        <v>36</v>
      </c>
      <c r="G436" s="99" t="s">
        <v>37</v>
      </c>
      <c r="H436" s="99" t="s">
        <v>38</v>
      </c>
      <c r="I436" s="99" t="s">
        <v>39</v>
      </c>
      <c r="J436" s="99" t="s">
        <v>40</v>
      </c>
      <c r="K436" s="99" t="s">
        <v>233</v>
      </c>
      <c r="Q436" s="145"/>
      <c r="R436" s="145"/>
      <c r="S436" s="102"/>
      <c r="Y436" s="151"/>
      <c r="AE436" s="151"/>
    </row>
    <row r="437" spans="5:31" x14ac:dyDescent="0.2">
      <c r="E437" s="100">
        <v>69</v>
      </c>
      <c r="F437" s="317">
        <f>E73</f>
        <v>1</v>
      </c>
      <c r="G437" s="317">
        <f>F73</f>
        <v>1</v>
      </c>
      <c r="H437" s="317">
        <f>G73</f>
        <v>1</v>
      </c>
      <c r="I437" s="317">
        <f>H73</f>
        <v>1</v>
      </c>
      <c r="J437" s="317">
        <f>I73</f>
        <v>1</v>
      </c>
      <c r="K437" s="317">
        <f t="shared" ref="K437:K442" si="175">AVERAGE(F437:J437)</f>
        <v>1</v>
      </c>
      <c r="Q437" s="145"/>
      <c r="R437" s="145"/>
      <c r="S437" s="102"/>
      <c r="Y437" s="151"/>
      <c r="AE437" s="151"/>
    </row>
    <row r="438" spans="5:31" x14ac:dyDescent="0.2">
      <c r="E438" s="100">
        <v>138</v>
      </c>
      <c r="F438" s="317">
        <f>E142</f>
        <v>1</v>
      </c>
      <c r="G438" s="317">
        <f>F142</f>
        <v>1</v>
      </c>
      <c r="H438" s="317">
        <f>G142</f>
        <v>1</v>
      </c>
      <c r="I438" s="317">
        <f>H142</f>
        <v>1</v>
      </c>
      <c r="J438" s="317">
        <f>I142</f>
        <v>1</v>
      </c>
      <c r="K438" s="317">
        <f t="shared" si="175"/>
        <v>1</v>
      </c>
      <c r="Q438" s="145"/>
      <c r="R438" s="145"/>
      <c r="Y438" s="145"/>
      <c r="AE438" s="145"/>
    </row>
    <row r="439" spans="5:31" x14ac:dyDescent="0.2">
      <c r="E439" s="100">
        <v>230</v>
      </c>
      <c r="F439" s="317">
        <f>E210</f>
        <v>1</v>
      </c>
      <c r="G439" s="317">
        <f>F210</f>
        <v>1</v>
      </c>
      <c r="H439" s="317">
        <f>G210</f>
        <v>1</v>
      </c>
      <c r="I439" s="317">
        <f>H210</f>
        <v>1</v>
      </c>
      <c r="J439" s="317">
        <f>I210</f>
        <v>1</v>
      </c>
      <c r="K439" s="317">
        <f t="shared" si="175"/>
        <v>1</v>
      </c>
    </row>
    <row r="440" spans="5:31" x14ac:dyDescent="0.2">
      <c r="E440" s="100">
        <v>345</v>
      </c>
      <c r="F440" s="317">
        <f>E281</f>
        <v>1</v>
      </c>
      <c r="G440" s="317">
        <f>F281</f>
        <v>1</v>
      </c>
      <c r="H440" s="317">
        <f>G281</f>
        <v>1</v>
      </c>
      <c r="I440" s="317">
        <f>H281</f>
        <v>1</v>
      </c>
      <c r="J440" s="317">
        <f>I281</f>
        <v>1</v>
      </c>
      <c r="K440" s="317">
        <f t="shared" si="175"/>
        <v>1</v>
      </c>
    </row>
    <row r="441" spans="5:31" x14ac:dyDescent="0.2">
      <c r="E441" s="100">
        <v>500</v>
      </c>
      <c r="F441" s="317">
        <f>E352</f>
        <v>1</v>
      </c>
      <c r="G441" s="317">
        <f>F352</f>
        <v>1</v>
      </c>
      <c r="H441" s="317">
        <f>G352</f>
        <v>1</v>
      </c>
      <c r="I441" s="317">
        <f>H352</f>
        <v>1</v>
      </c>
      <c r="J441" s="317">
        <f>I352</f>
        <v>1</v>
      </c>
      <c r="K441" s="317">
        <f t="shared" si="175"/>
        <v>1</v>
      </c>
      <c r="Q441" s="280"/>
      <c r="R441" s="280"/>
      <c r="Y441" s="102"/>
      <c r="AE441" s="102"/>
    </row>
    <row r="442" spans="5:31" x14ac:dyDescent="0.2">
      <c r="E442" s="100">
        <v>750</v>
      </c>
      <c r="F442" s="317">
        <f>E423</f>
        <v>1</v>
      </c>
      <c r="G442" s="317">
        <f>F423</f>
        <v>1</v>
      </c>
      <c r="H442" s="317">
        <f>G423</f>
        <v>1</v>
      </c>
      <c r="I442" s="317">
        <f>H423</f>
        <v>1</v>
      </c>
      <c r="J442" s="317">
        <f>I423</f>
        <v>1</v>
      </c>
      <c r="K442" s="317">
        <f t="shared" si="175"/>
        <v>1</v>
      </c>
      <c r="Q442" s="280"/>
      <c r="R442" s="280"/>
      <c r="Y442" s="102"/>
      <c r="AE442" s="102"/>
    </row>
    <row r="443" spans="5:31" x14ac:dyDescent="0.2">
      <c r="Q443" s="280"/>
      <c r="R443" s="280"/>
      <c r="Y443" s="102"/>
      <c r="AE443" s="102"/>
    </row>
    <row r="444" spans="5:31" x14ac:dyDescent="0.2">
      <c r="Q444" s="280"/>
      <c r="R444" s="280"/>
      <c r="Y444" s="102"/>
      <c r="AE444" s="102"/>
    </row>
    <row r="445" spans="5:31" x14ac:dyDescent="0.2">
      <c r="Q445" s="280"/>
      <c r="R445" s="280"/>
      <c r="Y445" s="102"/>
      <c r="AE445" s="102"/>
    </row>
    <row r="446" spans="5:31" x14ac:dyDescent="0.2">
      <c r="Q446" s="280"/>
      <c r="R446" s="280"/>
      <c r="Y446" s="102"/>
      <c r="AE446" s="102"/>
    </row>
    <row r="447" spans="5:31" x14ac:dyDescent="0.2">
      <c r="Q447" s="280"/>
      <c r="R447" s="280"/>
      <c r="Y447" s="102"/>
      <c r="AE447" s="102"/>
    </row>
    <row r="448" spans="5:31" x14ac:dyDescent="0.2">
      <c r="Q448" s="280"/>
      <c r="R448" s="280"/>
      <c r="Y448" s="102"/>
      <c r="AE448" s="102"/>
    </row>
    <row r="449" spans="17:31" x14ac:dyDescent="0.2">
      <c r="Q449" s="280"/>
      <c r="R449" s="280"/>
      <c r="Y449" s="102"/>
      <c r="AE449" s="102"/>
    </row>
  </sheetData>
  <mergeCells count="42">
    <mergeCell ref="E355:I355"/>
    <mergeCell ref="J355:N355"/>
    <mergeCell ref="B353:B354"/>
    <mergeCell ref="A355:A356"/>
    <mergeCell ref="B355:B356"/>
    <mergeCell ref="C355:C356"/>
    <mergeCell ref="D355:D356"/>
    <mergeCell ref="J284:N284"/>
    <mergeCell ref="B282:B283"/>
    <mergeCell ref="A213:A214"/>
    <mergeCell ref="B213:B214"/>
    <mergeCell ref="C213:C214"/>
    <mergeCell ref="D213:D214"/>
    <mergeCell ref="E213:I213"/>
    <mergeCell ref="J213:N213"/>
    <mergeCell ref="A284:A285"/>
    <mergeCell ref="B284:B285"/>
    <mergeCell ref="C284:C285"/>
    <mergeCell ref="D284:D285"/>
    <mergeCell ref="E284:I284"/>
    <mergeCell ref="B211:B212"/>
    <mergeCell ref="A145:A146"/>
    <mergeCell ref="B145:B146"/>
    <mergeCell ref="C145:C146"/>
    <mergeCell ref="D145:D146"/>
    <mergeCell ref="E145:I145"/>
    <mergeCell ref="J145:N145"/>
    <mergeCell ref="D76:D77"/>
    <mergeCell ref="E76:I76"/>
    <mergeCell ref="J76:N76"/>
    <mergeCell ref="C76:C77"/>
    <mergeCell ref="B143:B144"/>
    <mergeCell ref="A7:A8"/>
    <mergeCell ref="B7:B8"/>
    <mergeCell ref="B74:B75"/>
    <mergeCell ref="A76:A77"/>
    <mergeCell ref="B76:B77"/>
    <mergeCell ref="B5:B6"/>
    <mergeCell ref="E7:I7"/>
    <mergeCell ref="J7:N7"/>
    <mergeCell ref="D7:D8"/>
    <mergeCell ref="C7:C8"/>
  </mergeCells>
  <pageMargins left="0.74803149606299213" right="0.74803149606299213" top="0.98425196850393704" bottom="0.98425196850393704" header="0.51181102362204722" footer="0.51181102362204722"/>
  <pageSetup paperSize="9" scale="39" fitToHeight="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AG210"/>
  <sheetViews>
    <sheetView zoomScale="85" zoomScaleNormal="85" workbookViewId="0"/>
  </sheetViews>
  <sheetFormatPr defaultRowHeight="12.75" x14ac:dyDescent="0.2"/>
  <cols>
    <col min="1" max="1" width="6.42578125" style="173" customWidth="1"/>
    <col min="2" max="2" width="46.7109375" style="173" customWidth="1"/>
    <col min="3" max="3" width="11" style="173" customWidth="1"/>
    <col min="4" max="4" width="12.42578125" style="173" customWidth="1"/>
    <col min="5" max="6" width="15.7109375" style="193" bestFit="1" customWidth="1"/>
    <col min="7" max="7" width="16.28515625" style="193" bestFit="1" customWidth="1"/>
    <col min="8" max="8" width="15.7109375" style="193" bestFit="1" customWidth="1"/>
    <col min="9" max="10" width="15.42578125" style="193" bestFit="1" customWidth="1"/>
    <col min="11" max="11" width="15.7109375" style="193" bestFit="1" customWidth="1"/>
    <col min="12" max="12" width="16.28515625" style="193" bestFit="1" customWidth="1"/>
    <col min="13" max="14" width="15.42578125" style="193" bestFit="1" customWidth="1"/>
    <col min="15" max="16" width="9.140625" style="173"/>
    <col min="17" max="17" width="12.5703125" style="173" bestFit="1" customWidth="1"/>
    <col min="18" max="18" width="11.42578125" style="173" bestFit="1" customWidth="1"/>
    <col min="19" max="20" width="12.5703125" style="173" bestFit="1" customWidth="1"/>
    <col min="21" max="21" width="13.85546875" style="173" bestFit="1" customWidth="1"/>
    <col min="22" max="16384" width="9.140625" style="173"/>
  </cols>
  <sheetData>
    <row r="1" spans="1:33" s="151" customFormat="1" x14ac:dyDescent="0.2">
      <c r="D1" s="165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33" s="151" customFormat="1" ht="15.75" x14ac:dyDescent="0.25">
      <c r="C2" s="167" t="str">
        <f>MIG!C2</f>
        <v>Planilhas de Apoio ANEEL - Ref. 03/2021</v>
      </c>
      <c r="D2" s="165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1:33" s="151" customFormat="1" ht="15.75" x14ac:dyDescent="0.25">
      <c r="C3" s="167" t="s">
        <v>157</v>
      </c>
      <c r="D3" s="165"/>
      <c r="E3" s="166"/>
      <c r="F3" s="166"/>
      <c r="G3" s="235"/>
      <c r="H3" s="166"/>
      <c r="I3" s="166"/>
      <c r="J3" s="166"/>
      <c r="K3" s="166"/>
      <c r="L3" s="166"/>
      <c r="M3" s="166"/>
      <c r="N3" s="166"/>
    </row>
    <row r="4" spans="1:33" s="151" customFormat="1" x14ac:dyDescent="0.2">
      <c r="D4" s="165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33" s="168" customFormat="1" x14ac:dyDescent="0.2">
      <c r="B5" s="430" t="s">
        <v>229</v>
      </c>
      <c r="C5" s="169"/>
      <c r="D5" s="170"/>
      <c r="E5" s="171"/>
      <c r="F5" s="172"/>
      <c r="G5" s="169"/>
      <c r="H5" s="169"/>
      <c r="I5" s="169"/>
      <c r="J5" s="169"/>
      <c r="Q5" s="339" t="s">
        <v>36</v>
      </c>
      <c r="R5" s="340" t="s">
        <v>37</v>
      </c>
      <c r="S5" s="339" t="s">
        <v>38</v>
      </c>
      <c r="T5" s="339" t="s">
        <v>39</v>
      </c>
      <c r="U5" s="339" t="s">
        <v>40</v>
      </c>
      <c r="W5" s="339" t="s">
        <v>36</v>
      </c>
      <c r="X5" s="340" t="s">
        <v>37</v>
      </c>
      <c r="Y5" s="339" t="s">
        <v>38</v>
      </c>
      <c r="Z5" s="339" t="s">
        <v>39</v>
      </c>
      <c r="AA5" s="339" t="s">
        <v>40</v>
      </c>
      <c r="AC5" s="339" t="s">
        <v>36</v>
      </c>
      <c r="AD5" s="340" t="s">
        <v>37</v>
      </c>
      <c r="AE5" s="339" t="s">
        <v>38</v>
      </c>
      <c r="AF5" s="339" t="s">
        <v>39</v>
      </c>
      <c r="AG5" s="339" t="s">
        <v>40</v>
      </c>
    </row>
    <row r="6" spans="1:33" s="168" customFormat="1" x14ac:dyDescent="0.2">
      <c r="B6" s="430"/>
      <c r="C6" s="169"/>
      <c r="D6" s="170"/>
      <c r="E6" s="171"/>
      <c r="F6" s="172"/>
      <c r="G6" s="169"/>
      <c r="H6" s="169"/>
      <c r="I6" s="169"/>
      <c r="J6" s="169"/>
      <c r="O6" s="302" t="s">
        <v>509</v>
      </c>
      <c r="P6" s="307"/>
      <c r="Q6" s="299">
        <f>SUMIF($O9:$O17,"Rateio",J9:J17)+E29</f>
        <v>271185.82590978185</v>
      </c>
      <c r="R6" s="3">
        <f>SUMIF($O9:$O17,"Rateio",K9:K17)+F29</f>
        <v>260633.01451141603</v>
      </c>
      <c r="S6" s="299">
        <f>SUMIF($O9:$O17,"Rateio",L9:L17)+G29</f>
        <v>275069.4747746627</v>
      </c>
      <c r="T6" s="299">
        <f>SUMIF($O9:$O17,"Rateio",M9:M17)+H29</f>
        <v>269391.31229635421</v>
      </c>
      <c r="U6" s="299">
        <f>SUMIF($O9:$O17,"Rateio",N9:N17)+I29</f>
        <v>271748.28540055774</v>
      </c>
      <c r="W6" s="307"/>
      <c r="X6" s="307"/>
      <c r="Y6" s="307"/>
      <c r="Z6" s="307"/>
      <c r="AA6" s="307"/>
      <c r="AC6" s="308"/>
      <c r="AD6" s="3"/>
      <c r="AE6" s="308"/>
      <c r="AF6" s="308"/>
      <c r="AG6" s="308"/>
    </row>
    <row r="7" spans="1:33" x14ac:dyDescent="0.2">
      <c r="A7" s="435" t="s">
        <v>49</v>
      </c>
      <c r="B7" s="435" t="s">
        <v>33</v>
      </c>
      <c r="C7" s="435" t="s">
        <v>34</v>
      </c>
      <c r="D7" s="436" t="s">
        <v>35</v>
      </c>
      <c r="E7" s="431" t="str">
        <f>MIG!E7</f>
        <v>Preço Unitário - Ref. 06/2020</v>
      </c>
      <c r="F7" s="431"/>
      <c r="G7" s="431"/>
      <c r="H7" s="431"/>
      <c r="I7" s="431"/>
      <c r="J7" s="432" t="str">
        <f>MIG!J7</f>
        <v>Preço Total - Ref. 06/2020</v>
      </c>
      <c r="K7" s="432"/>
      <c r="L7" s="432"/>
      <c r="M7" s="432"/>
      <c r="N7" s="432"/>
      <c r="O7" s="305" t="s">
        <v>508</v>
      </c>
      <c r="P7" s="306"/>
      <c r="Q7" s="299">
        <f>SUMIF($P9:$P17,"UAR",J9:J17)</f>
        <v>0</v>
      </c>
      <c r="R7" s="3">
        <f>SUMIF($P9:$P17,"UAR",K9:K17)</f>
        <v>0</v>
      </c>
      <c r="S7" s="299">
        <f>SUMIF($P9:$P17,"UAR",L9:L17)</f>
        <v>0</v>
      </c>
      <c r="T7" s="299">
        <f>SUMIF($P9:$P17,"UAR",M9:M17)</f>
        <v>0</v>
      </c>
      <c r="U7" s="299">
        <f>SUMIF($P9:$P17,"UAR",N9:N17)</f>
        <v>0</v>
      </c>
      <c r="W7" s="306"/>
      <c r="X7" s="306"/>
      <c r="Y7" s="306"/>
      <c r="Z7" s="306"/>
      <c r="AA7" s="306"/>
      <c r="AC7" s="309"/>
      <c r="AD7" s="309"/>
      <c r="AE7" s="309"/>
      <c r="AF7" s="309"/>
      <c r="AG7" s="309"/>
    </row>
    <row r="8" spans="1:33" x14ac:dyDescent="0.2">
      <c r="A8" s="435"/>
      <c r="B8" s="435"/>
      <c r="C8" s="435"/>
      <c r="D8" s="436"/>
      <c r="E8" s="238" t="s">
        <v>36</v>
      </c>
      <c r="F8" s="238" t="s">
        <v>37</v>
      </c>
      <c r="G8" s="238" t="s">
        <v>38</v>
      </c>
      <c r="H8" s="238" t="s">
        <v>39</v>
      </c>
      <c r="I8" s="238" t="s">
        <v>40</v>
      </c>
      <c r="J8" s="174" t="s">
        <v>36</v>
      </c>
      <c r="K8" s="174" t="s">
        <v>37</v>
      </c>
      <c r="L8" s="174" t="s">
        <v>38</v>
      </c>
      <c r="M8" s="174" t="s">
        <v>39</v>
      </c>
      <c r="N8" s="174" t="s">
        <v>40</v>
      </c>
      <c r="O8" s="305" t="s">
        <v>507</v>
      </c>
      <c r="P8" s="304"/>
      <c r="Q8" s="300">
        <f>Q7/Q6</f>
        <v>0</v>
      </c>
      <c r="R8" s="2">
        <f>R7/R6</f>
        <v>0</v>
      </c>
      <c r="S8" s="300">
        <f>S7/S6</f>
        <v>0</v>
      </c>
      <c r="T8" s="300">
        <f>T7/T6</f>
        <v>0</v>
      </c>
      <c r="U8" s="300">
        <f>U7/U6</f>
        <v>0</v>
      </c>
      <c r="W8" s="304"/>
      <c r="X8" s="304"/>
      <c r="Y8" s="304"/>
      <c r="Z8" s="304"/>
      <c r="AA8" s="304"/>
      <c r="AC8" s="303"/>
      <c r="AD8" s="303"/>
      <c r="AE8" s="303"/>
      <c r="AF8" s="303"/>
      <c r="AG8" s="303"/>
    </row>
    <row r="9" spans="1:33" x14ac:dyDescent="0.2">
      <c r="A9" s="175">
        <v>1</v>
      </c>
      <c r="B9" s="176" t="s">
        <v>0</v>
      </c>
      <c r="C9" s="5" t="str">
        <f>VLOOKUP(B9,Valores!$A$2:$F$300,5,FALSE)</f>
        <v>m</v>
      </c>
      <c r="D9" s="177">
        <v>16</v>
      </c>
      <c r="E9" s="185">
        <f>VLOOKUP($B9,Valores!$A$2:$G$300,6,FALSE)*VLOOKUP($E$8,Regional!$A$2:$B$7,2,FALSE)*VLOOKUP(VLOOKUP($B9,Indices_Poder!$B$5:$E$300,3,FALSE),Indices_Poder!$G$6:$N$27,4,FALSE)</f>
        <v>280.79212705043943</v>
      </c>
      <c r="F9" s="185">
        <f>VLOOKUP($B9,Valores!$A$2:$G$300,6,FALSE)*VLOOKUP($F$8,Regional!$A$2:$B$7,2,FALSE)*VLOOKUP(VLOOKUP($B9,Indices_Poder!$B$5:$E$300,3,FALSE),Indices_Poder!$G$6:$N$27,4,FALSE)</f>
        <v>269.86550008176062</v>
      </c>
      <c r="G9" s="185">
        <f>VLOOKUP($B9,Valores!$A$2:$G$300,6,FALSE)*VLOOKUP($G$8,Regional!$A$2:$B$7,2,FALSE)*VLOOKUP(VLOOKUP($B9,Indices_Poder!$B$5:$E$300,3,FALSE),Indices_Poder!$G$6:$N$27,4,FALSE)</f>
        <v>284.81334763535932</v>
      </c>
      <c r="H9" s="185">
        <f>VLOOKUP($B9,Valores!$A$2:$G$300,6,FALSE)*VLOOKUP($H$8,Regional!$A$2:$B$7,2,FALSE)*VLOOKUP(VLOOKUP($B9,Indices_Poder!$B$5:$E$300,3,FALSE),Indices_Poder!$G$6:$N$27,4,FALSE)</f>
        <v>278.93404581464887</v>
      </c>
      <c r="I9" s="185">
        <f>VLOOKUP($B9,Valores!$A$2:$G$300,6,FALSE)*VLOOKUP($I$8,Regional!$A$2:$B$7,2,FALSE)*VLOOKUP(VLOOKUP($B9,Indices_Poder!$B$5:$E$300,3,FALSE),Indices_Poder!$G$6:$N$27,4,FALSE)</f>
        <v>281.37451072135883</v>
      </c>
      <c r="J9" s="178">
        <f t="shared" ref="J9:J17" si="0">$D9*E9</f>
        <v>4492.6740328070309</v>
      </c>
      <c r="K9" s="179">
        <f t="shared" ref="K9:K17" si="1">$D9*F9</f>
        <v>4317.8480013081698</v>
      </c>
      <c r="L9" s="179">
        <f t="shared" ref="L9:L17" si="2">$D9*G9</f>
        <v>4557.0135621657491</v>
      </c>
      <c r="M9" s="179">
        <f t="shared" ref="M9:M17" si="3">$D9*H9</f>
        <v>4462.9447330343819</v>
      </c>
      <c r="N9" s="180">
        <f t="shared" ref="N9:N17" si="4">$D9*I9</f>
        <v>4501.9921715417413</v>
      </c>
      <c r="O9" s="173">
        <f>VLOOKUP(B9,Valores!$A$2:$P$300,14,FALSE)</f>
        <v>1</v>
      </c>
      <c r="P9" s="173">
        <f>VLOOKUP(B9,Valores!$A$2:$P$300,15,FALSE)</f>
        <v>3.3300000000000003E-2</v>
      </c>
      <c r="Q9" s="300">
        <f>IF($P9="UAR",J9*Q$8,0)</f>
        <v>0</v>
      </c>
      <c r="R9" s="300">
        <f t="shared" ref="R9:R17" si="5">IF($P9="UAR",K9*R$8,0)</f>
        <v>0</v>
      </c>
      <c r="S9" s="300">
        <f t="shared" ref="S9:S17" si="6">IF($P9="UAR",L9*S$8,0)</f>
        <v>0</v>
      </c>
      <c r="T9" s="300">
        <f t="shared" ref="T9:T17" si="7">IF($P9="UAR",M9*T$8,0)</f>
        <v>0</v>
      </c>
      <c r="U9" s="300">
        <f t="shared" ref="U9:U17" si="8">IF($P9="UAR",N9*U$8,0)</f>
        <v>0</v>
      </c>
      <c r="W9" s="3">
        <f t="shared" ref="W9:W17" si="9">J9+Q9</f>
        <v>4492.6740328070309</v>
      </c>
      <c r="X9" s="3">
        <f t="shared" ref="X9:X17" si="10">K9+R9</f>
        <v>4317.8480013081698</v>
      </c>
      <c r="Y9" s="3">
        <f t="shared" ref="Y9:Y17" si="11">L9+S9</f>
        <v>4557.0135621657491</v>
      </c>
      <c r="Z9" s="3">
        <f t="shared" ref="Z9:Z17" si="12">M9+T9</f>
        <v>4462.9447330343819</v>
      </c>
      <c r="AA9" s="3">
        <f t="shared" ref="AA9:AA17" si="13">N9+U9</f>
        <v>4501.9921715417413</v>
      </c>
      <c r="AC9" s="298">
        <f t="shared" ref="AC9:AC17" si="14">IF($O9="rateio",0,W9*$O9)</f>
        <v>4492.6740328070309</v>
      </c>
      <c r="AD9" s="298">
        <f t="shared" ref="AD9:AD17" si="15">IF($O9="rateio",0,X9*$O9)</f>
        <v>4317.8480013081698</v>
      </c>
      <c r="AE9" s="298">
        <f t="shared" ref="AE9:AE17" si="16">IF($O9="rateio",0,Y9*$O9)</f>
        <v>4557.0135621657491</v>
      </c>
      <c r="AF9" s="298">
        <f t="shared" ref="AF9:AF17" si="17">IF($O9="rateio",0,Z9*$O9)</f>
        <v>4462.9447330343819</v>
      </c>
      <c r="AG9" s="298">
        <f t="shared" ref="AG9:AG17" si="18">IF($O9="rateio",0,AA9*$O9)</f>
        <v>4501.9921715417413</v>
      </c>
    </row>
    <row r="10" spans="1:33" x14ac:dyDescent="0.2">
      <c r="A10" s="181">
        <v>2</v>
      </c>
      <c r="B10" s="182" t="s">
        <v>3</v>
      </c>
      <c r="C10" s="5" t="str">
        <f>VLOOKUP(B10,Valores!$A$2:$F$300,5,FALSE)</f>
        <v>m³</v>
      </c>
      <c r="D10" s="183">
        <v>66</v>
      </c>
      <c r="E10" s="185">
        <f>VLOOKUP($B10,Valores!$A$2:$G$300,6,FALSE)*VLOOKUP($E$8,Regional!$A$2:$B$7,2,FALSE)*VLOOKUP(VLOOKUP($B10,Indices_Poder!$B$5:$E$300,3,FALSE),Indices_Poder!$G$6:$N$27,4,FALSE)</f>
        <v>18.566915766905815</v>
      </c>
      <c r="F10" s="185">
        <f>VLOOKUP($B10,Valores!$A$2:$G$300,6,FALSE)*VLOOKUP($F$8,Regional!$A$2:$B$7,2,FALSE)*VLOOKUP(VLOOKUP($B10,Indices_Poder!$B$5:$E$300,3,FALSE),Indices_Poder!$G$6:$N$27,4,FALSE)</f>
        <v>17.844410600272639</v>
      </c>
      <c r="G10" s="185">
        <f>VLOOKUP($B10,Valores!$A$2:$G$300,6,FALSE)*VLOOKUP($G$8,Regional!$A$2:$B$7,2,FALSE)*VLOOKUP(VLOOKUP($B10,Indices_Poder!$B$5:$E$300,3,FALSE),Indices_Poder!$G$6:$N$27,4,FALSE)</f>
        <v>18.832812338382489</v>
      </c>
      <c r="H10" s="185">
        <f>VLOOKUP($B10,Valores!$A$2:$G$300,6,FALSE)*VLOOKUP($H$8,Regional!$A$2:$B$7,2,FALSE)*VLOOKUP(VLOOKUP($B10,Indices_Poder!$B$5:$E$300,3,FALSE),Indices_Poder!$G$6:$N$27,4,FALSE)</f>
        <v>18.444053213189004</v>
      </c>
      <c r="I10" s="185">
        <f>VLOOKUP($B10,Valores!$A$2:$G$300,6,FALSE)*VLOOKUP($I$8,Regional!$A$2:$B$7,2,FALSE)*VLOOKUP(VLOOKUP($B10,Indices_Poder!$B$5:$E$300,3,FALSE),Indices_Poder!$G$6:$N$27,4,FALSE)</f>
        <v>18.60542492553347</v>
      </c>
      <c r="J10" s="184">
        <f t="shared" si="0"/>
        <v>1225.4164406157838</v>
      </c>
      <c r="K10" s="185">
        <f t="shared" si="1"/>
        <v>1177.7310996179942</v>
      </c>
      <c r="L10" s="185">
        <f t="shared" si="2"/>
        <v>1242.9656143332443</v>
      </c>
      <c r="M10" s="185">
        <f t="shared" si="3"/>
        <v>1217.3075120704743</v>
      </c>
      <c r="N10" s="186">
        <f t="shared" si="4"/>
        <v>1227.9580450852091</v>
      </c>
      <c r="O10" s="173">
        <f>VLOOKUP(B10,Valores!$A$2:$P$300,14,FALSE)</f>
        <v>1</v>
      </c>
      <c r="P10" s="173">
        <f>VLOOKUP(B10,Valores!$A$2:$P$300,15,FALSE)</f>
        <v>3.3300000000000003E-2</v>
      </c>
      <c r="Q10" s="300">
        <f t="shared" ref="Q10:Q17" si="19">IF($P10="UAR",J10*Q$8,0)</f>
        <v>0</v>
      </c>
      <c r="R10" s="300">
        <f t="shared" si="5"/>
        <v>0</v>
      </c>
      <c r="S10" s="300">
        <f t="shared" si="6"/>
        <v>0</v>
      </c>
      <c r="T10" s="300">
        <f t="shared" si="7"/>
        <v>0</v>
      </c>
      <c r="U10" s="300">
        <f t="shared" si="8"/>
        <v>0</v>
      </c>
      <c r="W10" s="3">
        <f t="shared" si="9"/>
        <v>1225.4164406157838</v>
      </c>
      <c r="X10" s="3">
        <f t="shared" si="10"/>
        <v>1177.7310996179942</v>
      </c>
      <c r="Y10" s="3">
        <f t="shared" si="11"/>
        <v>1242.9656143332443</v>
      </c>
      <c r="Z10" s="3">
        <f t="shared" si="12"/>
        <v>1217.3075120704743</v>
      </c>
      <c r="AA10" s="3">
        <f t="shared" si="13"/>
        <v>1227.9580450852091</v>
      </c>
      <c r="AC10" s="298">
        <f t="shared" si="14"/>
        <v>1225.4164406157838</v>
      </c>
      <c r="AD10" s="298">
        <f t="shared" si="15"/>
        <v>1177.7310996179942</v>
      </c>
      <c r="AE10" s="298">
        <f t="shared" si="16"/>
        <v>1242.9656143332443</v>
      </c>
      <c r="AF10" s="298">
        <f t="shared" si="17"/>
        <v>1217.3075120704743</v>
      </c>
      <c r="AG10" s="298">
        <f t="shared" si="18"/>
        <v>1227.9580450852091</v>
      </c>
    </row>
    <row r="11" spans="1:33" x14ac:dyDescent="0.2">
      <c r="A11" s="181">
        <v>3</v>
      </c>
      <c r="B11" s="182" t="s">
        <v>5</v>
      </c>
      <c r="C11" s="5" t="str">
        <f>VLOOKUP(B11,Valores!$A$2:$F$300,5,FALSE)</f>
        <v>m²</v>
      </c>
      <c r="D11" s="183">
        <v>480</v>
      </c>
      <c r="E11" s="185">
        <f>VLOOKUP($B11,Valores!$A$2:$G$300,6,FALSE)*VLOOKUP($E$8,Regional!$A$2:$B$7,2,FALSE)*VLOOKUP(VLOOKUP($B11,Indices_Poder!$B$5:$E$300,3,FALSE),Indices_Poder!$G$6:$N$27,4,FALSE)</f>
        <v>11.09843974482145</v>
      </c>
      <c r="F11" s="185">
        <f>VLOOKUP($B11,Valores!$A$2:$G$300,6,FALSE)*VLOOKUP($F$8,Regional!$A$2:$B$7,2,FALSE)*VLOOKUP(VLOOKUP($B11,Indices_Poder!$B$5:$E$300,3,FALSE),Indices_Poder!$G$6:$N$27,4,FALSE)</f>
        <v>10.666559719195806</v>
      </c>
      <c r="G11" s="185">
        <f>VLOOKUP($B11,Valores!$A$2:$G$300,6,FALSE)*VLOOKUP($G$8,Regional!$A$2:$B$7,2,FALSE)*VLOOKUP(VLOOKUP($B11,Indices_Poder!$B$5:$E$300,3,FALSE),Indices_Poder!$G$6:$N$27,4,FALSE)</f>
        <v>11.257380363389263</v>
      </c>
      <c r="H11" s="185">
        <f>VLOOKUP($B11,Valores!$A$2:$G$300,6,FALSE)*VLOOKUP($H$8,Regional!$A$2:$B$7,2,FALSE)*VLOOKUP(VLOOKUP($B11,Indices_Poder!$B$5:$E$300,3,FALSE),Indices_Poder!$G$6:$N$27,4,FALSE)</f>
        <v>11.024998217621151</v>
      </c>
      <c r="I11" s="185">
        <f>VLOOKUP($B11,Valores!$A$2:$G$300,6,FALSE)*VLOOKUP($I$8,Regional!$A$2:$B$7,2,FALSE)*VLOOKUP(VLOOKUP($B11,Indices_Poder!$B$5:$E$300,3,FALSE),Indices_Poder!$G$6:$N$27,4,FALSE)</f>
        <v>11.121458730958858</v>
      </c>
      <c r="J11" s="184">
        <f t="shared" si="0"/>
        <v>5327.2510775142955</v>
      </c>
      <c r="K11" s="185">
        <f t="shared" si="1"/>
        <v>5119.9486652139867</v>
      </c>
      <c r="L11" s="185">
        <f t="shared" si="2"/>
        <v>5403.5425744268459</v>
      </c>
      <c r="M11" s="185">
        <f t="shared" si="3"/>
        <v>5291.9991444581528</v>
      </c>
      <c r="N11" s="186">
        <f t="shared" si="4"/>
        <v>5338.3001908602519</v>
      </c>
      <c r="O11" s="173">
        <f>VLOOKUP(B11,Valores!$A$2:$P$300,14,FALSE)</f>
        <v>1</v>
      </c>
      <c r="P11" s="173">
        <f>VLOOKUP(B11,Valores!$A$2:$P$300,15,FALSE)</f>
        <v>3.3300000000000003E-2</v>
      </c>
      <c r="Q11" s="300">
        <f t="shared" si="19"/>
        <v>0</v>
      </c>
      <c r="R11" s="300">
        <f t="shared" si="5"/>
        <v>0</v>
      </c>
      <c r="S11" s="300">
        <f t="shared" si="6"/>
        <v>0</v>
      </c>
      <c r="T11" s="300">
        <f t="shared" si="7"/>
        <v>0</v>
      </c>
      <c r="U11" s="300">
        <f t="shared" si="8"/>
        <v>0</v>
      </c>
      <c r="W11" s="3">
        <f t="shared" si="9"/>
        <v>5327.2510775142955</v>
      </c>
      <c r="X11" s="3">
        <f t="shared" si="10"/>
        <v>5119.9486652139867</v>
      </c>
      <c r="Y11" s="3">
        <f t="shared" si="11"/>
        <v>5403.5425744268459</v>
      </c>
      <c r="Z11" s="3">
        <f t="shared" si="12"/>
        <v>5291.9991444581528</v>
      </c>
      <c r="AA11" s="3">
        <f t="shared" si="13"/>
        <v>5338.3001908602519</v>
      </c>
      <c r="AC11" s="298">
        <f t="shared" si="14"/>
        <v>5327.2510775142955</v>
      </c>
      <c r="AD11" s="298">
        <f t="shared" si="15"/>
        <v>5119.9486652139867</v>
      </c>
      <c r="AE11" s="298">
        <f t="shared" si="16"/>
        <v>5403.5425744268459</v>
      </c>
      <c r="AF11" s="298">
        <f t="shared" si="17"/>
        <v>5291.9991444581528</v>
      </c>
      <c r="AG11" s="298">
        <f t="shared" si="18"/>
        <v>5338.3001908602519</v>
      </c>
    </row>
    <row r="12" spans="1:33" x14ac:dyDescent="0.2">
      <c r="A12" s="181">
        <v>4</v>
      </c>
      <c r="B12" s="264" t="s">
        <v>7</v>
      </c>
      <c r="C12" s="377" t="s">
        <v>6</v>
      </c>
      <c r="D12" s="367">
        <v>75.599999999999994</v>
      </c>
      <c r="E12" s="185">
        <f>VLOOKUP($B12,Valores!$A$2:$G$300,6,FALSE)*VLOOKUP($E$8,Regional!$A$2:$B$7,2,FALSE)*VLOOKUP(VLOOKUP($B12,Indices_Poder!$B$5:$E$300,3,FALSE),Indices_Poder!$G$6:$N$27,4,FALSE)</f>
        <v>47.340530859584717</v>
      </c>
      <c r="F12" s="185">
        <f>VLOOKUP($B12,Valores!$A$2:$G$300,6,FALSE)*VLOOKUP($F$8,Regional!$A$2:$B$7,2,FALSE)*VLOOKUP(VLOOKUP($B12,Indices_Poder!$B$5:$E$300,3,FALSE),Indices_Poder!$G$6:$N$27,4,FALSE)</f>
        <v>45.498341313048783</v>
      </c>
      <c r="G12" s="185">
        <f>VLOOKUP($B12,Valores!$A$2:$G$300,6,FALSE)*VLOOKUP($G$8,Regional!$A$2:$B$7,2,FALSE)*VLOOKUP(VLOOKUP($B12,Indices_Poder!$B$5:$E$300,3,FALSE),Indices_Poder!$G$6:$N$27,4,FALSE)</f>
        <v>48.018494017573829</v>
      </c>
      <c r="H12" s="185">
        <f>VLOOKUP($B12,Valores!$A$2:$G$300,6,FALSE)*VLOOKUP($H$8,Regional!$A$2:$B$7,2,FALSE)*VLOOKUP(VLOOKUP($B12,Indices_Poder!$B$5:$E$300,3,FALSE),Indices_Poder!$G$6:$N$27,4,FALSE)</f>
        <v>47.027265124513889</v>
      </c>
      <c r="I12" s="185">
        <f>VLOOKUP($B12,Valores!$A$2:$G$300,6,FALSE)*VLOOKUP($I$8,Regional!$A$2:$B$7,2,FALSE)*VLOOKUP(VLOOKUP($B12,Indices_Poder!$B$5:$E$300,3,FALSE),Indices_Poder!$G$6:$N$27,4,FALSE)</f>
        <v>47.43871862729349</v>
      </c>
      <c r="J12" s="184">
        <f t="shared" si="0"/>
        <v>3578.9441329846045</v>
      </c>
      <c r="K12" s="185">
        <f t="shared" si="1"/>
        <v>3439.6746032664878</v>
      </c>
      <c r="L12" s="185">
        <f t="shared" si="2"/>
        <v>3630.1981477285813</v>
      </c>
      <c r="M12" s="185">
        <f t="shared" si="3"/>
        <v>3555.2612434132498</v>
      </c>
      <c r="N12" s="186">
        <f t="shared" si="4"/>
        <v>3586.3671282233877</v>
      </c>
      <c r="O12" s="173">
        <f>VLOOKUP(B12,Valores!$A$2:$P$300,14,FALSE)</f>
        <v>1</v>
      </c>
      <c r="P12" s="173">
        <f>VLOOKUP(B12,Valores!$A$2:$P$300,15,FALSE)</f>
        <v>3.3300000000000003E-2</v>
      </c>
      <c r="Q12" s="300">
        <f t="shared" si="19"/>
        <v>0</v>
      </c>
      <c r="R12" s="300">
        <f t="shared" si="5"/>
        <v>0</v>
      </c>
      <c r="S12" s="300">
        <f t="shared" si="6"/>
        <v>0</v>
      </c>
      <c r="T12" s="300">
        <f t="shared" si="7"/>
        <v>0</v>
      </c>
      <c r="U12" s="300">
        <f t="shared" si="8"/>
        <v>0</v>
      </c>
      <c r="W12" s="3">
        <f t="shared" si="9"/>
        <v>3578.9441329846045</v>
      </c>
      <c r="X12" s="3">
        <f t="shared" si="10"/>
        <v>3439.6746032664878</v>
      </c>
      <c r="Y12" s="3">
        <f t="shared" si="11"/>
        <v>3630.1981477285813</v>
      </c>
      <c r="Z12" s="3">
        <f t="shared" si="12"/>
        <v>3555.2612434132498</v>
      </c>
      <c r="AA12" s="3">
        <f t="shared" si="13"/>
        <v>3586.3671282233877</v>
      </c>
      <c r="AC12" s="298">
        <f t="shared" si="14"/>
        <v>3578.9441329846045</v>
      </c>
      <c r="AD12" s="298">
        <f t="shared" si="15"/>
        <v>3439.6746032664878</v>
      </c>
      <c r="AE12" s="298">
        <f t="shared" si="16"/>
        <v>3630.1981477285813</v>
      </c>
      <c r="AF12" s="298">
        <f t="shared" si="17"/>
        <v>3555.2612434132498</v>
      </c>
      <c r="AG12" s="298">
        <f t="shared" si="18"/>
        <v>3586.3671282233877</v>
      </c>
    </row>
    <row r="13" spans="1:33" x14ac:dyDescent="0.2">
      <c r="A13" s="181">
        <v>5</v>
      </c>
      <c r="B13" s="264" t="s">
        <v>8</v>
      </c>
      <c r="C13" s="377" t="str">
        <f>VLOOKUP(B13,Valores!$A$2:$F$300,5,FALSE)</f>
        <v>m²</v>
      </c>
      <c r="D13" s="367">
        <v>112</v>
      </c>
      <c r="E13" s="185">
        <f>VLOOKUP($B13,Valores!$A$2:$G$300,6,FALSE)*VLOOKUP($E$8,Regional!$A$2:$B$7,2,FALSE)*VLOOKUP(VLOOKUP($B13,Indices_Poder!$B$5:$E$300,3,FALSE),Indices_Poder!$G$6:$N$27,4,FALSE)</f>
        <v>156.49921094717925</v>
      </c>
      <c r="F13" s="185">
        <f>VLOOKUP($B13,Valores!$A$2:$G$300,6,FALSE)*VLOOKUP($F$8,Regional!$A$2:$B$7,2,FALSE)*VLOOKUP(VLOOKUP($B13,Indices_Poder!$B$5:$E$300,3,FALSE),Indices_Poder!$G$6:$N$27,4,FALSE)</f>
        <v>150.40926634340755</v>
      </c>
      <c r="G13" s="185">
        <f>VLOOKUP($B13,Valores!$A$2:$G$300,6,FALSE)*VLOOKUP($G$8,Regional!$A$2:$B$7,2,FALSE)*VLOOKUP(VLOOKUP($B13,Indices_Poder!$B$5:$E$300,3,FALSE),Indices_Poder!$G$6:$N$27,4,FALSE)</f>
        <v>158.74043421506479</v>
      </c>
      <c r="H13" s="185">
        <f>VLOOKUP($B13,Valores!$A$2:$G$300,6,FALSE)*VLOOKUP($H$8,Regional!$A$2:$B$7,2,FALSE)*VLOOKUP(VLOOKUP($B13,Indices_Poder!$B$5:$E$300,3,FALSE),Indices_Poder!$G$6:$N$27,4,FALSE)</f>
        <v>155.46361123029422</v>
      </c>
      <c r="I13" s="185">
        <f>VLOOKUP($B13,Valores!$A$2:$G$300,6,FALSE)*VLOOKUP($I$8,Regional!$A$2:$B$7,2,FALSE)*VLOOKUP(VLOOKUP($B13,Indices_Poder!$B$5:$E$300,3,FALSE),Indices_Poder!$G$6:$N$27,4,FALSE)</f>
        <v>156.82380190321786</v>
      </c>
      <c r="J13" s="184">
        <f t="shared" si="0"/>
        <v>17527.911626084075</v>
      </c>
      <c r="K13" s="185">
        <f t="shared" si="1"/>
        <v>16845.837830461645</v>
      </c>
      <c r="L13" s="185">
        <f t="shared" si="2"/>
        <v>17778.928632087256</v>
      </c>
      <c r="M13" s="185">
        <f t="shared" si="3"/>
        <v>17411.924457792953</v>
      </c>
      <c r="N13" s="186">
        <f t="shared" si="4"/>
        <v>17564.2658131604</v>
      </c>
      <c r="O13" s="173">
        <f>VLOOKUP(B13,Valores!$A$2:$P$300,14,FALSE)</f>
        <v>1</v>
      </c>
      <c r="P13" s="173">
        <f>VLOOKUP(B13,Valores!$A$2:$P$300,15,FALSE)</f>
        <v>3.3300000000000003E-2</v>
      </c>
      <c r="Q13" s="300">
        <f t="shared" si="19"/>
        <v>0</v>
      </c>
      <c r="R13" s="300">
        <f t="shared" si="5"/>
        <v>0</v>
      </c>
      <c r="S13" s="300">
        <f t="shared" si="6"/>
        <v>0</v>
      </c>
      <c r="T13" s="300">
        <f t="shared" si="7"/>
        <v>0</v>
      </c>
      <c r="U13" s="300">
        <f t="shared" si="8"/>
        <v>0</v>
      </c>
      <c r="W13" s="3">
        <f t="shared" si="9"/>
        <v>17527.911626084075</v>
      </c>
      <c r="X13" s="3">
        <f t="shared" si="10"/>
        <v>16845.837830461645</v>
      </c>
      <c r="Y13" s="3">
        <f t="shared" si="11"/>
        <v>17778.928632087256</v>
      </c>
      <c r="Z13" s="3">
        <f t="shared" si="12"/>
        <v>17411.924457792953</v>
      </c>
      <c r="AA13" s="3">
        <f t="shared" si="13"/>
        <v>17564.2658131604</v>
      </c>
      <c r="AC13" s="298">
        <f t="shared" si="14"/>
        <v>17527.911626084075</v>
      </c>
      <c r="AD13" s="298">
        <f t="shared" si="15"/>
        <v>16845.837830461645</v>
      </c>
      <c r="AE13" s="298">
        <f t="shared" si="16"/>
        <v>17778.928632087256</v>
      </c>
      <c r="AF13" s="298">
        <f t="shared" si="17"/>
        <v>17411.924457792953</v>
      </c>
      <c r="AG13" s="298">
        <f t="shared" si="18"/>
        <v>17564.2658131604</v>
      </c>
    </row>
    <row r="14" spans="1:33" x14ac:dyDescent="0.2">
      <c r="A14" s="181">
        <v>6</v>
      </c>
      <c r="B14" s="264" t="s">
        <v>9</v>
      </c>
      <c r="C14" s="377" t="str">
        <f>VLOOKUP(B14,Valores!$A$2:$F$300,5,FALSE)</f>
        <v>unid.</v>
      </c>
      <c r="D14" s="367">
        <v>2</v>
      </c>
      <c r="E14" s="185">
        <f>VLOOKUP($B14,Valores!$A$2:$G$300,6,FALSE)*VLOOKUP($E$8,Regional!$A$2:$B$7,2,FALSE)*VLOOKUP(VLOOKUP($B14,Indices_Poder!$B$5:$E$300,3,FALSE),Indices_Poder!$G$6:$N$27,4,FALSE)</f>
        <v>3856.4595778246685</v>
      </c>
      <c r="F14" s="185">
        <f>VLOOKUP($B14,Valores!$A$2:$G$300,6,FALSE)*VLOOKUP($F$8,Regional!$A$2:$B$7,2,FALSE)*VLOOKUP(VLOOKUP($B14,Indices_Poder!$B$5:$E$300,3,FALSE),Indices_Poder!$G$6:$N$27,4,FALSE)</f>
        <v>3706.3909285740101</v>
      </c>
      <c r="G14" s="185">
        <f>VLOOKUP($B14,Valores!$A$2:$G$300,6,FALSE)*VLOOKUP($G$8,Regional!$A$2:$B$7,2,FALSE)*VLOOKUP(VLOOKUP($B14,Indices_Poder!$B$5:$E$300,3,FALSE),Indices_Poder!$G$6:$N$27,4,FALSE)</f>
        <v>3911.6878878280836</v>
      </c>
      <c r="H14" s="185">
        <f>VLOOKUP($B14,Valores!$A$2:$G$300,6,FALSE)*VLOOKUP($H$8,Regional!$A$2:$B$7,2,FALSE)*VLOOKUP(VLOOKUP($B14,Indices_Poder!$B$5:$E$300,3,FALSE),Indices_Poder!$G$6:$N$27,4,FALSE)</f>
        <v>3830.9402897541254</v>
      </c>
      <c r="I14" s="185">
        <f>VLOOKUP($B14,Valores!$A$2:$G$300,6,FALSE)*VLOOKUP($I$8,Regional!$A$2:$B$7,2,FALSE)*VLOOKUP(VLOOKUP($B14,Indices_Poder!$B$5:$E$300,3,FALSE),Indices_Poder!$G$6:$N$27,4,FALSE)</f>
        <v>3864.4581606527495</v>
      </c>
      <c r="J14" s="184">
        <f t="shared" si="0"/>
        <v>7712.919155649337</v>
      </c>
      <c r="K14" s="185">
        <f t="shared" si="1"/>
        <v>7412.7818571480202</v>
      </c>
      <c r="L14" s="185">
        <f t="shared" si="2"/>
        <v>7823.3757756561672</v>
      </c>
      <c r="M14" s="185">
        <f t="shared" si="3"/>
        <v>7661.8805795082508</v>
      </c>
      <c r="N14" s="186">
        <f t="shared" si="4"/>
        <v>7728.916321305499</v>
      </c>
      <c r="O14" s="173">
        <f>VLOOKUP(B14,Valores!$A$2:$P$300,14,FALSE)</f>
        <v>1</v>
      </c>
      <c r="P14" s="173">
        <f>VLOOKUP(B14,Valores!$A$2:$P$300,15,FALSE)</f>
        <v>0.04</v>
      </c>
      <c r="Q14" s="300">
        <f t="shared" si="19"/>
        <v>0</v>
      </c>
      <c r="R14" s="300">
        <f t="shared" si="5"/>
        <v>0</v>
      </c>
      <c r="S14" s="300">
        <f t="shared" si="6"/>
        <v>0</v>
      </c>
      <c r="T14" s="300">
        <f t="shared" si="7"/>
        <v>0</v>
      </c>
      <c r="U14" s="300">
        <f t="shared" si="8"/>
        <v>0</v>
      </c>
      <c r="W14" s="3">
        <f t="shared" si="9"/>
        <v>7712.919155649337</v>
      </c>
      <c r="X14" s="3">
        <f t="shared" si="10"/>
        <v>7412.7818571480202</v>
      </c>
      <c r="Y14" s="3">
        <f t="shared" si="11"/>
        <v>7823.3757756561672</v>
      </c>
      <c r="Z14" s="3">
        <f t="shared" si="12"/>
        <v>7661.8805795082508</v>
      </c>
      <c r="AA14" s="3">
        <f t="shared" si="13"/>
        <v>7728.916321305499</v>
      </c>
      <c r="AC14" s="298">
        <f t="shared" si="14"/>
        <v>7712.919155649337</v>
      </c>
      <c r="AD14" s="298">
        <f t="shared" si="15"/>
        <v>7412.7818571480202</v>
      </c>
      <c r="AE14" s="298">
        <f t="shared" si="16"/>
        <v>7823.3757756561672</v>
      </c>
      <c r="AF14" s="298">
        <f t="shared" si="17"/>
        <v>7661.8805795082508</v>
      </c>
      <c r="AG14" s="298">
        <f t="shared" si="18"/>
        <v>7728.916321305499</v>
      </c>
    </row>
    <row r="15" spans="1:33" x14ac:dyDescent="0.2">
      <c r="A15" s="181">
        <v>7</v>
      </c>
      <c r="B15" s="264" t="s">
        <v>11</v>
      </c>
      <c r="C15" s="377" t="str">
        <f>VLOOKUP(B15,Valores!$A$2:$F$300,5,FALSE)</f>
        <v>m²</v>
      </c>
      <c r="D15" s="367">
        <v>504</v>
      </c>
      <c r="E15" s="185">
        <f>VLOOKUP($B15,Valores!$A$2:$G$300,6,FALSE)*VLOOKUP($E$8,Regional!$A$2:$B$7,2,FALSE)*VLOOKUP(VLOOKUP($B15,Indices_Poder!$B$5:$E$300,3,FALSE),Indices_Poder!$G$6:$N$27,4,FALSE)</f>
        <v>97.409091528467869</v>
      </c>
      <c r="F15" s="185">
        <f>VLOOKUP($B15,Valores!$A$2:$G$300,6,FALSE)*VLOOKUP($F$8,Regional!$A$2:$B$7,2,FALSE)*VLOOKUP(VLOOKUP($B15,Indices_Poder!$B$5:$E$300,3,FALSE),Indices_Poder!$G$6:$N$27,4,FALSE)</f>
        <v>93.618555028495877</v>
      </c>
      <c r="G15" s="185">
        <f>VLOOKUP($B15,Valores!$A$2:$G$300,6,FALSE)*VLOOKUP($G$8,Regional!$A$2:$B$7,2,FALSE)*VLOOKUP(VLOOKUP($B15,Indices_Poder!$B$5:$E$300,3,FALSE),Indices_Poder!$G$6:$N$27,4,FALSE)</f>
        <v>98.804085925665674</v>
      </c>
      <c r="H15" s="185">
        <f>VLOOKUP($B15,Valores!$A$2:$G$300,6,FALSE)*VLOOKUP($H$8,Regional!$A$2:$B$7,2,FALSE)*VLOOKUP(VLOOKUP($B15,Indices_Poder!$B$5:$E$300,3,FALSE),Indices_Poder!$G$6:$N$27,4,FALSE)</f>
        <v>96.764507910452323</v>
      </c>
      <c r="I15" s="185">
        <f>VLOOKUP($B15,Valores!$A$2:$G$300,6,FALSE)*VLOOKUP($I$8,Regional!$A$2:$B$7,2,FALSE)*VLOOKUP(VLOOKUP($B15,Indices_Poder!$B$5:$E$300,3,FALSE),Indices_Poder!$G$6:$N$27,4,FALSE)</f>
        <v>97.611125199786159</v>
      </c>
      <c r="J15" s="184">
        <f t="shared" si="0"/>
        <v>49094.182130347806</v>
      </c>
      <c r="K15" s="185">
        <f t="shared" si="1"/>
        <v>47183.751734361918</v>
      </c>
      <c r="L15" s="185">
        <f t="shared" si="2"/>
        <v>49797.259306535503</v>
      </c>
      <c r="M15" s="185">
        <f t="shared" si="3"/>
        <v>48769.311986867971</v>
      </c>
      <c r="N15" s="186">
        <f t="shared" si="4"/>
        <v>49196.007100692223</v>
      </c>
      <c r="O15" s="173">
        <f>VLOOKUP(B15,Valores!$A$2:$P$300,14,FALSE)</f>
        <v>1</v>
      </c>
      <c r="P15" s="173">
        <f>VLOOKUP(B15,Valores!$A$2:$P$300,15,FALSE)</f>
        <v>3.0300000000000001E-2</v>
      </c>
      <c r="Q15" s="300">
        <f t="shared" si="19"/>
        <v>0</v>
      </c>
      <c r="R15" s="300">
        <f t="shared" si="5"/>
        <v>0</v>
      </c>
      <c r="S15" s="300">
        <f t="shared" si="6"/>
        <v>0</v>
      </c>
      <c r="T15" s="300">
        <f t="shared" si="7"/>
        <v>0</v>
      </c>
      <c r="U15" s="300">
        <f t="shared" si="8"/>
        <v>0</v>
      </c>
      <c r="W15" s="3">
        <f t="shared" si="9"/>
        <v>49094.182130347806</v>
      </c>
      <c r="X15" s="3">
        <f t="shared" si="10"/>
        <v>47183.751734361918</v>
      </c>
      <c r="Y15" s="3">
        <f t="shared" si="11"/>
        <v>49797.259306535503</v>
      </c>
      <c r="Z15" s="3">
        <f t="shared" si="12"/>
        <v>48769.311986867971</v>
      </c>
      <c r="AA15" s="3">
        <f t="shared" si="13"/>
        <v>49196.007100692223</v>
      </c>
      <c r="AC15" s="298">
        <f t="shared" si="14"/>
        <v>49094.182130347806</v>
      </c>
      <c r="AD15" s="298">
        <f t="shared" si="15"/>
        <v>47183.751734361918</v>
      </c>
      <c r="AE15" s="298">
        <f t="shared" si="16"/>
        <v>49797.259306535503</v>
      </c>
      <c r="AF15" s="298">
        <f t="shared" si="17"/>
        <v>48769.311986867971</v>
      </c>
      <c r="AG15" s="298">
        <f t="shared" si="18"/>
        <v>49196.007100692223</v>
      </c>
    </row>
    <row r="16" spans="1:33" x14ac:dyDescent="0.2">
      <c r="A16" s="181">
        <v>8</v>
      </c>
      <c r="B16" s="182" t="s">
        <v>12</v>
      </c>
      <c r="C16" s="5" t="str">
        <f>VLOOKUP(B16,Valores!$A$2:$F$300,5,FALSE)</f>
        <v>m</v>
      </c>
      <c r="D16" s="183">
        <v>30</v>
      </c>
      <c r="E16" s="185">
        <f>VLOOKUP($B16,Valores!$A$2:$G$300,6,FALSE)*VLOOKUP($E$8,Regional!$A$2:$B$7,2,FALSE)*VLOOKUP(VLOOKUP($B16,Indices_Poder!$B$5:$E$300,3,FALSE),Indices_Poder!$G$6:$N$27,4,FALSE)</f>
        <v>2035.2584654125385</v>
      </c>
      <c r="F16" s="185">
        <f>VLOOKUP($B16,Valores!$A$2:$G$300,6,FALSE)*VLOOKUP($F$8,Regional!$A$2:$B$7,2,FALSE)*VLOOKUP(VLOOKUP($B16,Indices_Poder!$B$5:$E$300,3,FALSE),Indices_Poder!$G$6:$N$27,4,FALSE)</f>
        <v>1956.0592717954976</v>
      </c>
      <c r="G16" s="185">
        <f>VLOOKUP($B16,Valores!$A$2:$G$300,6,FALSE)*VLOOKUP($G$8,Regional!$A$2:$B$7,2,FALSE)*VLOOKUP(VLOOKUP($B16,Indices_Poder!$B$5:$E$300,3,FALSE),Indices_Poder!$G$6:$N$27,4,FALSE)</f>
        <v>2064.4053767690639</v>
      </c>
      <c r="H16" s="185">
        <f>VLOOKUP($B16,Valores!$A$2:$G$300,6,FALSE)*VLOOKUP($H$8,Regional!$A$2:$B$7,2,FALSE)*VLOOKUP(VLOOKUP($B16,Indices_Poder!$B$5:$E$300,3,FALSE),Indices_Poder!$G$6:$N$27,4,FALSE)</f>
        <v>2021.7905822340065</v>
      </c>
      <c r="I16" s="185">
        <f>VLOOKUP($B16,Valores!$A$2:$G$300,6,FALSE)*VLOOKUP($I$8,Regional!$A$2:$B$7,2,FALSE)*VLOOKUP(VLOOKUP($B16,Indices_Poder!$B$5:$E$300,3,FALSE),Indices_Poder!$G$6:$N$27,4,FALSE)</f>
        <v>2039.4797422296904</v>
      </c>
      <c r="J16" s="184">
        <f t="shared" si="0"/>
        <v>61057.753962376155</v>
      </c>
      <c r="K16" s="185">
        <f t="shared" si="1"/>
        <v>58681.778153864929</v>
      </c>
      <c r="L16" s="185">
        <f t="shared" si="2"/>
        <v>61932.161303071916</v>
      </c>
      <c r="M16" s="185">
        <f t="shared" si="3"/>
        <v>60653.717467020193</v>
      </c>
      <c r="N16" s="186">
        <f t="shared" si="4"/>
        <v>61184.392266890711</v>
      </c>
      <c r="O16" s="173">
        <f>VLOOKUP(B16,Valores!$A$2:$P$300,14,FALSE)</f>
        <v>1</v>
      </c>
      <c r="P16" s="173" t="str">
        <f>VLOOKUP(B16,Valores!$A$2:$P$300,15,FALSE)</f>
        <v>Rateio</v>
      </c>
      <c r="Q16" s="300">
        <f t="shared" si="19"/>
        <v>0</v>
      </c>
      <c r="R16" s="300">
        <f t="shared" si="5"/>
        <v>0</v>
      </c>
      <c r="S16" s="300">
        <f t="shared" si="6"/>
        <v>0</v>
      </c>
      <c r="T16" s="300">
        <f t="shared" si="7"/>
        <v>0</v>
      </c>
      <c r="U16" s="300">
        <f t="shared" si="8"/>
        <v>0</v>
      </c>
      <c r="W16" s="3">
        <f t="shared" si="9"/>
        <v>61057.753962376155</v>
      </c>
      <c r="X16" s="3">
        <f t="shared" si="10"/>
        <v>58681.778153864929</v>
      </c>
      <c r="Y16" s="3">
        <f t="shared" si="11"/>
        <v>61932.161303071916</v>
      </c>
      <c r="Z16" s="3">
        <f t="shared" si="12"/>
        <v>60653.717467020193</v>
      </c>
      <c r="AA16" s="3">
        <f t="shared" si="13"/>
        <v>61184.392266890711</v>
      </c>
      <c r="AC16" s="298">
        <f t="shared" si="14"/>
        <v>61057.753962376155</v>
      </c>
      <c r="AD16" s="298">
        <f t="shared" si="15"/>
        <v>58681.778153864929</v>
      </c>
      <c r="AE16" s="298">
        <f t="shared" si="16"/>
        <v>61932.161303071916</v>
      </c>
      <c r="AF16" s="298">
        <f t="shared" si="17"/>
        <v>60653.717467020193</v>
      </c>
      <c r="AG16" s="298">
        <f t="shared" si="18"/>
        <v>61184.392266890711</v>
      </c>
    </row>
    <row r="17" spans="1:33" x14ac:dyDescent="0.2">
      <c r="A17" s="187">
        <v>9</v>
      </c>
      <c r="B17" s="188" t="s">
        <v>323</v>
      </c>
      <c r="C17" s="5" t="str">
        <f>VLOOKUP(B17,Valores!$A$2:$F$300,5,FALSE)</f>
        <v>m²</v>
      </c>
      <c r="D17" s="189">
        <v>0</v>
      </c>
      <c r="E17" s="185">
        <f>VLOOKUP($B17,Valores!$A$2:$G$300,6,FALSE)*VLOOKUP($E$8,Regional!$A$2:$B$7,2,FALSE)*VLOOKUP(VLOOKUP($B17,Indices_Poder!$B$5:$E$300,3,FALSE),Indices_Poder!$G$6:$N$27,4,FALSE)</f>
        <v>2982.4053989601366</v>
      </c>
      <c r="F17" s="185">
        <f>VLOOKUP($B17,Valores!$A$2:$G$300,6,FALSE)*VLOOKUP($F$8,Regional!$A$2:$B$7,2,FALSE)*VLOOKUP(VLOOKUP($B17,Indices_Poder!$B$5:$E$300,3,FALSE),Indices_Poder!$G$6:$N$27,4,FALSE)</f>
        <v>2866.3493271388729</v>
      </c>
      <c r="G17" s="185">
        <f>VLOOKUP($B17,Valores!$A$2:$G$300,6,FALSE)*VLOOKUP($G$8,Regional!$A$2:$B$7,2,FALSE)*VLOOKUP(VLOOKUP($B17,Indices_Poder!$B$5:$E$300,3,FALSE),Indices_Poder!$G$6:$N$27,4,FALSE)</f>
        <v>3025.1163898588252</v>
      </c>
      <c r="H17" s="185">
        <f>VLOOKUP($B17,Valores!$A$2:$G$300,6,FALSE)*VLOOKUP($H$8,Regional!$A$2:$B$7,2,FALSE)*VLOOKUP(VLOOKUP($B17,Indices_Poder!$B$5:$E$300,3,FALSE),Indices_Poder!$G$6:$N$27,4,FALSE)</f>
        <v>2962.6699755793638</v>
      </c>
      <c r="I17" s="185">
        <f>VLOOKUP($B17,Valores!$A$2:$G$300,6,FALSE)*VLOOKUP($I$8,Regional!$A$2:$B$7,2,FALSE)*VLOOKUP(VLOOKUP($B17,Indices_Poder!$B$5:$E$300,3,FALSE),Indices_Poder!$G$6:$N$27,4,FALSE)</f>
        <v>2988.5911286764986</v>
      </c>
      <c r="J17" s="190">
        <f t="shared" si="0"/>
        <v>0</v>
      </c>
      <c r="K17" s="191">
        <f t="shared" si="1"/>
        <v>0</v>
      </c>
      <c r="L17" s="191">
        <f t="shared" si="2"/>
        <v>0</v>
      </c>
      <c r="M17" s="191">
        <f t="shared" si="3"/>
        <v>0</v>
      </c>
      <c r="N17" s="192">
        <f t="shared" si="4"/>
        <v>0</v>
      </c>
      <c r="O17" s="173">
        <f>VLOOKUP(B17,Valores!$A$2:$P$300,14,FALSE)</f>
        <v>1</v>
      </c>
      <c r="P17" s="173">
        <f>VLOOKUP(B17,Valores!$A$2:$P$300,15,FALSE)</f>
        <v>3.3300000000000003E-2</v>
      </c>
      <c r="Q17" s="300">
        <f t="shared" si="19"/>
        <v>0</v>
      </c>
      <c r="R17" s="300">
        <f t="shared" si="5"/>
        <v>0</v>
      </c>
      <c r="S17" s="300">
        <f t="shared" si="6"/>
        <v>0</v>
      </c>
      <c r="T17" s="300">
        <f t="shared" si="7"/>
        <v>0</v>
      </c>
      <c r="U17" s="300">
        <f t="shared" si="8"/>
        <v>0</v>
      </c>
      <c r="W17" s="3">
        <f t="shared" si="9"/>
        <v>0</v>
      </c>
      <c r="X17" s="3">
        <f t="shared" si="10"/>
        <v>0</v>
      </c>
      <c r="Y17" s="3">
        <f t="shared" si="11"/>
        <v>0</v>
      </c>
      <c r="Z17" s="3">
        <f t="shared" si="12"/>
        <v>0</v>
      </c>
      <c r="AA17" s="3">
        <f t="shared" si="13"/>
        <v>0</v>
      </c>
      <c r="AC17" s="298">
        <f t="shared" si="14"/>
        <v>0</v>
      </c>
      <c r="AD17" s="298">
        <f t="shared" si="15"/>
        <v>0</v>
      </c>
      <c r="AE17" s="298">
        <f t="shared" si="16"/>
        <v>0</v>
      </c>
      <c r="AF17" s="298">
        <f t="shared" si="17"/>
        <v>0</v>
      </c>
      <c r="AG17" s="298">
        <f t="shared" si="18"/>
        <v>0</v>
      </c>
    </row>
    <row r="18" spans="1:33" s="145" customFormat="1" x14ac:dyDescent="0.2">
      <c r="A18" s="141" t="s">
        <v>112</v>
      </c>
      <c r="B18" s="141"/>
      <c r="C18" s="141"/>
      <c r="D18" s="142"/>
      <c r="E18" s="143"/>
      <c r="F18" s="143"/>
      <c r="G18" s="143"/>
      <c r="H18" s="143"/>
      <c r="I18" s="143"/>
      <c r="J18" s="143">
        <f>SUM(J9:J17)</f>
        <v>150017.05255837907</v>
      </c>
      <c r="K18" s="143">
        <f>SUM(K9:K17)</f>
        <v>144179.35194524314</v>
      </c>
      <c r="L18" s="143">
        <f>SUM(L9:L17)</f>
        <v>152165.44491600525</v>
      </c>
      <c r="M18" s="143">
        <f>SUM(M9:M17)</f>
        <v>149024.34712416562</v>
      </c>
      <c r="N18" s="144">
        <f>SUM(N9:N17)</f>
        <v>150328.19903775942</v>
      </c>
      <c r="Q18" s="299">
        <f>SUMIF($O9:$O17,"&lt;&gt;Rateio",AC9:AC17)</f>
        <v>150017.05255837907</v>
      </c>
      <c r="R18" s="299">
        <f>SUMIF($O9:$O17,"&lt;&gt;Rateio",AD9:AD17)</f>
        <v>144179.35194524314</v>
      </c>
      <c r="S18" s="299">
        <f>SUMIF($O9:$O17,"&lt;&gt;Rateio",AE9:AE17)</f>
        <v>152165.44491600525</v>
      </c>
      <c r="T18" s="299">
        <f>SUMIF($O9:$O17,"&lt;&gt;Rateio",AF9:AF17)</f>
        <v>149024.34712416562</v>
      </c>
      <c r="U18" s="299">
        <f>SUMIF($O9:$O17,"&lt;&gt;Rateio",AG9:AG17)</f>
        <v>150328.19903775942</v>
      </c>
      <c r="W18" s="7"/>
      <c r="X18" s="7"/>
      <c r="Y18" s="7"/>
      <c r="Z18" s="7"/>
      <c r="AA18" s="7"/>
      <c r="AC18" s="301"/>
      <c r="AD18" s="301"/>
      <c r="AE18" s="301"/>
      <c r="AF18" s="301"/>
      <c r="AG18" s="301"/>
    </row>
    <row r="19" spans="1:33" s="145" customFormat="1" x14ac:dyDescent="0.2">
      <c r="A19" s="141"/>
      <c r="B19" s="141"/>
      <c r="C19" s="141"/>
      <c r="D19" s="142"/>
      <c r="E19" s="146" t="s">
        <v>36</v>
      </c>
      <c r="F19" s="146" t="s">
        <v>37</v>
      </c>
      <c r="G19" s="146" t="s">
        <v>38</v>
      </c>
      <c r="H19" s="146" t="s">
        <v>39</v>
      </c>
      <c r="I19" s="146" t="s">
        <v>40</v>
      </c>
      <c r="J19" s="143"/>
      <c r="K19" s="143"/>
      <c r="L19" s="143"/>
      <c r="M19" s="143"/>
      <c r="N19" s="144"/>
      <c r="Q19" s="299">
        <f>SUMIF($O9:$O17,"&lt;&gt;Rateio",W9:W17)</f>
        <v>150017.05255837907</v>
      </c>
      <c r="R19" s="299">
        <f>SUMIF($O9:$O17,"&lt;&gt;Rateio",X9:X17)</f>
        <v>144179.35194524314</v>
      </c>
      <c r="S19" s="299">
        <f>SUMIF($O9:$O17,"&lt;&gt;Rateio",Y9:Y17)</f>
        <v>152165.44491600525</v>
      </c>
      <c r="T19" s="299">
        <f>SUMIF($O9:$O17,"&lt;&gt;Rateio",Z9:Z17)</f>
        <v>149024.34712416562</v>
      </c>
      <c r="U19" s="299">
        <f>SUMIF($O9:$O17,"&lt;&gt;Rateio",AA9:AA17)</f>
        <v>150328.19903775942</v>
      </c>
      <c r="W19" s="2"/>
      <c r="X19" s="2"/>
      <c r="Y19" s="2"/>
      <c r="Z19" s="2"/>
      <c r="AA19" s="2"/>
      <c r="AC19" s="298"/>
      <c r="AD19" s="298"/>
      <c r="AE19" s="298"/>
      <c r="AF19" s="298"/>
      <c r="AG19" s="298"/>
    </row>
    <row r="20" spans="1:33" s="151" customFormat="1" ht="12.75" hidden="1" customHeight="1" x14ac:dyDescent="0.2">
      <c r="A20" s="147" t="s">
        <v>242</v>
      </c>
      <c r="B20" s="147"/>
      <c r="C20" s="147"/>
      <c r="D20" s="148"/>
      <c r="E20" s="149">
        <f>(J9+J10+J11+J12+J13+J15+J16+J17)*3.98%</f>
        <v>5663.704509428645</v>
      </c>
      <c r="F20" s="149">
        <f>(K9+K10+K11+K12+K13+K15+K16+K17)*3.98%</f>
        <v>5443.3094895061868</v>
      </c>
      <c r="G20" s="149">
        <f>(L9+L10+L11+L12+L13+L15+L16+L17)*3.98%</f>
        <v>5744.8143517858944</v>
      </c>
      <c r="H20" s="149">
        <f>(M9+M10+M11+M12+M13+M15+M16+M17)*3.98%</f>
        <v>5626.226168477363</v>
      </c>
      <c r="I20" s="149">
        <f>(N9+N10+N11+N12+N13+N15+N16+N17)*3.98%</f>
        <v>5675.4514521148667</v>
      </c>
      <c r="J20" s="149"/>
      <c r="K20" s="149"/>
      <c r="L20" s="149"/>
      <c r="M20" s="149"/>
      <c r="N20" s="150"/>
      <c r="Q20" s="300"/>
      <c r="R20" s="300"/>
      <c r="S20" s="300"/>
      <c r="T20" s="300"/>
      <c r="U20" s="300"/>
      <c r="W20" s="2"/>
      <c r="X20" s="2"/>
      <c r="Y20" s="2"/>
      <c r="Z20" s="2"/>
      <c r="AA20" s="2"/>
      <c r="AC20" s="298"/>
      <c r="AD20" s="298"/>
      <c r="AE20" s="298"/>
      <c r="AF20" s="298"/>
      <c r="AG20" s="298"/>
    </row>
    <row r="21" spans="1:33" s="151" customFormat="1" ht="12.75" hidden="1" customHeight="1" x14ac:dyDescent="0.2">
      <c r="A21" s="147" t="s">
        <v>113</v>
      </c>
      <c r="B21" s="147"/>
      <c r="C21" s="152"/>
      <c r="D21" s="153"/>
      <c r="E21" s="154">
        <f>E20+J18</f>
        <v>155680.75706780772</v>
      </c>
      <c r="F21" s="154">
        <f>F20+K18</f>
        <v>149622.66143474932</v>
      </c>
      <c r="G21" s="154">
        <f>G20+L18</f>
        <v>157910.25926779115</v>
      </c>
      <c r="H21" s="154">
        <f>H20+M18</f>
        <v>154650.57329264298</v>
      </c>
      <c r="I21" s="154">
        <f>I20+N18</f>
        <v>156003.6504898743</v>
      </c>
      <c r="J21" s="154"/>
      <c r="K21" s="154"/>
      <c r="L21" s="154"/>
      <c r="M21" s="154"/>
      <c r="N21" s="155"/>
      <c r="Q21" s="300"/>
      <c r="R21" s="300"/>
      <c r="S21" s="300"/>
      <c r="T21" s="300"/>
      <c r="U21" s="300"/>
      <c r="W21" s="2"/>
      <c r="X21" s="2"/>
      <c r="Y21" s="2"/>
      <c r="Z21" s="2"/>
      <c r="AA21" s="2"/>
      <c r="AC21" s="298"/>
      <c r="AD21" s="298"/>
      <c r="AE21" s="298"/>
      <c r="AF21" s="298"/>
      <c r="AG21" s="298"/>
    </row>
    <row r="22" spans="1:33" s="151" customFormat="1" ht="12.75" hidden="1" customHeight="1" x14ac:dyDescent="0.2">
      <c r="A22" s="147" t="s">
        <v>234</v>
      </c>
      <c r="B22" s="147"/>
      <c r="C22" s="147"/>
      <c r="D22" s="148"/>
      <c r="E22" s="149">
        <f>E21*2.7%</f>
        <v>4203.3804408308088</v>
      </c>
      <c r="F22" s="149">
        <f t="shared" ref="F22:I22" si="20">F21*2.7%</f>
        <v>4039.8118587382319</v>
      </c>
      <c r="G22" s="149">
        <f t="shared" si="20"/>
        <v>4263.5770002303616</v>
      </c>
      <c r="H22" s="149">
        <f t="shared" si="20"/>
        <v>4175.5654789013606</v>
      </c>
      <c r="I22" s="149">
        <f t="shared" si="20"/>
        <v>4212.0985632266065</v>
      </c>
      <c r="J22" s="149"/>
      <c r="K22" s="149"/>
      <c r="L22" s="149"/>
      <c r="M22" s="149"/>
      <c r="N22" s="150"/>
      <c r="Q22" s="300"/>
      <c r="R22" s="300"/>
      <c r="S22" s="300"/>
      <c r="T22" s="300"/>
      <c r="U22" s="300"/>
      <c r="W22" s="2"/>
      <c r="X22" s="2"/>
      <c r="Y22" s="2"/>
      <c r="Z22" s="2"/>
      <c r="AA22" s="2"/>
      <c r="AC22" s="298"/>
      <c r="AD22" s="298"/>
      <c r="AE22" s="298"/>
      <c r="AF22" s="298"/>
      <c r="AG22" s="298"/>
    </row>
    <row r="23" spans="1:33" s="151" customFormat="1" ht="12.75" hidden="1" customHeight="1" x14ac:dyDescent="0.2">
      <c r="A23" s="147" t="s">
        <v>235</v>
      </c>
      <c r="B23" s="147"/>
      <c r="C23" s="152"/>
      <c r="D23" s="153"/>
      <c r="E23" s="154">
        <f>E21*1.4%</f>
        <v>2179.5305989493077</v>
      </c>
      <c r="F23" s="154">
        <f t="shared" ref="F23:I23" si="21">F21*1.4%</f>
        <v>2094.7172600864901</v>
      </c>
      <c r="G23" s="154">
        <f t="shared" si="21"/>
        <v>2210.7436297490758</v>
      </c>
      <c r="H23" s="154">
        <f t="shared" si="21"/>
        <v>2165.1080260970016</v>
      </c>
      <c r="I23" s="154">
        <f t="shared" si="21"/>
        <v>2184.05110685824</v>
      </c>
      <c r="J23" s="154"/>
      <c r="K23" s="154"/>
      <c r="L23" s="154"/>
      <c r="M23" s="154"/>
      <c r="N23" s="155"/>
      <c r="Q23" s="300"/>
      <c r="R23" s="300"/>
      <c r="S23" s="300"/>
      <c r="T23" s="300"/>
      <c r="U23" s="300"/>
      <c r="W23" s="2"/>
      <c r="X23" s="2"/>
      <c r="Y23" s="2"/>
      <c r="Z23" s="2"/>
      <c r="AA23" s="2"/>
      <c r="AC23" s="298"/>
      <c r="AD23" s="298"/>
      <c r="AE23" s="298"/>
      <c r="AF23" s="298"/>
      <c r="AG23" s="298"/>
    </row>
    <row r="24" spans="1:33" s="151" customFormat="1" ht="12.75" hidden="1" customHeight="1" x14ac:dyDescent="0.2">
      <c r="A24" s="147" t="s">
        <v>240</v>
      </c>
      <c r="B24" s="147"/>
      <c r="C24" s="147"/>
      <c r="D24" s="147"/>
      <c r="E24" s="149">
        <f>E21*3.99%</f>
        <v>6211.6622070055291</v>
      </c>
      <c r="F24" s="149">
        <f t="shared" ref="F24:I24" si="22">F21*3.99%</f>
        <v>5969.9441912464981</v>
      </c>
      <c r="G24" s="149">
        <f t="shared" si="22"/>
        <v>6300.6193447848673</v>
      </c>
      <c r="H24" s="149">
        <f t="shared" si="22"/>
        <v>6170.5578743764554</v>
      </c>
      <c r="I24" s="149">
        <f t="shared" si="22"/>
        <v>6224.5456545459856</v>
      </c>
      <c r="J24" s="149"/>
      <c r="K24" s="149"/>
      <c r="L24" s="149"/>
      <c r="M24" s="149"/>
      <c r="N24" s="150"/>
      <c r="Q24" s="300"/>
      <c r="R24" s="300"/>
      <c r="S24" s="300"/>
      <c r="T24" s="300"/>
      <c r="U24" s="300"/>
      <c r="W24" s="2"/>
      <c r="X24" s="2"/>
      <c r="Y24" s="2"/>
      <c r="Z24" s="2"/>
      <c r="AA24" s="2"/>
      <c r="AC24" s="298"/>
      <c r="AD24" s="298"/>
      <c r="AE24" s="298"/>
      <c r="AF24" s="298"/>
      <c r="AG24" s="298"/>
    </row>
    <row r="25" spans="1:33" s="151" customFormat="1" ht="12.75" hidden="1" customHeight="1" x14ac:dyDescent="0.2">
      <c r="A25" s="156" t="s">
        <v>236</v>
      </c>
      <c r="B25" s="156"/>
      <c r="C25" s="156"/>
      <c r="D25" s="157"/>
      <c r="E25" s="158">
        <f>E21*2.7%</f>
        <v>4203.3804408308088</v>
      </c>
      <c r="F25" s="158">
        <f t="shared" ref="F25:I25" si="23">F21*2.7%</f>
        <v>4039.8118587382319</v>
      </c>
      <c r="G25" s="158">
        <f t="shared" si="23"/>
        <v>4263.5770002303616</v>
      </c>
      <c r="H25" s="158">
        <f t="shared" si="23"/>
        <v>4175.5654789013606</v>
      </c>
      <c r="I25" s="158">
        <f t="shared" si="23"/>
        <v>4212.0985632266065</v>
      </c>
      <c r="J25" s="158"/>
      <c r="K25" s="158"/>
      <c r="L25" s="158"/>
      <c r="M25" s="158"/>
      <c r="N25" s="159"/>
      <c r="Q25" s="300"/>
      <c r="R25" s="300"/>
      <c r="S25" s="300"/>
      <c r="T25" s="300"/>
      <c r="U25" s="300"/>
      <c r="W25" s="2"/>
      <c r="X25" s="2"/>
      <c r="Y25" s="2"/>
      <c r="Z25" s="2"/>
      <c r="AA25" s="2"/>
      <c r="AC25" s="298"/>
      <c r="AD25" s="298"/>
      <c r="AE25" s="298"/>
      <c r="AF25" s="298"/>
      <c r="AG25" s="298"/>
    </row>
    <row r="26" spans="1:33" s="151" customFormat="1" ht="12.75" hidden="1" customHeight="1" x14ac:dyDescent="0.2">
      <c r="A26" s="147" t="s">
        <v>114</v>
      </c>
      <c r="B26" s="147"/>
      <c r="C26" s="147"/>
      <c r="D26" s="148"/>
      <c r="E26" s="149">
        <f>E21+E22+E23+E24+E25</f>
        <v>172478.71075542417</v>
      </c>
      <c r="F26" s="149">
        <f t="shared" ref="F26" si="24">F21+F22+F23+F24+F25</f>
        <v>165766.94660355875</v>
      </c>
      <c r="G26" s="149">
        <f t="shared" ref="G26" si="25">G21+G22+G23+G24+G25</f>
        <v>174948.7762427858</v>
      </c>
      <c r="H26" s="149">
        <f t="shared" ref="H26" si="26">H21+H22+H23+H24+H25</f>
        <v>171337.37015091913</v>
      </c>
      <c r="I26" s="149">
        <f t="shared" ref="I26" si="27">I21+I22+I23+I24+I25</f>
        <v>172836.44437773174</v>
      </c>
      <c r="J26" s="149"/>
      <c r="K26" s="149"/>
      <c r="L26" s="149"/>
      <c r="M26" s="149"/>
      <c r="N26" s="150"/>
      <c r="Q26" s="300"/>
      <c r="R26" s="300"/>
      <c r="S26" s="300"/>
      <c r="T26" s="300"/>
      <c r="U26" s="300"/>
      <c r="W26" s="2"/>
      <c r="X26" s="2"/>
      <c r="Y26" s="2"/>
      <c r="Z26" s="2"/>
      <c r="AA26" s="2"/>
      <c r="AC26" s="298"/>
      <c r="AD26" s="298"/>
      <c r="AE26" s="298"/>
      <c r="AF26" s="298"/>
      <c r="AG26" s="298"/>
    </row>
    <row r="27" spans="1:33" s="151" customFormat="1" ht="12.75" hidden="1" customHeight="1" x14ac:dyDescent="0.2">
      <c r="A27" s="147" t="s">
        <v>115</v>
      </c>
      <c r="B27" s="147"/>
      <c r="C27" s="147"/>
      <c r="D27" s="148"/>
      <c r="E27" s="149">
        <f>E26*3%</f>
        <v>5174.3613226627249</v>
      </c>
      <c r="F27" s="149">
        <f t="shared" ref="F27:I27" si="28">F26*3%</f>
        <v>4973.0083981067628</v>
      </c>
      <c r="G27" s="149">
        <f t="shared" si="28"/>
        <v>5248.4632872835737</v>
      </c>
      <c r="H27" s="149">
        <f t="shared" si="28"/>
        <v>5140.1211045275741</v>
      </c>
      <c r="I27" s="149">
        <f t="shared" si="28"/>
        <v>5185.093331331952</v>
      </c>
      <c r="J27" s="149"/>
      <c r="K27" s="149"/>
      <c r="L27" s="149"/>
      <c r="M27" s="149"/>
      <c r="N27" s="150"/>
      <c r="Q27" s="300"/>
      <c r="R27" s="300"/>
      <c r="S27" s="300"/>
      <c r="T27" s="300"/>
      <c r="U27" s="300"/>
      <c r="W27" s="2"/>
      <c r="X27" s="2"/>
      <c r="Y27" s="2"/>
      <c r="Z27" s="2"/>
      <c r="AA27" s="2"/>
      <c r="AC27" s="298"/>
      <c r="AD27" s="298"/>
      <c r="AE27" s="298"/>
      <c r="AF27" s="298"/>
      <c r="AG27" s="298"/>
    </row>
    <row r="28" spans="1:33" s="151" customFormat="1" ht="12.75" hidden="1" customHeight="1" x14ac:dyDescent="0.2">
      <c r="A28" s="160" t="s">
        <v>237</v>
      </c>
      <c r="B28" s="160"/>
      <c r="C28" s="160"/>
      <c r="D28" s="161"/>
      <c r="E28" s="162">
        <f>E26*2.7%</f>
        <v>4656.9251903964532</v>
      </c>
      <c r="F28" s="162">
        <f t="shared" ref="F28:I28" si="29">F26*2.7%</f>
        <v>4475.707558296087</v>
      </c>
      <c r="G28" s="162">
        <f t="shared" si="29"/>
        <v>4723.616958555217</v>
      </c>
      <c r="H28" s="162">
        <f t="shared" si="29"/>
        <v>4626.108994074817</v>
      </c>
      <c r="I28" s="162">
        <f t="shared" si="29"/>
        <v>4666.5839981987574</v>
      </c>
      <c r="J28" s="162"/>
      <c r="K28" s="162"/>
      <c r="L28" s="162"/>
      <c r="M28" s="162"/>
      <c r="N28" s="163"/>
      <c r="Q28" s="300"/>
      <c r="R28" s="300"/>
      <c r="S28" s="300"/>
      <c r="T28" s="300"/>
      <c r="U28" s="300"/>
      <c r="W28" s="2"/>
      <c r="X28" s="2"/>
      <c r="Y28" s="2"/>
      <c r="Z28" s="2"/>
      <c r="AA28" s="2"/>
      <c r="AC28" s="298"/>
      <c r="AD28" s="298"/>
      <c r="AE28" s="298"/>
      <c r="AF28" s="298"/>
      <c r="AG28" s="298"/>
    </row>
    <row r="29" spans="1:33" s="145" customFormat="1" x14ac:dyDescent="0.2">
      <c r="A29" s="141" t="s">
        <v>116</v>
      </c>
      <c r="B29" s="141"/>
      <c r="C29" s="141"/>
      <c r="D29" s="142"/>
      <c r="E29" s="143">
        <f>J18*(1+SE!$D$66)</f>
        <v>271185.82590978185</v>
      </c>
      <c r="F29" s="143">
        <f>K18*(1+SE!$D$66)</f>
        <v>260633.01451141603</v>
      </c>
      <c r="G29" s="143">
        <f>L18*(1+SE!$D$66)</f>
        <v>275069.4747746627</v>
      </c>
      <c r="H29" s="143">
        <f>M18*(1+SE!$D$66)</f>
        <v>269391.31229635421</v>
      </c>
      <c r="I29" s="143">
        <f>N18*(1+SE!$D$66)</f>
        <v>271748.28540055774</v>
      </c>
      <c r="J29" s="143"/>
      <c r="K29" s="143"/>
      <c r="L29" s="143"/>
      <c r="M29" s="143"/>
      <c r="N29" s="144"/>
      <c r="Q29" s="297">
        <f>Q18/Q19</f>
        <v>1</v>
      </c>
      <c r="R29" s="297">
        <f>R18/R19</f>
        <v>1</v>
      </c>
      <c r="S29" s="297">
        <f>S18/S19</f>
        <v>1</v>
      </c>
      <c r="T29" s="297">
        <f>T18/T19</f>
        <v>1</v>
      </c>
      <c r="U29" s="297">
        <f>U18/U19</f>
        <v>1</v>
      </c>
      <c r="W29" s="296"/>
      <c r="X29" s="296"/>
      <c r="Y29" s="296"/>
      <c r="Z29" s="296"/>
      <c r="AA29" s="296"/>
      <c r="AC29" s="295"/>
      <c r="AD29" s="295"/>
      <c r="AE29" s="295"/>
      <c r="AF29" s="295"/>
      <c r="AG29" s="295"/>
    </row>
    <row r="30" spans="1:33" s="151" customFormat="1" x14ac:dyDescent="0.2">
      <c r="D30" s="165"/>
      <c r="E30" s="310">
        <f>Q29</f>
        <v>1</v>
      </c>
      <c r="F30" s="311">
        <f>R29</f>
        <v>1</v>
      </c>
      <c r="G30" s="311">
        <f>S29</f>
        <v>1</v>
      </c>
      <c r="H30" s="311">
        <f>T29</f>
        <v>1</v>
      </c>
      <c r="I30" s="312">
        <f>U29</f>
        <v>1</v>
      </c>
      <c r="J30" s="166"/>
      <c r="K30" s="166"/>
      <c r="L30" s="166"/>
      <c r="M30" s="166"/>
      <c r="N30" s="166"/>
    </row>
    <row r="31" spans="1:33" s="145" customFormat="1" x14ac:dyDescent="0.2">
      <c r="D31" s="363"/>
      <c r="E31" s="364"/>
      <c r="F31" s="364"/>
      <c r="G31" s="364"/>
      <c r="H31" s="364"/>
      <c r="I31" s="364"/>
      <c r="J31" s="274"/>
      <c r="K31" s="274"/>
      <c r="L31" s="274"/>
      <c r="M31" s="274"/>
      <c r="N31" s="274"/>
    </row>
    <row r="32" spans="1:33" s="145" customFormat="1" x14ac:dyDescent="0.2">
      <c r="D32" s="363"/>
      <c r="E32" s="364"/>
      <c r="F32" s="364"/>
      <c r="G32" s="364"/>
      <c r="H32" s="364"/>
      <c r="I32" s="364"/>
      <c r="J32" s="274"/>
      <c r="K32" s="274"/>
      <c r="L32" s="274"/>
      <c r="M32" s="274"/>
      <c r="N32" s="274"/>
    </row>
    <row r="33" spans="1:33" s="151" customFormat="1" x14ac:dyDescent="0.2">
      <c r="D33" s="165"/>
      <c r="E33" s="166"/>
      <c r="F33" s="166"/>
      <c r="G33" s="166"/>
      <c r="H33" s="166"/>
      <c r="I33" s="166"/>
      <c r="J33" s="166"/>
      <c r="K33" s="166"/>
      <c r="L33" s="166"/>
      <c r="M33" s="166"/>
      <c r="N33" s="166"/>
    </row>
    <row r="34" spans="1:33" s="168" customFormat="1" x14ac:dyDescent="0.2">
      <c r="B34" s="430" t="s">
        <v>43</v>
      </c>
      <c r="C34" s="169"/>
      <c r="D34" s="170"/>
      <c r="E34" s="171"/>
      <c r="F34" s="172"/>
      <c r="G34" s="169"/>
      <c r="H34" s="169"/>
      <c r="I34" s="169"/>
      <c r="J34" s="169"/>
      <c r="O34" s="307"/>
      <c r="P34" s="307"/>
      <c r="Q34" s="339" t="s">
        <v>36</v>
      </c>
      <c r="R34" s="340" t="s">
        <v>37</v>
      </c>
      <c r="S34" s="339" t="s">
        <v>38</v>
      </c>
      <c r="T34" s="339" t="s">
        <v>39</v>
      </c>
      <c r="U34" s="339" t="s">
        <v>40</v>
      </c>
      <c r="W34" s="339" t="s">
        <v>36</v>
      </c>
      <c r="X34" s="340" t="s">
        <v>37</v>
      </c>
      <c r="Y34" s="339" t="s">
        <v>38</v>
      </c>
      <c r="Z34" s="339" t="s">
        <v>39</v>
      </c>
      <c r="AA34" s="339" t="s">
        <v>40</v>
      </c>
      <c r="AC34" s="339" t="s">
        <v>36</v>
      </c>
      <c r="AD34" s="340" t="s">
        <v>37</v>
      </c>
      <c r="AE34" s="339" t="s">
        <v>38</v>
      </c>
      <c r="AF34" s="339" t="s">
        <v>39</v>
      </c>
      <c r="AG34" s="339" t="s">
        <v>40</v>
      </c>
    </row>
    <row r="35" spans="1:33" s="168" customFormat="1" x14ac:dyDescent="0.2">
      <c r="B35" s="430"/>
      <c r="C35" s="169"/>
      <c r="D35" s="170"/>
      <c r="E35" s="171"/>
      <c r="F35" s="172"/>
      <c r="G35" s="169"/>
      <c r="H35" s="169"/>
      <c r="I35" s="169"/>
      <c r="J35" s="169"/>
      <c r="O35" s="302" t="s">
        <v>509</v>
      </c>
      <c r="P35" s="307"/>
      <c r="Q35" s="299">
        <f>SUMIF($O38:$O46,"Rateio",J38:J46)+E58</f>
        <v>267975.46098503255</v>
      </c>
      <c r="R35" s="3">
        <f>SUMIF($O38:$O46,"Rateio",K38:K46)+F58</f>
        <v>257547.57637978782</v>
      </c>
      <c r="S35" s="299">
        <f>SUMIF($O38:$O46,"Rateio",L38:L46)+G58</f>
        <v>271813.13425346016</v>
      </c>
      <c r="T35" s="299">
        <f>SUMIF($O38:$O46,"Rateio",M38:M46)+H58</f>
        <v>266202.19126789703</v>
      </c>
      <c r="U35" s="299">
        <f>SUMIF($O38:$O46,"Rateio",N38:N46)+I58</f>
        <v>268531.26194114966</v>
      </c>
      <c r="W35" s="307"/>
      <c r="X35" s="307"/>
      <c r="Y35" s="307"/>
      <c r="Z35" s="307"/>
      <c r="AA35" s="307"/>
      <c r="AC35" s="308"/>
      <c r="AD35" s="3"/>
      <c r="AE35" s="308"/>
      <c r="AF35" s="308"/>
      <c r="AG35" s="308"/>
    </row>
    <row r="36" spans="1:33" x14ac:dyDescent="0.2">
      <c r="A36" s="435" t="s">
        <v>49</v>
      </c>
      <c r="B36" s="435" t="s">
        <v>33</v>
      </c>
      <c r="C36" s="435" t="s">
        <v>34</v>
      </c>
      <c r="D36" s="436" t="s">
        <v>35</v>
      </c>
      <c r="E36" s="431" t="str">
        <f>E7</f>
        <v>Preço Unitário - Ref. 06/2020</v>
      </c>
      <c r="F36" s="431"/>
      <c r="G36" s="431"/>
      <c r="H36" s="431"/>
      <c r="I36" s="431"/>
      <c r="J36" s="432" t="str">
        <f>J7</f>
        <v>Preço Total - Ref. 06/2020</v>
      </c>
      <c r="K36" s="432"/>
      <c r="L36" s="432"/>
      <c r="M36" s="432"/>
      <c r="N36" s="432"/>
      <c r="O36" s="305" t="s">
        <v>508</v>
      </c>
      <c r="P36" s="306"/>
      <c r="Q36" s="299">
        <f>SUMIF($P38:$P46,"UAR",J38:J46)</f>
        <v>0</v>
      </c>
      <c r="R36" s="3">
        <f>SUMIF($P38:$P46,"UAR",K38:K46)</f>
        <v>0</v>
      </c>
      <c r="S36" s="299">
        <f>SUMIF($P38:$P46,"UAR",L38:L46)</f>
        <v>0</v>
      </c>
      <c r="T36" s="299">
        <f>SUMIF($P38:$P46,"UAR",M38:M46)</f>
        <v>0</v>
      </c>
      <c r="U36" s="299">
        <f>SUMIF($P38:$P46,"UAR",N38:N46)</f>
        <v>0</v>
      </c>
      <c r="W36" s="306"/>
      <c r="X36" s="306"/>
      <c r="Y36" s="306"/>
      <c r="Z36" s="306"/>
      <c r="AA36" s="306"/>
      <c r="AC36" s="309"/>
      <c r="AD36" s="309"/>
      <c r="AE36" s="309"/>
      <c r="AF36" s="309"/>
      <c r="AG36" s="309"/>
    </row>
    <row r="37" spans="1:33" x14ac:dyDescent="0.2">
      <c r="A37" s="435"/>
      <c r="B37" s="435"/>
      <c r="C37" s="435"/>
      <c r="D37" s="436"/>
      <c r="E37" s="238" t="s">
        <v>36</v>
      </c>
      <c r="F37" s="238" t="s">
        <v>37</v>
      </c>
      <c r="G37" s="238" t="s">
        <v>38</v>
      </c>
      <c r="H37" s="238" t="s">
        <v>39</v>
      </c>
      <c r="I37" s="238" t="s">
        <v>40</v>
      </c>
      <c r="J37" s="174" t="s">
        <v>36</v>
      </c>
      <c r="K37" s="174" t="s">
        <v>37</v>
      </c>
      <c r="L37" s="174" t="s">
        <v>38</v>
      </c>
      <c r="M37" s="174" t="s">
        <v>39</v>
      </c>
      <c r="N37" s="174" t="s">
        <v>40</v>
      </c>
      <c r="O37" s="305" t="s">
        <v>507</v>
      </c>
      <c r="P37" s="304"/>
      <c r="Q37" s="300">
        <f>Q36/Q35</f>
        <v>0</v>
      </c>
      <c r="R37" s="2">
        <f>R36/R35</f>
        <v>0</v>
      </c>
      <c r="S37" s="300">
        <f>S36/S35</f>
        <v>0</v>
      </c>
      <c r="T37" s="300">
        <f>T36/T35</f>
        <v>0</v>
      </c>
      <c r="U37" s="300">
        <f>U36/U35</f>
        <v>0</v>
      </c>
      <c r="W37" s="304"/>
      <c r="X37" s="304"/>
      <c r="Y37" s="304"/>
      <c r="Z37" s="304"/>
      <c r="AA37" s="304"/>
      <c r="AC37" s="303"/>
      <c r="AD37" s="303"/>
      <c r="AE37" s="303"/>
      <c r="AF37" s="303"/>
      <c r="AG37" s="303"/>
    </row>
    <row r="38" spans="1:33" x14ac:dyDescent="0.2">
      <c r="A38" s="175">
        <v>1</v>
      </c>
      <c r="B38" s="176" t="s">
        <v>0</v>
      </c>
      <c r="C38" s="5" t="str">
        <f>VLOOKUP(B38,Valores!$A$2:$F$300,5,FALSE)</f>
        <v>m</v>
      </c>
      <c r="D38" s="177">
        <v>16</v>
      </c>
      <c r="E38" s="185">
        <f>VLOOKUP($B38,Valores!$A$2:$G$300,6,FALSE)*VLOOKUP($E$8,Regional!$A$2:$B$7,2,FALSE)*VLOOKUP(VLOOKUP($B38,Indices_Poder!$B$5:$E$300,3,FALSE),Indices_Poder!$G$6:$N$27,4,FALSE)</f>
        <v>280.79212705043943</v>
      </c>
      <c r="F38" s="185">
        <f>VLOOKUP($B38,Valores!$A$2:$G$300,6,FALSE)*VLOOKUP($F$8,Regional!$A$2:$B$7,2,FALSE)*VLOOKUP(VLOOKUP($B38,Indices_Poder!$B$5:$E$300,3,FALSE),Indices_Poder!$G$6:$N$27,4,FALSE)</f>
        <v>269.86550008176062</v>
      </c>
      <c r="G38" s="185">
        <f>VLOOKUP($B38,Valores!$A$2:$G$300,6,FALSE)*VLOOKUP($G$8,Regional!$A$2:$B$7,2,FALSE)*VLOOKUP(VLOOKUP($B38,Indices_Poder!$B$5:$E$300,3,FALSE),Indices_Poder!$G$6:$N$27,4,FALSE)</f>
        <v>284.81334763535932</v>
      </c>
      <c r="H38" s="185">
        <f>VLOOKUP($B38,Valores!$A$2:$G$300,6,FALSE)*VLOOKUP($H$8,Regional!$A$2:$B$7,2,FALSE)*VLOOKUP(VLOOKUP($B38,Indices_Poder!$B$5:$E$300,3,FALSE),Indices_Poder!$G$6:$N$27,4,FALSE)</f>
        <v>278.93404581464887</v>
      </c>
      <c r="I38" s="185">
        <f>VLOOKUP($B38,Valores!$A$2:$G$300,6,FALSE)*VLOOKUP($I$8,Regional!$A$2:$B$7,2,FALSE)*VLOOKUP(VLOOKUP($B38,Indices_Poder!$B$5:$E$300,3,FALSE),Indices_Poder!$G$6:$N$27,4,FALSE)</f>
        <v>281.37451072135883</v>
      </c>
      <c r="J38" s="178">
        <f t="shared" ref="J38:J46" si="30">$D38*E38</f>
        <v>4492.6740328070309</v>
      </c>
      <c r="K38" s="179">
        <f t="shared" ref="K38:K46" si="31">$D38*F38</f>
        <v>4317.8480013081698</v>
      </c>
      <c r="L38" s="179">
        <f t="shared" ref="L38:L46" si="32">$D38*G38</f>
        <v>4557.0135621657491</v>
      </c>
      <c r="M38" s="179">
        <f t="shared" ref="M38:M46" si="33">$D38*H38</f>
        <v>4462.9447330343819</v>
      </c>
      <c r="N38" s="180">
        <f t="shared" ref="N38:N46" si="34">$D38*I38</f>
        <v>4501.9921715417413</v>
      </c>
      <c r="O38" s="173">
        <f>VLOOKUP(B38,Valores!$A$2:$P$300,14,FALSE)</f>
        <v>1</v>
      </c>
      <c r="P38" s="173">
        <f>VLOOKUP(B38,Valores!$A$2:$P$300,15,FALSE)</f>
        <v>3.3300000000000003E-2</v>
      </c>
      <c r="Q38" s="300">
        <f>IF($P38="UAR",J38*Q$37,0)</f>
        <v>0</v>
      </c>
      <c r="R38" s="2">
        <f>IF($P38="UAR",K38*R$37,0)</f>
        <v>0</v>
      </c>
      <c r="S38" s="300">
        <f>IF($P38="UAR",L38*S$37,0)</f>
        <v>0</v>
      </c>
      <c r="T38" s="300">
        <f>IF($P38="UAR",M38*T$37,0)</f>
        <v>0</v>
      </c>
      <c r="U38" s="300">
        <f>IF($P38="UAR",N38*U$37,0)</f>
        <v>0</v>
      </c>
      <c r="W38" s="3">
        <f t="shared" ref="W38:W46" si="35">J38+Q38</f>
        <v>4492.6740328070309</v>
      </c>
      <c r="X38" s="3">
        <f t="shared" ref="X38:X46" si="36">K38+R38</f>
        <v>4317.8480013081698</v>
      </c>
      <c r="Y38" s="3">
        <f t="shared" ref="Y38:Y46" si="37">L38+S38</f>
        <v>4557.0135621657491</v>
      </c>
      <c r="Z38" s="3">
        <f t="shared" ref="Z38:Z46" si="38">M38+T38</f>
        <v>4462.9447330343819</v>
      </c>
      <c r="AA38" s="3">
        <f t="shared" ref="AA38:AA46" si="39">N38+U38</f>
        <v>4501.9921715417413</v>
      </c>
      <c r="AC38" s="298">
        <f t="shared" ref="AC38:AC46" si="40">IF($O38="rateio",0,W38*$O38)</f>
        <v>4492.6740328070309</v>
      </c>
      <c r="AD38" s="298">
        <f t="shared" ref="AD38:AD46" si="41">IF($O38="rateio",0,X38*$O38)</f>
        <v>4317.8480013081698</v>
      </c>
      <c r="AE38" s="298">
        <f t="shared" ref="AE38:AE46" si="42">IF($O38="rateio",0,Y38*$O38)</f>
        <v>4557.0135621657491</v>
      </c>
      <c r="AF38" s="298">
        <f t="shared" ref="AF38:AF46" si="43">IF($O38="rateio",0,Z38*$O38)</f>
        <v>4462.9447330343819</v>
      </c>
      <c r="AG38" s="298">
        <f t="shared" ref="AG38:AG46" si="44">IF($O38="rateio",0,AA38*$O38)</f>
        <v>4501.9921715417413</v>
      </c>
    </row>
    <row r="39" spans="1:33" x14ac:dyDescent="0.2">
      <c r="A39" s="181">
        <v>2</v>
      </c>
      <c r="B39" s="182" t="s">
        <v>3</v>
      </c>
      <c r="C39" s="5" t="str">
        <f>VLOOKUP(B39,Valores!$A$2:$F$300,5,FALSE)</f>
        <v>m³</v>
      </c>
      <c r="D39" s="183">
        <v>66</v>
      </c>
      <c r="E39" s="185">
        <f>VLOOKUP($B39,Valores!$A$2:$G$300,6,FALSE)*VLOOKUP($E$8,Regional!$A$2:$B$7,2,FALSE)*VLOOKUP(VLOOKUP($B39,Indices_Poder!$B$5:$E$300,3,FALSE),Indices_Poder!$G$6:$N$27,4,FALSE)</f>
        <v>18.566915766905815</v>
      </c>
      <c r="F39" s="185">
        <f>VLOOKUP($B39,Valores!$A$2:$G$300,6,FALSE)*VLOOKUP($F$8,Regional!$A$2:$B$7,2,FALSE)*VLOOKUP(VLOOKUP($B39,Indices_Poder!$B$5:$E$300,3,FALSE),Indices_Poder!$G$6:$N$27,4,FALSE)</f>
        <v>17.844410600272639</v>
      </c>
      <c r="G39" s="185">
        <f>VLOOKUP($B39,Valores!$A$2:$G$300,6,FALSE)*VLOOKUP($G$8,Regional!$A$2:$B$7,2,FALSE)*VLOOKUP(VLOOKUP($B39,Indices_Poder!$B$5:$E$300,3,FALSE),Indices_Poder!$G$6:$N$27,4,FALSE)</f>
        <v>18.832812338382489</v>
      </c>
      <c r="H39" s="185">
        <f>VLOOKUP($B39,Valores!$A$2:$G$300,6,FALSE)*VLOOKUP($H$8,Regional!$A$2:$B$7,2,FALSE)*VLOOKUP(VLOOKUP($B39,Indices_Poder!$B$5:$E$300,3,FALSE),Indices_Poder!$G$6:$N$27,4,FALSE)</f>
        <v>18.444053213189004</v>
      </c>
      <c r="I39" s="185">
        <f>VLOOKUP($B39,Valores!$A$2:$G$300,6,FALSE)*VLOOKUP($I$8,Regional!$A$2:$B$7,2,FALSE)*VLOOKUP(VLOOKUP($B39,Indices_Poder!$B$5:$E$300,3,FALSE),Indices_Poder!$G$6:$N$27,4,FALSE)</f>
        <v>18.60542492553347</v>
      </c>
      <c r="J39" s="184">
        <f t="shared" si="30"/>
        <v>1225.4164406157838</v>
      </c>
      <c r="K39" s="185">
        <f t="shared" si="31"/>
        <v>1177.7310996179942</v>
      </c>
      <c r="L39" s="185">
        <f t="shared" si="32"/>
        <v>1242.9656143332443</v>
      </c>
      <c r="M39" s="185">
        <f t="shared" si="33"/>
        <v>1217.3075120704743</v>
      </c>
      <c r="N39" s="186">
        <f t="shared" si="34"/>
        <v>1227.9580450852091</v>
      </c>
      <c r="O39" s="173">
        <f>VLOOKUP(B39,Valores!$A$2:$P$300,14,FALSE)</f>
        <v>1</v>
      </c>
      <c r="P39" s="173">
        <f>VLOOKUP(B39,Valores!$A$2:$P$300,15,FALSE)</f>
        <v>3.3300000000000003E-2</v>
      </c>
      <c r="Q39" s="300">
        <f t="shared" ref="Q39:Q46" si="45">IF($P39="UAR",J39*Q$37,0)</f>
        <v>0</v>
      </c>
      <c r="R39" s="2">
        <f t="shared" ref="R39:U46" si="46">IF($P39="UAR",K39*R$37,0)</f>
        <v>0</v>
      </c>
      <c r="S39" s="300">
        <f t="shared" si="46"/>
        <v>0</v>
      </c>
      <c r="T39" s="300">
        <f t="shared" si="46"/>
        <v>0</v>
      </c>
      <c r="U39" s="300">
        <f t="shared" si="46"/>
        <v>0</v>
      </c>
      <c r="W39" s="3">
        <f t="shared" si="35"/>
        <v>1225.4164406157838</v>
      </c>
      <c r="X39" s="3">
        <f t="shared" si="36"/>
        <v>1177.7310996179942</v>
      </c>
      <c r="Y39" s="3">
        <f t="shared" si="37"/>
        <v>1242.9656143332443</v>
      </c>
      <c r="Z39" s="3">
        <f t="shared" si="38"/>
        <v>1217.3075120704743</v>
      </c>
      <c r="AA39" s="3">
        <f t="shared" si="39"/>
        <v>1227.9580450852091</v>
      </c>
      <c r="AC39" s="298">
        <f t="shared" si="40"/>
        <v>1225.4164406157838</v>
      </c>
      <c r="AD39" s="298">
        <f t="shared" si="41"/>
        <v>1177.7310996179942</v>
      </c>
      <c r="AE39" s="298">
        <f t="shared" si="42"/>
        <v>1242.9656143332443</v>
      </c>
      <c r="AF39" s="298">
        <f t="shared" si="43"/>
        <v>1217.3075120704743</v>
      </c>
      <c r="AG39" s="298">
        <f t="shared" si="44"/>
        <v>1227.9580450852091</v>
      </c>
    </row>
    <row r="40" spans="1:33" x14ac:dyDescent="0.2">
      <c r="A40" s="181">
        <v>3</v>
      </c>
      <c r="B40" s="182" t="s">
        <v>5</v>
      </c>
      <c r="C40" s="5" t="str">
        <f>VLOOKUP(B40,Valores!$A$2:$F$300,5,FALSE)</f>
        <v>m²</v>
      </c>
      <c r="D40" s="183">
        <v>480</v>
      </c>
      <c r="E40" s="185">
        <f>VLOOKUP($B40,Valores!$A$2:$G$300,6,FALSE)*VLOOKUP($E$8,Regional!$A$2:$B$7,2,FALSE)*VLOOKUP(VLOOKUP($B40,Indices_Poder!$B$5:$E$300,3,FALSE),Indices_Poder!$G$6:$N$27,4,FALSE)</f>
        <v>11.09843974482145</v>
      </c>
      <c r="F40" s="185">
        <f>VLOOKUP($B40,Valores!$A$2:$G$300,6,FALSE)*VLOOKUP($F$8,Regional!$A$2:$B$7,2,FALSE)*VLOOKUP(VLOOKUP($B40,Indices_Poder!$B$5:$E$300,3,FALSE),Indices_Poder!$G$6:$N$27,4,FALSE)</f>
        <v>10.666559719195806</v>
      </c>
      <c r="G40" s="185">
        <f>VLOOKUP($B40,Valores!$A$2:$G$300,6,FALSE)*VLOOKUP($G$8,Regional!$A$2:$B$7,2,FALSE)*VLOOKUP(VLOOKUP($B40,Indices_Poder!$B$5:$E$300,3,FALSE),Indices_Poder!$G$6:$N$27,4,FALSE)</f>
        <v>11.257380363389263</v>
      </c>
      <c r="H40" s="185">
        <f>VLOOKUP($B40,Valores!$A$2:$G$300,6,FALSE)*VLOOKUP($H$8,Regional!$A$2:$B$7,2,FALSE)*VLOOKUP(VLOOKUP($B40,Indices_Poder!$B$5:$E$300,3,FALSE),Indices_Poder!$G$6:$N$27,4,FALSE)</f>
        <v>11.024998217621151</v>
      </c>
      <c r="I40" s="185">
        <f>VLOOKUP($B40,Valores!$A$2:$G$300,6,FALSE)*VLOOKUP($I$8,Regional!$A$2:$B$7,2,FALSE)*VLOOKUP(VLOOKUP($B40,Indices_Poder!$B$5:$E$300,3,FALSE),Indices_Poder!$G$6:$N$27,4,FALSE)</f>
        <v>11.121458730958858</v>
      </c>
      <c r="J40" s="184">
        <f t="shared" si="30"/>
        <v>5327.2510775142955</v>
      </c>
      <c r="K40" s="185">
        <f t="shared" si="31"/>
        <v>5119.9486652139867</v>
      </c>
      <c r="L40" s="185">
        <f t="shared" si="32"/>
        <v>5403.5425744268459</v>
      </c>
      <c r="M40" s="185">
        <f t="shared" si="33"/>
        <v>5291.9991444581528</v>
      </c>
      <c r="N40" s="186">
        <f t="shared" si="34"/>
        <v>5338.3001908602519</v>
      </c>
      <c r="O40" s="173">
        <f>VLOOKUP(B40,Valores!$A$2:$P$300,14,FALSE)</f>
        <v>1</v>
      </c>
      <c r="P40" s="173">
        <f>VLOOKUP(B40,Valores!$A$2:$P$300,15,FALSE)</f>
        <v>3.3300000000000003E-2</v>
      </c>
      <c r="Q40" s="300">
        <f t="shared" si="45"/>
        <v>0</v>
      </c>
      <c r="R40" s="2">
        <f t="shared" si="46"/>
        <v>0</v>
      </c>
      <c r="S40" s="300">
        <f t="shared" si="46"/>
        <v>0</v>
      </c>
      <c r="T40" s="300">
        <f t="shared" si="46"/>
        <v>0</v>
      </c>
      <c r="U40" s="300">
        <f t="shared" si="46"/>
        <v>0</v>
      </c>
      <c r="W40" s="3">
        <f t="shared" si="35"/>
        <v>5327.2510775142955</v>
      </c>
      <c r="X40" s="3">
        <f t="shared" si="36"/>
        <v>5119.9486652139867</v>
      </c>
      <c r="Y40" s="3">
        <f t="shared" si="37"/>
        <v>5403.5425744268459</v>
      </c>
      <c r="Z40" s="3">
        <f t="shared" si="38"/>
        <v>5291.9991444581528</v>
      </c>
      <c r="AA40" s="3">
        <f t="shared" si="39"/>
        <v>5338.3001908602519</v>
      </c>
      <c r="AC40" s="298">
        <f t="shared" si="40"/>
        <v>5327.2510775142955</v>
      </c>
      <c r="AD40" s="298">
        <f t="shared" si="41"/>
        <v>5119.9486652139867</v>
      </c>
      <c r="AE40" s="298">
        <f t="shared" si="42"/>
        <v>5403.5425744268459</v>
      </c>
      <c r="AF40" s="298">
        <f t="shared" si="43"/>
        <v>5291.9991444581528</v>
      </c>
      <c r="AG40" s="298">
        <f t="shared" si="44"/>
        <v>5338.3001908602519</v>
      </c>
    </row>
    <row r="41" spans="1:33" x14ac:dyDescent="0.2">
      <c r="A41" s="181">
        <v>4</v>
      </c>
      <c r="B41" s="182" t="s">
        <v>7</v>
      </c>
      <c r="C41" s="5" t="s">
        <v>6</v>
      </c>
      <c r="D41" s="367">
        <v>75.599999999999994</v>
      </c>
      <c r="E41" s="185">
        <f>VLOOKUP($B41,Valores!$A$2:$G$300,6,FALSE)*VLOOKUP($E$8,Regional!$A$2:$B$7,2,FALSE)*VLOOKUP(VLOOKUP($B41,Indices_Poder!$B$5:$E$300,3,FALSE),Indices_Poder!$G$6:$N$27,4,FALSE)</f>
        <v>47.340530859584717</v>
      </c>
      <c r="F41" s="185">
        <f>VLOOKUP($B41,Valores!$A$2:$G$300,6,FALSE)*VLOOKUP($F$8,Regional!$A$2:$B$7,2,FALSE)*VLOOKUP(VLOOKUP($B41,Indices_Poder!$B$5:$E$300,3,FALSE),Indices_Poder!$G$6:$N$27,4,FALSE)</f>
        <v>45.498341313048783</v>
      </c>
      <c r="G41" s="185">
        <f>VLOOKUP($B41,Valores!$A$2:$G$300,6,FALSE)*VLOOKUP($G$8,Regional!$A$2:$B$7,2,FALSE)*VLOOKUP(VLOOKUP($B41,Indices_Poder!$B$5:$E$300,3,FALSE),Indices_Poder!$G$6:$N$27,4,FALSE)</f>
        <v>48.018494017573829</v>
      </c>
      <c r="H41" s="185">
        <f>VLOOKUP($B41,Valores!$A$2:$G$300,6,FALSE)*VLOOKUP($H$8,Regional!$A$2:$B$7,2,FALSE)*VLOOKUP(VLOOKUP($B41,Indices_Poder!$B$5:$E$300,3,FALSE),Indices_Poder!$G$6:$N$27,4,FALSE)</f>
        <v>47.027265124513889</v>
      </c>
      <c r="I41" s="185">
        <f>VLOOKUP($B41,Valores!$A$2:$G$300,6,FALSE)*VLOOKUP($I$8,Regional!$A$2:$B$7,2,FALSE)*VLOOKUP(VLOOKUP($B41,Indices_Poder!$B$5:$E$300,3,FALSE),Indices_Poder!$G$6:$N$27,4,FALSE)</f>
        <v>47.43871862729349</v>
      </c>
      <c r="J41" s="184">
        <f t="shared" si="30"/>
        <v>3578.9441329846045</v>
      </c>
      <c r="K41" s="185">
        <f t="shared" si="31"/>
        <v>3439.6746032664878</v>
      </c>
      <c r="L41" s="185">
        <f t="shared" si="32"/>
        <v>3630.1981477285813</v>
      </c>
      <c r="M41" s="185">
        <f t="shared" si="33"/>
        <v>3555.2612434132498</v>
      </c>
      <c r="N41" s="186">
        <f t="shared" si="34"/>
        <v>3586.3671282233877</v>
      </c>
      <c r="O41" s="173">
        <f>VLOOKUP(B41,Valores!$A$2:$P$300,14,FALSE)</f>
        <v>1</v>
      </c>
      <c r="P41" s="173">
        <f>VLOOKUP(B41,Valores!$A$2:$P$300,15,FALSE)</f>
        <v>3.3300000000000003E-2</v>
      </c>
      <c r="Q41" s="300">
        <f t="shared" si="45"/>
        <v>0</v>
      </c>
      <c r="R41" s="2">
        <f t="shared" si="46"/>
        <v>0</v>
      </c>
      <c r="S41" s="300">
        <f t="shared" si="46"/>
        <v>0</v>
      </c>
      <c r="T41" s="300">
        <f t="shared" si="46"/>
        <v>0</v>
      </c>
      <c r="U41" s="300">
        <f t="shared" si="46"/>
        <v>0</v>
      </c>
      <c r="W41" s="3">
        <f t="shared" si="35"/>
        <v>3578.9441329846045</v>
      </c>
      <c r="X41" s="3">
        <f t="shared" si="36"/>
        <v>3439.6746032664878</v>
      </c>
      <c r="Y41" s="3">
        <f t="shared" si="37"/>
        <v>3630.1981477285813</v>
      </c>
      <c r="Z41" s="3">
        <f t="shared" si="38"/>
        <v>3555.2612434132498</v>
      </c>
      <c r="AA41" s="3">
        <f t="shared" si="39"/>
        <v>3586.3671282233877</v>
      </c>
      <c r="AC41" s="298">
        <f t="shared" si="40"/>
        <v>3578.9441329846045</v>
      </c>
      <c r="AD41" s="298">
        <f t="shared" si="41"/>
        <v>3439.6746032664878</v>
      </c>
      <c r="AE41" s="298">
        <f t="shared" si="42"/>
        <v>3630.1981477285813</v>
      </c>
      <c r="AF41" s="298">
        <f t="shared" si="43"/>
        <v>3555.2612434132498</v>
      </c>
      <c r="AG41" s="298">
        <f t="shared" si="44"/>
        <v>3586.3671282233877</v>
      </c>
    </row>
    <row r="42" spans="1:33" x14ac:dyDescent="0.2">
      <c r="A42" s="181">
        <v>5</v>
      </c>
      <c r="B42" s="182" t="s">
        <v>8</v>
      </c>
      <c r="C42" s="5" t="str">
        <f>VLOOKUP(B42,Valores!$A$2:$F$300,5,FALSE)</f>
        <v>m²</v>
      </c>
      <c r="D42" s="367">
        <v>112</v>
      </c>
      <c r="E42" s="185">
        <f>VLOOKUP($B42,Valores!$A$2:$G$300,6,FALSE)*VLOOKUP($E$8,Regional!$A$2:$B$7,2,FALSE)*VLOOKUP(VLOOKUP($B42,Indices_Poder!$B$5:$E$300,3,FALSE),Indices_Poder!$G$6:$N$27,4,FALSE)</f>
        <v>156.49921094717925</v>
      </c>
      <c r="F42" s="185">
        <f>VLOOKUP($B42,Valores!$A$2:$G$300,6,FALSE)*VLOOKUP($F$8,Regional!$A$2:$B$7,2,FALSE)*VLOOKUP(VLOOKUP($B42,Indices_Poder!$B$5:$E$300,3,FALSE),Indices_Poder!$G$6:$N$27,4,FALSE)</f>
        <v>150.40926634340755</v>
      </c>
      <c r="G42" s="185">
        <f>VLOOKUP($B42,Valores!$A$2:$G$300,6,FALSE)*VLOOKUP($G$8,Regional!$A$2:$B$7,2,FALSE)*VLOOKUP(VLOOKUP($B42,Indices_Poder!$B$5:$E$300,3,FALSE),Indices_Poder!$G$6:$N$27,4,FALSE)</f>
        <v>158.74043421506479</v>
      </c>
      <c r="H42" s="185">
        <f>VLOOKUP($B42,Valores!$A$2:$G$300,6,FALSE)*VLOOKUP($H$8,Regional!$A$2:$B$7,2,FALSE)*VLOOKUP(VLOOKUP($B42,Indices_Poder!$B$5:$E$300,3,FALSE),Indices_Poder!$G$6:$N$27,4,FALSE)</f>
        <v>155.46361123029422</v>
      </c>
      <c r="I42" s="185">
        <f>VLOOKUP($B42,Valores!$A$2:$G$300,6,FALSE)*VLOOKUP($I$8,Regional!$A$2:$B$7,2,FALSE)*VLOOKUP(VLOOKUP($B42,Indices_Poder!$B$5:$E$300,3,FALSE),Indices_Poder!$G$6:$N$27,4,FALSE)</f>
        <v>156.82380190321786</v>
      </c>
      <c r="J42" s="184">
        <f t="shared" si="30"/>
        <v>17527.911626084075</v>
      </c>
      <c r="K42" s="185">
        <f t="shared" si="31"/>
        <v>16845.837830461645</v>
      </c>
      <c r="L42" s="185">
        <f t="shared" si="32"/>
        <v>17778.928632087256</v>
      </c>
      <c r="M42" s="185">
        <f t="shared" si="33"/>
        <v>17411.924457792953</v>
      </c>
      <c r="N42" s="186">
        <f t="shared" si="34"/>
        <v>17564.2658131604</v>
      </c>
      <c r="O42" s="173">
        <f>VLOOKUP(B42,Valores!$A$2:$P$300,14,FALSE)</f>
        <v>1</v>
      </c>
      <c r="P42" s="173">
        <f>VLOOKUP(B42,Valores!$A$2:$P$300,15,FALSE)</f>
        <v>3.3300000000000003E-2</v>
      </c>
      <c r="Q42" s="300">
        <f t="shared" si="45"/>
        <v>0</v>
      </c>
      <c r="R42" s="2">
        <f t="shared" si="46"/>
        <v>0</v>
      </c>
      <c r="S42" s="300">
        <f t="shared" si="46"/>
        <v>0</v>
      </c>
      <c r="T42" s="300">
        <f t="shared" si="46"/>
        <v>0</v>
      </c>
      <c r="U42" s="300">
        <f t="shared" si="46"/>
        <v>0</v>
      </c>
      <c r="W42" s="3">
        <f t="shared" si="35"/>
        <v>17527.911626084075</v>
      </c>
      <c r="X42" s="3">
        <f t="shared" si="36"/>
        <v>16845.837830461645</v>
      </c>
      <c r="Y42" s="3">
        <f t="shared" si="37"/>
        <v>17778.928632087256</v>
      </c>
      <c r="Z42" s="3">
        <f t="shared" si="38"/>
        <v>17411.924457792953</v>
      </c>
      <c r="AA42" s="3">
        <f t="shared" si="39"/>
        <v>17564.2658131604</v>
      </c>
      <c r="AC42" s="298">
        <f t="shared" si="40"/>
        <v>17527.911626084075</v>
      </c>
      <c r="AD42" s="298">
        <f t="shared" si="41"/>
        <v>16845.837830461645</v>
      </c>
      <c r="AE42" s="298">
        <f t="shared" si="42"/>
        <v>17778.928632087256</v>
      </c>
      <c r="AF42" s="298">
        <f t="shared" si="43"/>
        <v>17411.924457792953</v>
      </c>
      <c r="AG42" s="298">
        <f t="shared" si="44"/>
        <v>17564.2658131604</v>
      </c>
    </row>
    <row r="43" spans="1:33" x14ac:dyDescent="0.2">
      <c r="A43" s="181">
        <v>6</v>
      </c>
      <c r="B43" s="182" t="s">
        <v>9</v>
      </c>
      <c r="C43" s="5" t="str">
        <f>VLOOKUP(B43,Valores!$A$2:$F$300,5,FALSE)</f>
        <v>unid.</v>
      </c>
      <c r="D43" s="367">
        <v>2</v>
      </c>
      <c r="E43" s="185">
        <f>VLOOKUP($B43,Valores!$A$2:$G$300,6,FALSE)*VLOOKUP($E$8,Regional!$A$2:$B$7,2,FALSE)*VLOOKUP(VLOOKUP($B43,Indices_Poder!$B$5:$E$300,3,FALSE),Indices_Poder!$G$6:$N$27,4,FALSE)</f>
        <v>3856.4595778246685</v>
      </c>
      <c r="F43" s="185">
        <f>VLOOKUP($B43,Valores!$A$2:$G$300,6,FALSE)*VLOOKUP($F$8,Regional!$A$2:$B$7,2,FALSE)*VLOOKUP(VLOOKUP($B43,Indices_Poder!$B$5:$E$300,3,FALSE),Indices_Poder!$G$6:$N$27,4,FALSE)</f>
        <v>3706.3909285740101</v>
      </c>
      <c r="G43" s="185">
        <f>VLOOKUP($B43,Valores!$A$2:$G$300,6,FALSE)*VLOOKUP($G$8,Regional!$A$2:$B$7,2,FALSE)*VLOOKUP(VLOOKUP($B43,Indices_Poder!$B$5:$E$300,3,FALSE),Indices_Poder!$G$6:$N$27,4,FALSE)</f>
        <v>3911.6878878280836</v>
      </c>
      <c r="H43" s="185">
        <f>VLOOKUP($B43,Valores!$A$2:$G$300,6,FALSE)*VLOOKUP($H$8,Regional!$A$2:$B$7,2,FALSE)*VLOOKUP(VLOOKUP($B43,Indices_Poder!$B$5:$E$300,3,FALSE),Indices_Poder!$G$6:$N$27,4,FALSE)</f>
        <v>3830.9402897541254</v>
      </c>
      <c r="I43" s="185">
        <f>VLOOKUP($B43,Valores!$A$2:$G$300,6,FALSE)*VLOOKUP($I$8,Regional!$A$2:$B$7,2,FALSE)*VLOOKUP(VLOOKUP($B43,Indices_Poder!$B$5:$E$300,3,FALSE),Indices_Poder!$G$6:$N$27,4,FALSE)</f>
        <v>3864.4581606527495</v>
      </c>
      <c r="J43" s="184">
        <f t="shared" si="30"/>
        <v>7712.919155649337</v>
      </c>
      <c r="K43" s="185">
        <f t="shared" si="31"/>
        <v>7412.7818571480202</v>
      </c>
      <c r="L43" s="185">
        <f t="shared" si="32"/>
        <v>7823.3757756561672</v>
      </c>
      <c r="M43" s="185">
        <f t="shared" si="33"/>
        <v>7661.8805795082508</v>
      </c>
      <c r="N43" s="186">
        <f t="shared" si="34"/>
        <v>7728.916321305499</v>
      </c>
      <c r="O43" s="173">
        <f>VLOOKUP(B43,Valores!$A$2:$P$300,14,FALSE)</f>
        <v>1</v>
      </c>
      <c r="P43" s="173">
        <f>VLOOKUP(B43,Valores!$A$2:$P$300,15,FALSE)</f>
        <v>0.04</v>
      </c>
      <c r="Q43" s="300">
        <f t="shared" si="45"/>
        <v>0</v>
      </c>
      <c r="R43" s="2">
        <f t="shared" si="46"/>
        <v>0</v>
      </c>
      <c r="S43" s="300">
        <f t="shared" si="46"/>
        <v>0</v>
      </c>
      <c r="T43" s="300">
        <f t="shared" si="46"/>
        <v>0</v>
      </c>
      <c r="U43" s="300">
        <f t="shared" si="46"/>
        <v>0</v>
      </c>
      <c r="W43" s="3">
        <f t="shared" si="35"/>
        <v>7712.919155649337</v>
      </c>
      <c r="X43" s="3">
        <f t="shared" si="36"/>
        <v>7412.7818571480202</v>
      </c>
      <c r="Y43" s="3">
        <f t="shared" si="37"/>
        <v>7823.3757756561672</v>
      </c>
      <c r="Z43" s="3">
        <f t="shared" si="38"/>
        <v>7661.8805795082508</v>
      </c>
      <c r="AA43" s="3">
        <f t="shared" si="39"/>
        <v>7728.916321305499</v>
      </c>
      <c r="AC43" s="298">
        <f t="shared" si="40"/>
        <v>7712.919155649337</v>
      </c>
      <c r="AD43" s="298">
        <f t="shared" si="41"/>
        <v>7412.7818571480202</v>
      </c>
      <c r="AE43" s="298">
        <f t="shared" si="42"/>
        <v>7823.3757756561672</v>
      </c>
      <c r="AF43" s="298">
        <f t="shared" si="43"/>
        <v>7661.8805795082508</v>
      </c>
      <c r="AG43" s="298">
        <f t="shared" si="44"/>
        <v>7728.916321305499</v>
      </c>
    </row>
    <row r="44" spans="1:33" x14ac:dyDescent="0.2">
      <c r="A44" s="181">
        <v>7</v>
      </c>
      <c r="B44" s="182" t="s">
        <v>11</v>
      </c>
      <c r="C44" s="5" t="str">
        <f>VLOOKUP(B44,Valores!$A$2:$F$300,5,FALSE)</f>
        <v>m²</v>
      </c>
      <c r="D44" s="367">
        <v>504</v>
      </c>
      <c r="E44" s="185">
        <f>VLOOKUP($B44,Valores!$A$2:$G$300,6,FALSE)*VLOOKUP($E$8,Regional!$A$2:$B$7,2,FALSE)*VLOOKUP(VLOOKUP($B44,Indices_Poder!$B$5:$E$300,3,FALSE),Indices_Poder!$G$6:$N$27,4,FALSE)</f>
        <v>97.409091528467869</v>
      </c>
      <c r="F44" s="185">
        <f>VLOOKUP($B44,Valores!$A$2:$G$300,6,FALSE)*VLOOKUP($F$8,Regional!$A$2:$B$7,2,FALSE)*VLOOKUP(VLOOKUP($B44,Indices_Poder!$B$5:$E$300,3,FALSE),Indices_Poder!$G$6:$N$27,4,FALSE)</f>
        <v>93.618555028495877</v>
      </c>
      <c r="G44" s="185">
        <f>VLOOKUP($B44,Valores!$A$2:$G$300,6,FALSE)*VLOOKUP($G$8,Regional!$A$2:$B$7,2,FALSE)*VLOOKUP(VLOOKUP($B44,Indices_Poder!$B$5:$E$300,3,FALSE),Indices_Poder!$G$6:$N$27,4,FALSE)</f>
        <v>98.804085925665674</v>
      </c>
      <c r="H44" s="185">
        <f>VLOOKUP($B44,Valores!$A$2:$G$300,6,FALSE)*VLOOKUP($H$8,Regional!$A$2:$B$7,2,FALSE)*VLOOKUP(VLOOKUP($B44,Indices_Poder!$B$5:$E$300,3,FALSE),Indices_Poder!$G$6:$N$27,4,FALSE)</f>
        <v>96.764507910452323</v>
      </c>
      <c r="I44" s="185">
        <f>VLOOKUP($B44,Valores!$A$2:$G$300,6,FALSE)*VLOOKUP($I$8,Regional!$A$2:$B$7,2,FALSE)*VLOOKUP(VLOOKUP($B44,Indices_Poder!$B$5:$E$300,3,FALSE),Indices_Poder!$G$6:$N$27,4,FALSE)</f>
        <v>97.611125199786159</v>
      </c>
      <c r="J44" s="184">
        <f t="shared" si="30"/>
        <v>49094.182130347806</v>
      </c>
      <c r="K44" s="185">
        <f t="shared" si="31"/>
        <v>47183.751734361918</v>
      </c>
      <c r="L44" s="185">
        <f t="shared" si="32"/>
        <v>49797.259306535503</v>
      </c>
      <c r="M44" s="185">
        <f t="shared" si="33"/>
        <v>48769.311986867971</v>
      </c>
      <c r="N44" s="186">
        <f t="shared" si="34"/>
        <v>49196.007100692223</v>
      </c>
      <c r="O44" s="173">
        <f>VLOOKUP(B44,Valores!$A$2:$P$300,14,FALSE)</f>
        <v>1</v>
      </c>
      <c r="P44" s="173">
        <f>VLOOKUP(B44,Valores!$A$2:$P$300,15,FALSE)</f>
        <v>3.0300000000000001E-2</v>
      </c>
      <c r="Q44" s="300">
        <f t="shared" si="45"/>
        <v>0</v>
      </c>
      <c r="R44" s="2">
        <f t="shared" si="46"/>
        <v>0</v>
      </c>
      <c r="S44" s="300">
        <f t="shared" si="46"/>
        <v>0</v>
      </c>
      <c r="T44" s="300">
        <f t="shared" si="46"/>
        <v>0</v>
      </c>
      <c r="U44" s="300">
        <f t="shared" si="46"/>
        <v>0</v>
      </c>
      <c r="W44" s="3">
        <f t="shared" si="35"/>
        <v>49094.182130347806</v>
      </c>
      <c r="X44" s="3">
        <f t="shared" si="36"/>
        <v>47183.751734361918</v>
      </c>
      <c r="Y44" s="3">
        <f t="shared" si="37"/>
        <v>49797.259306535503</v>
      </c>
      <c r="Z44" s="3">
        <f t="shared" si="38"/>
        <v>48769.311986867971</v>
      </c>
      <c r="AA44" s="3">
        <f t="shared" si="39"/>
        <v>49196.007100692223</v>
      </c>
      <c r="AC44" s="298">
        <f t="shared" si="40"/>
        <v>49094.182130347806</v>
      </c>
      <c r="AD44" s="298">
        <f t="shared" si="41"/>
        <v>47183.751734361918</v>
      </c>
      <c r="AE44" s="298">
        <f t="shared" si="42"/>
        <v>49797.259306535503</v>
      </c>
      <c r="AF44" s="298">
        <f t="shared" si="43"/>
        <v>48769.311986867971</v>
      </c>
      <c r="AG44" s="298">
        <f t="shared" si="44"/>
        <v>49196.007100692223</v>
      </c>
    </row>
    <row r="45" spans="1:33" x14ac:dyDescent="0.2">
      <c r="A45" s="181">
        <v>8</v>
      </c>
      <c r="B45" s="182" t="s">
        <v>12</v>
      </c>
      <c r="C45" s="5" t="str">
        <f>VLOOKUP(B45,Valores!$A$2:$F$300,5,FALSE)</f>
        <v>m</v>
      </c>
      <c r="D45" s="367">
        <v>30</v>
      </c>
      <c r="E45" s="185">
        <f>VLOOKUP($B45,Valores!$A$2:$G$300,6,FALSE)*VLOOKUP($E$8,Regional!$A$2:$B$7,2,FALSE)*VLOOKUP(VLOOKUP($B45,Indices_Poder!$B$5:$E$300,3,FALSE),Indices_Poder!$G$6:$N$27,4,FALSE)</f>
        <v>2035.2584654125385</v>
      </c>
      <c r="F45" s="185">
        <f>VLOOKUP($B45,Valores!$A$2:$G$300,6,FALSE)*VLOOKUP($F$8,Regional!$A$2:$B$7,2,FALSE)*VLOOKUP(VLOOKUP($B45,Indices_Poder!$B$5:$E$300,3,FALSE),Indices_Poder!$G$6:$N$27,4,FALSE)</f>
        <v>1956.0592717954976</v>
      </c>
      <c r="G45" s="185">
        <f>VLOOKUP($B45,Valores!$A$2:$G$300,6,FALSE)*VLOOKUP($G$8,Regional!$A$2:$B$7,2,FALSE)*VLOOKUP(VLOOKUP($B45,Indices_Poder!$B$5:$E$300,3,FALSE),Indices_Poder!$G$6:$N$27,4,FALSE)</f>
        <v>2064.4053767690639</v>
      </c>
      <c r="H45" s="185">
        <f>VLOOKUP($B45,Valores!$A$2:$G$300,6,FALSE)*VLOOKUP($H$8,Regional!$A$2:$B$7,2,FALSE)*VLOOKUP(VLOOKUP($B45,Indices_Poder!$B$5:$E$300,3,FALSE),Indices_Poder!$G$6:$N$27,4,FALSE)</f>
        <v>2021.7905822340065</v>
      </c>
      <c r="I45" s="185">
        <f>VLOOKUP($B45,Valores!$A$2:$G$300,6,FALSE)*VLOOKUP($I$8,Regional!$A$2:$B$7,2,FALSE)*VLOOKUP(VLOOKUP($B45,Indices_Poder!$B$5:$E$300,3,FALSE),Indices_Poder!$G$6:$N$27,4,FALSE)</f>
        <v>2039.4797422296904</v>
      </c>
      <c r="J45" s="184">
        <f t="shared" si="30"/>
        <v>61057.753962376155</v>
      </c>
      <c r="K45" s="185">
        <f t="shared" si="31"/>
        <v>58681.778153864929</v>
      </c>
      <c r="L45" s="185">
        <f t="shared" si="32"/>
        <v>61932.161303071916</v>
      </c>
      <c r="M45" s="185">
        <f t="shared" si="33"/>
        <v>60653.717467020193</v>
      </c>
      <c r="N45" s="186">
        <f t="shared" si="34"/>
        <v>61184.392266890711</v>
      </c>
      <c r="O45" s="173">
        <f>VLOOKUP(B45,Valores!$A$2:$P$300,14,FALSE)</f>
        <v>1</v>
      </c>
      <c r="P45" s="173" t="str">
        <f>VLOOKUP(B45,Valores!$A$2:$P$300,15,FALSE)</f>
        <v>Rateio</v>
      </c>
      <c r="Q45" s="300">
        <f t="shared" si="45"/>
        <v>0</v>
      </c>
      <c r="R45" s="2">
        <f t="shared" si="46"/>
        <v>0</v>
      </c>
      <c r="S45" s="300">
        <f t="shared" si="46"/>
        <v>0</v>
      </c>
      <c r="T45" s="300">
        <f t="shared" si="46"/>
        <v>0</v>
      </c>
      <c r="U45" s="300">
        <f t="shared" si="46"/>
        <v>0</v>
      </c>
      <c r="W45" s="3">
        <f t="shared" si="35"/>
        <v>61057.753962376155</v>
      </c>
      <c r="X45" s="3">
        <f t="shared" si="36"/>
        <v>58681.778153864929</v>
      </c>
      <c r="Y45" s="3">
        <f t="shared" si="37"/>
        <v>61932.161303071916</v>
      </c>
      <c r="Z45" s="3">
        <f t="shared" si="38"/>
        <v>60653.717467020193</v>
      </c>
      <c r="AA45" s="3">
        <f t="shared" si="39"/>
        <v>61184.392266890711</v>
      </c>
      <c r="AC45" s="298">
        <f t="shared" si="40"/>
        <v>61057.753962376155</v>
      </c>
      <c r="AD45" s="298">
        <f t="shared" si="41"/>
        <v>58681.778153864929</v>
      </c>
      <c r="AE45" s="298">
        <f t="shared" si="42"/>
        <v>61932.161303071916</v>
      </c>
      <c r="AF45" s="298">
        <f t="shared" si="43"/>
        <v>60653.717467020193</v>
      </c>
      <c r="AG45" s="298">
        <f t="shared" si="44"/>
        <v>61184.392266890711</v>
      </c>
    </row>
    <row r="46" spans="1:33" x14ac:dyDescent="0.2">
      <c r="A46" s="187">
        <v>9</v>
      </c>
      <c r="B46" s="188" t="s">
        <v>323</v>
      </c>
      <c r="C46" s="5" t="str">
        <f>VLOOKUP(B46,Valores!$A$2:$F$300,5,FALSE)</f>
        <v>m²</v>
      </c>
      <c r="D46" s="369">
        <v>0</v>
      </c>
      <c r="E46" s="185">
        <f>VLOOKUP($B46,Valores!$A$2:$G$300,6,FALSE)*VLOOKUP($E$8,Regional!$A$2:$B$7,2,FALSE)*VLOOKUP(VLOOKUP($B46,Indices_Poder!$B$5:$E$300,3,FALSE),Indices_Poder!$G$6:$N$27,4,FALSE)</f>
        <v>2982.4053989601366</v>
      </c>
      <c r="F46" s="185">
        <f>VLOOKUP($B46,Valores!$A$2:$G$300,6,FALSE)*VLOOKUP($F$8,Regional!$A$2:$B$7,2,FALSE)*VLOOKUP(VLOOKUP($B46,Indices_Poder!$B$5:$E$300,3,FALSE),Indices_Poder!$G$6:$N$27,4,FALSE)</f>
        <v>2866.3493271388729</v>
      </c>
      <c r="G46" s="185">
        <f>VLOOKUP($B46,Valores!$A$2:$G$300,6,FALSE)*VLOOKUP($G$8,Regional!$A$2:$B$7,2,FALSE)*VLOOKUP(VLOOKUP($B46,Indices_Poder!$B$5:$E$300,3,FALSE),Indices_Poder!$G$6:$N$27,4,FALSE)</f>
        <v>3025.1163898588252</v>
      </c>
      <c r="H46" s="185">
        <f>VLOOKUP($B46,Valores!$A$2:$G$300,6,FALSE)*VLOOKUP($H$8,Regional!$A$2:$B$7,2,FALSE)*VLOOKUP(VLOOKUP($B46,Indices_Poder!$B$5:$E$300,3,FALSE),Indices_Poder!$G$6:$N$27,4,FALSE)</f>
        <v>2962.6699755793638</v>
      </c>
      <c r="I46" s="185">
        <f>VLOOKUP($B46,Valores!$A$2:$G$300,6,FALSE)*VLOOKUP($I$8,Regional!$A$2:$B$7,2,FALSE)*VLOOKUP(VLOOKUP($B46,Indices_Poder!$B$5:$E$300,3,FALSE),Indices_Poder!$G$6:$N$27,4,FALSE)</f>
        <v>2988.5911286764986</v>
      </c>
      <c r="J46" s="190">
        <f t="shared" si="30"/>
        <v>0</v>
      </c>
      <c r="K46" s="191">
        <f t="shared" si="31"/>
        <v>0</v>
      </c>
      <c r="L46" s="191">
        <f t="shared" si="32"/>
        <v>0</v>
      </c>
      <c r="M46" s="191">
        <f t="shared" si="33"/>
        <v>0</v>
      </c>
      <c r="N46" s="192">
        <f t="shared" si="34"/>
        <v>0</v>
      </c>
      <c r="O46" s="173">
        <f>VLOOKUP(B46,Valores!$A$2:$P$300,14,FALSE)</f>
        <v>1</v>
      </c>
      <c r="P46" s="173">
        <f>VLOOKUP(B46,Valores!$A$2:$P$300,15,FALSE)</f>
        <v>3.3300000000000003E-2</v>
      </c>
      <c r="Q46" s="300">
        <f t="shared" si="45"/>
        <v>0</v>
      </c>
      <c r="R46" s="2">
        <f t="shared" si="46"/>
        <v>0</v>
      </c>
      <c r="S46" s="300">
        <f t="shared" si="46"/>
        <v>0</v>
      </c>
      <c r="T46" s="300">
        <f t="shared" si="46"/>
        <v>0</v>
      </c>
      <c r="U46" s="300">
        <f t="shared" si="46"/>
        <v>0</v>
      </c>
      <c r="W46" s="3">
        <f t="shared" si="35"/>
        <v>0</v>
      </c>
      <c r="X46" s="3">
        <f t="shared" si="36"/>
        <v>0</v>
      </c>
      <c r="Y46" s="3">
        <f t="shared" si="37"/>
        <v>0</v>
      </c>
      <c r="Z46" s="3">
        <f t="shared" si="38"/>
        <v>0</v>
      </c>
      <c r="AA46" s="3">
        <f t="shared" si="39"/>
        <v>0</v>
      </c>
      <c r="AC46" s="298">
        <f t="shared" si="40"/>
        <v>0</v>
      </c>
      <c r="AD46" s="298">
        <f t="shared" si="41"/>
        <v>0</v>
      </c>
      <c r="AE46" s="298">
        <f t="shared" si="42"/>
        <v>0</v>
      </c>
      <c r="AF46" s="298">
        <f t="shared" si="43"/>
        <v>0</v>
      </c>
      <c r="AG46" s="298">
        <f t="shared" si="44"/>
        <v>0</v>
      </c>
    </row>
    <row r="47" spans="1:33" s="145" customFormat="1" x14ac:dyDescent="0.2">
      <c r="A47" s="141" t="s">
        <v>112</v>
      </c>
      <c r="B47" s="141"/>
      <c r="C47" s="141"/>
      <c r="D47" s="142"/>
      <c r="E47" s="143"/>
      <c r="F47" s="143"/>
      <c r="G47" s="143"/>
      <c r="H47" s="143"/>
      <c r="I47" s="143"/>
      <c r="J47" s="143">
        <f>SUM(J38:J46)</f>
        <v>150017.05255837907</v>
      </c>
      <c r="K47" s="143">
        <f>SUM(K38:K46)</f>
        <v>144179.35194524314</v>
      </c>
      <c r="L47" s="143">
        <f>SUM(L38:L46)</f>
        <v>152165.44491600525</v>
      </c>
      <c r="M47" s="143">
        <f>SUM(M38:M46)</f>
        <v>149024.34712416562</v>
      </c>
      <c r="N47" s="144">
        <f>SUM(N38:N46)</f>
        <v>150328.19903775942</v>
      </c>
      <c r="Q47" s="299">
        <f>SUMIF($O38:$O46,"&lt;&gt;Rateio",AC38:AC46)</f>
        <v>150017.05255837907</v>
      </c>
      <c r="R47" s="299">
        <f>SUMIF($O38:$O46,"&lt;&gt;Rateio",AD38:AD46)</f>
        <v>144179.35194524314</v>
      </c>
      <c r="S47" s="299">
        <f>SUMIF($O38:$O46,"&lt;&gt;Rateio",AE38:AE46)</f>
        <v>152165.44491600525</v>
      </c>
      <c r="T47" s="299">
        <f>SUMIF($O38:$O46,"&lt;&gt;Rateio",AF38:AF46)</f>
        <v>149024.34712416562</v>
      </c>
      <c r="U47" s="299">
        <f>SUMIF($O38:$O46,"&lt;&gt;Rateio",AG38:AG46)</f>
        <v>150328.19903775942</v>
      </c>
      <c r="W47" s="7"/>
      <c r="X47" s="7"/>
      <c r="Y47" s="7"/>
      <c r="Z47" s="7"/>
      <c r="AA47" s="7"/>
      <c r="AC47" s="301"/>
      <c r="AD47" s="301"/>
      <c r="AE47" s="301"/>
      <c r="AF47" s="301"/>
      <c r="AG47" s="301"/>
    </row>
    <row r="48" spans="1:33" s="145" customFormat="1" x14ac:dyDescent="0.2">
      <c r="A48" s="141"/>
      <c r="B48" s="141"/>
      <c r="C48" s="141"/>
      <c r="D48" s="142"/>
      <c r="E48" s="146" t="s">
        <v>36</v>
      </c>
      <c r="F48" s="146" t="s">
        <v>37</v>
      </c>
      <c r="G48" s="146" t="s">
        <v>38</v>
      </c>
      <c r="H48" s="146" t="s">
        <v>39</v>
      </c>
      <c r="I48" s="146" t="s">
        <v>40</v>
      </c>
      <c r="J48" s="143"/>
      <c r="K48" s="143"/>
      <c r="L48" s="143"/>
      <c r="M48" s="143"/>
      <c r="N48" s="144"/>
      <c r="Q48" s="299">
        <f>SUMIF($O38:$O46,"&lt;&gt;Rateio",W38:W46)</f>
        <v>150017.05255837907</v>
      </c>
      <c r="R48" s="299">
        <f>SUMIF($O38:$O46,"&lt;&gt;Rateio",X38:X46)</f>
        <v>144179.35194524314</v>
      </c>
      <c r="S48" s="299">
        <f>SUMIF($O38:$O46,"&lt;&gt;Rateio",Y38:Y46)</f>
        <v>152165.44491600525</v>
      </c>
      <c r="T48" s="299">
        <f>SUMIF($O38:$O46,"&lt;&gt;Rateio",Z38:Z46)</f>
        <v>149024.34712416562</v>
      </c>
      <c r="U48" s="299">
        <f>SUMIF($O38:$O46,"&lt;&gt;Rateio",AA38:AA46)</f>
        <v>150328.19903775942</v>
      </c>
      <c r="W48" s="2"/>
      <c r="X48" s="2"/>
      <c r="Y48" s="2"/>
      <c r="Z48" s="2"/>
      <c r="AA48" s="2"/>
      <c r="AC48" s="298"/>
      <c r="AD48" s="298"/>
      <c r="AE48" s="298"/>
      <c r="AF48" s="298"/>
      <c r="AG48" s="298"/>
    </row>
    <row r="49" spans="1:33" s="151" customFormat="1" ht="12.75" hidden="1" customHeight="1" x14ac:dyDescent="0.2">
      <c r="A49" s="147" t="s">
        <v>242</v>
      </c>
      <c r="B49" s="147"/>
      <c r="C49" s="147"/>
      <c r="D49" s="148"/>
      <c r="E49" s="149">
        <f>(J38+J39+J40+J41+J42+J44+J45+J46)*3.98%</f>
        <v>5663.704509428645</v>
      </c>
      <c r="F49" s="149">
        <f>(K38+K39+K40+K41+K42+K44+K45+K46)*3.98%</f>
        <v>5443.3094895061868</v>
      </c>
      <c r="G49" s="149">
        <f>(L38+L39+L40+L41+L42+L44+L45+L46)*3.98%</f>
        <v>5744.8143517858944</v>
      </c>
      <c r="H49" s="149">
        <f>(M38+M39+M40+M41+M42+M44+M45+M46)*3.98%</f>
        <v>5626.226168477363</v>
      </c>
      <c r="I49" s="149">
        <f>(N38+N39+N40+N41+N42+N44+N45+N46)*3.98%</f>
        <v>5675.4514521148667</v>
      </c>
      <c r="J49" s="149"/>
      <c r="K49" s="149"/>
      <c r="L49" s="149"/>
      <c r="M49" s="149"/>
      <c r="N49" s="150"/>
      <c r="Q49" s="300"/>
      <c r="R49" s="300"/>
      <c r="S49" s="300"/>
      <c r="T49" s="300"/>
      <c r="U49" s="300"/>
      <c r="W49" s="2"/>
      <c r="X49" s="2"/>
      <c r="Y49" s="2"/>
      <c r="Z49" s="2"/>
      <c r="AA49" s="2"/>
      <c r="AC49" s="298"/>
      <c r="AD49" s="298"/>
      <c r="AE49" s="298"/>
      <c r="AF49" s="298"/>
      <c r="AG49" s="298"/>
    </row>
    <row r="50" spans="1:33" s="151" customFormat="1" ht="12.75" hidden="1" customHeight="1" x14ac:dyDescent="0.2">
      <c r="A50" s="147" t="s">
        <v>113</v>
      </c>
      <c r="B50" s="147"/>
      <c r="C50" s="152"/>
      <c r="D50" s="153"/>
      <c r="E50" s="154">
        <f>E49+J47</f>
        <v>155680.75706780772</v>
      </c>
      <c r="F50" s="154">
        <f>F49+K47</f>
        <v>149622.66143474932</v>
      </c>
      <c r="G50" s="154">
        <f>G49+L47</f>
        <v>157910.25926779115</v>
      </c>
      <c r="H50" s="154">
        <f>H49+M47</f>
        <v>154650.57329264298</v>
      </c>
      <c r="I50" s="154">
        <f>I49+N47</f>
        <v>156003.6504898743</v>
      </c>
      <c r="J50" s="154"/>
      <c r="K50" s="154"/>
      <c r="L50" s="154"/>
      <c r="M50" s="154"/>
      <c r="N50" s="155"/>
      <c r="Q50" s="300"/>
      <c r="R50" s="300"/>
      <c r="S50" s="300"/>
      <c r="T50" s="300"/>
      <c r="U50" s="300"/>
      <c r="W50" s="2"/>
      <c r="X50" s="2"/>
      <c r="Y50" s="2"/>
      <c r="Z50" s="2"/>
      <c r="AA50" s="2"/>
      <c r="AC50" s="298"/>
      <c r="AD50" s="298"/>
      <c r="AE50" s="298"/>
      <c r="AF50" s="298"/>
      <c r="AG50" s="298"/>
    </row>
    <row r="51" spans="1:33" s="151" customFormat="1" ht="12.75" hidden="1" customHeight="1" x14ac:dyDescent="0.2">
      <c r="A51" s="147" t="s">
        <v>234</v>
      </c>
      <c r="B51" s="147"/>
      <c r="C51" s="147"/>
      <c r="D51" s="148"/>
      <c r="E51" s="149">
        <f>E50*2.7%</f>
        <v>4203.3804408308088</v>
      </c>
      <c r="F51" s="149">
        <f t="shared" ref="F51:I51" si="47">F50*2.7%</f>
        <v>4039.8118587382319</v>
      </c>
      <c r="G51" s="149">
        <f t="shared" si="47"/>
        <v>4263.5770002303616</v>
      </c>
      <c r="H51" s="149">
        <f t="shared" si="47"/>
        <v>4175.5654789013606</v>
      </c>
      <c r="I51" s="149">
        <f t="shared" si="47"/>
        <v>4212.0985632266065</v>
      </c>
      <c r="J51" s="149"/>
      <c r="K51" s="149"/>
      <c r="L51" s="149"/>
      <c r="M51" s="149"/>
      <c r="N51" s="150"/>
      <c r="Q51" s="300"/>
      <c r="R51" s="300"/>
      <c r="S51" s="300"/>
      <c r="T51" s="300"/>
      <c r="U51" s="300"/>
      <c r="W51" s="2"/>
      <c r="X51" s="2"/>
      <c r="Y51" s="2"/>
      <c r="Z51" s="2"/>
      <c r="AA51" s="2"/>
      <c r="AC51" s="298"/>
      <c r="AD51" s="298"/>
      <c r="AE51" s="298"/>
      <c r="AF51" s="298"/>
      <c r="AG51" s="298"/>
    </row>
    <row r="52" spans="1:33" s="151" customFormat="1" ht="12.75" hidden="1" customHeight="1" x14ac:dyDescent="0.2">
      <c r="A52" s="147" t="s">
        <v>235</v>
      </c>
      <c r="B52" s="147"/>
      <c r="C52" s="152"/>
      <c r="D52" s="153"/>
      <c r="E52" s="154">
        <f>E50*1.4%</f>
        <v>2179.5305989493077</v>
      </c>
      <c r="F52" s="154">
        <f t="shared" ref="F52:I52" si="48">F50*1.4%</f>
        <v>2094.7172600864901</v>
      </c>
      <c r="G52" s="154">
        <f t="shared" si="48"/>
        <v>2210.7436297490758</v>
      </c>
      <c r="H52" s="154">
        <f t="shared" si="48"/>
        <v>2165.1080260970016</v>
      </c>
      <c r="I52" s="154">
        <f t="shared" si="48"/>
        <v>2184.05110685824</v>
      </c>
      <c r="J52" s="154"/>
      <c r="K52" s="154"/>
      <c r="L52" s="154"/>
      <c r="M52" s="154"/>
      <c r="N52" s="155"/>
      <c r="Q52" s="300"/>
      <c r="R52" s="300"/>
      <c r="S52" s="300"/>
      <c r="T52" s="300"/>
      <c r="U52" s="300"/>
      <c r="W52" s="2"/>
      <c r="X52" s="2"/>
      <c r="Y52" s="2"/>
      <c r="Z52" s="2"/>
      <c r="AA52" s="2"/>
      <c r="AC52" s="298"/>
      <c r="AD52" s="298"/>
      <c r="AE52" s="298"/>
      <c r="AF52" s="298"/>
      <c r="AG52" s="298"/>
    </row>
    <row r="53" spans="1:33" s="151" customFormat="1" ht="12.75" hidden="1" customHeight="1" x14ac:dyDescent="0.2">
      <c r="A53" s="147" t="s">
        <v>240</v>
      </c>
      <c r="B53" s="147"/>
      <c r="C53" s="147"/>
      <c r="D53" s="147"/>
      <c r="E53" s="149">
        <f>E50*3.99%</f>
        <v>6211.6622070055291</v>
      </c>
      <c r="F53" s="149">
        <f t="shared" ref="F53:I53" si="49">F50*3.99%</f>
        <v>5969.9441912464981</v>
      </c>
      <c r="G53" s="149">
        <f t="shared" si="49"/>
        <v>6300.6193447848673</v>
      </c>
      <c r="H53" s="149">
        <f t="shared" si="49"/>
        <v>6170.5578743764554</v>
      </c>
      <c r="I53" s="149">
        <f t="shared" si="49"/>
        <v>6224.5456545459856</v>
      </c>
      <c r="J53" s="149"/>
      <c r="K53" s="149"/>
      <c r="L53" s="149"/>
      <c r="M53" s="149"/>
      <c r="N53" s="150"/>
      <c r="Q53" s="300"/>
      <c r="R53" s="300"/>
      <c r="S53" s="300"/>
      <c r="T53" s="300"/>
      <c r="U53" s="300"/>
      <c r="W53" s="2"/>
      <c r="X53" s="2"/>
      <c r="Y53" s="2"/>
      <c r="Z53" s="2"/>
      <c r="AA53" s="2"/>
      <c r="AC53" s="298"/>
      <c r="AD53" s="298"/>
      <c r="AE53" s="298"/>
      <c r="AF53" s="298"/>
      <c r="AG53" s="298"/>
    </row>
    <row r="54" spans="1:33" s="151" customFormat="1" ht="12.75" hidden="1" customHeight="1" x14ac:dyDescent="0.2">
      <c r="A54" s="156" t="s">
        <v>236</v>
      </c>
      <c r="B54" s="156"/>
      <c r="C54" s="156"/>
      <c r="D54" s="157"/>
      <c r="E54" s="158">
        <f>E50*2.7%</f>
        <v>4203.3804408308088</v>
      </c>
      <c r="F54" s="158">
        <f t="shared" ref="F54:I54" si="50">F50*2.7%</f>
        <v>4039.8118587382319</v>
      </c>
      <c r="G54" s="158">
        <f t="shared" si="50"/>
        <v>4263.5770002303616</v>
      </c>
      <c r="H54" s="158">
        <f t="shared" si="50"/>
        <v>4175.5654789013606</v>
      </c>
      <c r="I54" s="158">
        <f t="shared" si="50"/>
        <v>4212.0985632266065</v>
      </c>
      <c r="J54" s="158"/>
      <c r="K54" s="158"/>
      <c r="L54" s="158"/>
      <c r="M54" s="158"/>
      <c r="N54" s="159"/>
      <c r="Q54" s="300"/>
      <c r="R54" s="300"/>
      <c r="S54" s="300"/>
      <c r="T54" s="300"/>
      <c r="U54" s="300"/>
      <c r="W54" s="2"/>
      <c r="X54" s="2"/>
      <c r="Y54" s="2"/>
      <c r="Z54" s="2"/>
      <c r="AA54" s="2"/>
      <c r="AC54" s="298"/>
      <c r="AD54" s="298"/>
      <c r="AE54" s="298"/>
      <c r="AF54" s="298"/>
      <c r="AG54" s="298"/>
    </row>
    <row r="55" spans="1:33" s="151" customFormat="1" ht="12.75" hidden="1" customHeight="1" x14ac:dyDescent="0.2">
      <c r="A55" s="147" t="s">
        <v>114</v>
      </c>
      <c r="B55" s="147"/>
      <c r="C55" s="147"/>
      <c r="D55" s="148"/>
      <c r="E55" s="149">
        <f>E50+E51+E52+E53+E54</f>
        <v>172478.71075542417</v>
      </c>
      <c r="F55" s="149">
        <f t="shared" ref="F55" si="51">F50+F51+F52+F53+F54</f>
        <v>165766.94660355875</v>
      </c>
      <c r="G55" s="149">
        <f t="shared" ref="G55" si="52">G50+G51+G52+G53+G54</f>
        <v>174948.7762427858</v>
      </c>
      <c r="H55" s="149">
        <f t="shared" ref="H55" si="53">H50+H51+H52+H53+H54</f>
        <v>171337.37015091913</v>
      </c>
      <c r="I55" s="149">
        <f t="shared" ref="I55" si="54">I50+I51+I52+I53+I54</f>
        <v>172836.44437773174</v>
      </c>
      <c r="J55" s="149"/>
      <c r="K55" s="149"/>
      <c r="L55" s="149"/>
      <c r="M55" s="149"/>
      <c r="N55" s="150"/>
      <c r="Q55" s="300"/>
      <c r="R55" s="300"/>
      <c r="S55" s="300"/>
      <c r="T55" s="300"/>
      <c r="U55" s="300"/>
      <c r="W55" s="2"/>
      <c r="X55" s="2"/>
      <c r="Y55" s="2"/>
      <c r="Z55" s="2"/>
      <c r="AA55" s="2"/>
      <c r="AC55" s="298"/>
      <c r="AD55" s="298"/>
      <c r="AE55" s="298"/>
      <c r="AF55" s="298"/>
      <c r="AG55" s="298"/>
    </row>
    <row r="56" spans="1:33" s="151" customFormat="1" ht="12.75" hidden="1" customHeight="1" x14ac:dyDescent="0.2">
      <c r="A56" s="147" t="s">
        <v>115</v>
      </c>
      <c r="B56" s="147"/>
      <c r="C56" s="147"/>
      <c r="D56" s="148"/>
      <c r="E56" s="149">
        <f>E55*3%</f>
        <v>5174.3613226627249</v>
      </c>
      <c r="F56" s="149">
        <f t="shared" ref="F56:I56" si="55">F55*3%</f>
        <v>4973.0083981067628</v>
      </c>
      <c r="G56" s="149">
        <f t="shared" si="55"/>
        <v>5248.4632872835737</v>
      </c>
      <c r="H56" s="149">
        <f t="shared" si="55"/>
        <v>5140.1211045275741</v>
      </c>
      <c r="I56" s="149">
        <f t="shared" si="55"/>
        <v>5185.093331331952</v>
      </c>
      <c r="J56" s="149"/>
      <c r="K56" s="149"/>
      <c r="L56" s="149"/>
      <c r="M56" s="149"/>
      <c r="N56" s="150"/>
      <c r="Q56" s="300"/>
      <c r="R56" s="300"/>
      <c r="S56" s="300"/>
      <c r="T56" s="300"/>
      <c r="U56" s="300"/>
      <c r="W56" s="2"/>
      <c r="X56" s="2"/>
      <c r="Y56" s="2"/>
      <c r="Z56" s="2"/>
      <c r="AA56" s="2"/>
      <c r="AC56" s="298"/>
      <c r="AD56" s="298"/>
      <c r="AE56" s="298"/>
      <c r="AF56" s="298"/>
      <c r="AG56" s="298"/>
    </row>
    <row r="57" spans="1:33" s="151" customFormat="1" ht="12.75" hidden="1" customHeight="1" x14ac:dyDescent="0.2">
      <c r="A57" s="160" t="s">
        <v>237</v>
      </c>
      <c r="B57" s="160"/>
      <c r="C57" s="160"/>
      <c r="D57" s="161"/>
      <c r="E57" s="162">
        <f>E55*2.7%</f>
        <v>4656.9251903964532</v>
      </c>
      <c r="F57" s="162">
        <f t="shared" ref="F57:I57" si="56">F55*2.7%</f>
        <v>4475.707558296087</v>
      </c>
      <c r="G57" s="162">
        <f t="shared" si="56"/>
        <v>4723.616958555217</v>
      </c>
      <c r="H57" s="162">
        <f t="shared" si="56"/>
        <v>4626.108994074817</v>
      </c>
      <c r="I57" s="162">
        <f t="shared" si="56"/>
        <v>4666.5839981987574</v>
      </c>
      <c r="J57" s="162"/>
      <c r="K57" s="162"/>
      <c r="L57" s="162"/>
      <c r="M57" s="162"/>
      <c r="N57" s="163"/>
      <c r="Q57" s="300"/>
      <c r="R57" s="300"/>
      <c r="S57" s="300"/>
      <c r="T57" s="300"/>
      <c r="U57" s="300"/>
      <c r="W57" s="2"/>
      <c r="X57" s="2"/>
      <c r="Y57" s="2"/>
      <c r="Z57" s="2"/>
      <c r="AA57" s="2"/>
      <c r="AC57" s="298"/>
      <c r="AD57" s="298"/>
      <c r="AE57" s="298"/>
      <c r="AF57" s="298"/>
      <c r="AG57" s="298"/>
    </row>
    <row r="58" spans="1:33" s="145" customFormat="1" x14ac:dyDescent="0.2">
      <c r="A58" s="141" t="s">
        <v>116</v>
      </c>
      <c r="B58" s="141"/>
      <c r="C58" s="141"/>
      <c r="D58" s="142"/>
      <c r="E58" s="143">
        <f>J47*(1+SE!$E$66)</f>
        <v>267975.46098503255</v>
      </c>
      <c r="F58" s="143">
        <f>K47*(1+SE!$E$66)</f>
        <v>257547.57637978782</v>
      </c>
      <c r="G58" s="143">
        <f>L47*(1+SE!$E$66)</f>
        <v>271813.13425346016</v>
      </c>
      <c r="H58" s="143">
        <f>M47*(1+SE!$E$66)</f>
        <v>266202.19126789703</v>
      </c>
      <c r="I58" s="143">
        <f>N47*(1+SE!$E$66)</f>
        <v>268531.26194114966</v>
      </c>
      <c r="J58" s="143"/>
      <c r="K58" s="143"/>
      <c r="L58" s="143"/>
      <c r="M58" s="143"/>
      <c r="N58" s="144"/>
      <c r="Q58" s="297">
        <f>Q47/Q48</f>
        <v>1</v>
      </c>
      <c r="R58" s="297">
        <f>R47/R48</f>
        <v>1</v>
      </c>
      <c r="S58" s="297">
        <f>S47/S48</f>
        <v>1</v>
      </c>
      <c r="T58" s="297">
        <f>T47/T48</f>
        <v>1</v>
      </c>
      <c r="U58" s="297">
        <f>U47/U48</f>
        <v>1</v>
      </c>
      <c r="W58" s="296"/>
      <c r="X58" s="296"/>
      <c r="Y58" s="296"/>
      <c r="Z58" s="296"/>
      <c r="AA58" s="296"/>
      <c r="AC58" s="295"/>
      <c r="AD58" s="295"/>
      <c r="AE58" s="295"/>
      <c r="AF58" s="295"/>
      <c r="AG58" s="295"/>
    </row>
    <row r="59" spans="1:33" s="151" customFormat="1" x14ac:dyDescent="0.2">
      <c r="D59" s="165"/>
      <c r="E59" s="310">
        <f>Q58</f>
        <v>1</v>
      </c>
      <c r="F59" s="311">
        <f>R58</f>
        <v>1</v>
      </c>
      <c r="G59" s="311">
        <f>S58</f>
        <v>1</v>
      </c>
      <c r="H59" s="311">
        <f>T58</f>
        <v>1</v>
      </c>
      <c r="I59" s="312">
        <f>U58</f>
        <v>1</v>
      </c>
      <c r="J59" s="166"/>
      <c r="K59" s="166"/>
      <c r="L59" s="166"/>
      <c r="M59" s="166"/>
      <c r="N59" s="166"/>
    </row>
    <row r="60" spans="1:33" s="168" customFormat="1" x14ac:dyDescent="0.2">
      <c r="B60" s="430" t="s">
        <v>44</v>
      </c>
      <c r="C60" s="169"/>
      <c r="D60" s="170"/>
      <c r="E60" s="171"/>
      <c r="F60" s="172"/>
      <c r="G60" s="169"/>
      <c r="H60" s="169"/>
      <c r="I60" s="169"/>
      <c r="J60" s="169"/>
      <c r="O60" s="307"/>
      <c r="P60" s="307"/>
      <c r="Q60" s="339" t="s">
        <v>36</v>
      </c>
      <c r="R60" s="340" t="s">
        <v>37</v>
      </c>
      <c r="S60" s="339" t="s">
        <v>38</v>
      </c>
      <c r="T60" s="339" t="s">
        <v>39</v>
      </c>
      <c r="U60" s="339" t="s">
        <v>40</v>
      </c>
      <c r="W60" s="340"/>
      <c r="X60" s="340"/>
      <c r="Y60" s="340"/>
      <c r="Z60" s="340"/>
      <c r="AA60" s="340"/>
      <c r="AC60" s="341"/>
      <c r="AD60" s="341"/>
      <c r="AE60" s="341"/>
      <c r="AF60" s="341"/>
      <c r="AG60" s="341"/>
    </row>
    <row r="61" spans="1:33" s="168" customFormat="1" x14ac:dyDescent="0.2">
      <c r="B61" s="430"/>
      <c r="C61" s="169"/>
      <c r="D61" s="170"/>
      <c r="E61" s="171"/>
      <c r="F61" s="172"/>
      <c r="G61" s="169"/>
      <c r="H61" s="169"/>
      <c r="I61" s="169"/>
      <c r="J61" s="169"/>
      <c r="O61" s="302" t="s">
        <v>509</v>
      </c>
      <c r="P61" s="307"/>
      <c r="Q61" s="299">
        <f>SUMIF($O64:$O72,"Rateio",J64:J72)+E84</f>
        <v>595266.50806525233</v>
      </c>
      <c r="R61" s="3">
        <f>SUMIF($O64:$O72,"Rateio",K64:K72)+F84</f>
        <v>572102.55703535513</v>
      </c>
      <c r="S61" s="299">
        <f>SUMIF($O64:$O72,"Rateio",L64:L72)+G84</f>
        <v>603791.31237828569</v>
      </c>
      <c r="T61" s="299">
        <f>SUMIF($O64:$O72,"Rateio",M64:M72)+H84</f>
        <v>591327.4605550922</v>
      </c>
      <c r="U61" s="299">
        <f>SUMIF($O64:$O72,"Rateio",N64:N72)+I84</f>
        <v>596501.13489679503</v>
      </c>
      <c r="W61" s="307"/>
      <c r="X61" s="307"/>
      <c r="Y61" s="307"/>
      <c r="Z61" s="307"/>
      <c r="AA61" s="307"/>
      <c r="AC61" s="308"/>
      <c r="AD61" s="3"/>
      <c r="AE61" s="308"/>
      <c r="AF61" s="308"/>
      <c r="AG61" s="308"/>
    </row>
    <row r="62" spans="1:33" x14ac:dyDescent="0.2">
      <c r="A62" s="435" t="s">
        <v>49</v>
      </c>
      <c r="B62" s="435" t="s">
        <v>33</v>
      </c>
      <c r="C62" s="435" t="s">
        <v>34</v>
      </c>
      <c r="D62" s="436" t="s">
        <v>35</v>
      </c>
      <c r="E62" s="431" t="str">
        <f>E36</f>
        <v>Preço Unitário - Ref. 06/2020</v>
      </c>
      <c r="F62" s="431"/>
      <c r="G62" s="431"/>
      <c r="H62" s="431"/>
      <c r="I62" s="431"/>
      <c r="J62" s="432" t="str">
        <f>J36</f>
        <v>Preço Total - Ref. 06/2020</v>
      </c>
      <c r="K62" s="432"/>
      <c r="L62" s="432"/>
      <c r="M62" s="432"/>
      <c r="N62" s="432"/>
      <c r="O62" s="305" t="s">
        <v>508</v>
      </c>
      <c r="P62" s="306"/>
      <c r="Q62" s="299">
        <f>SUMIF($P64:$P72,"UAR",J64:J72)</f>
        <v>0</v>
      </c>
      <c r="R62" s="3">
        <f>SUMIF($P64:$P72,"UAR",K64:K72)</f>
        <v>0</v>
      </c>
      <c r="S62" s="299">
        <f>SUMIF($P64:$P72,"UAR",L64:L72)</f>
        <v>0</v>
      </c>
      <c r="T62" s="299">
        <f>SUMIF($P64:$P72,"UAR",M64:M72)</f>
        <v>0</v>
      </c>
      <c r="U62" s="299">
        <f>SUMIF($P64:$P72,"UAR",N64:N72)</f>
        <v>0</v>
      </c>
      <c r="W62" s="306"/>
      <c r="X62" s="306"/>
      <c r="Y62" s="306"/>
      <c r="Z62" s="306"/>
      <c r="AA62" s="306"/>
      <c r="AC62" s="309"/>
      <c r="AD62" s="309"/>
      <c r="AE62" s="309"/>
      <c r="AF62" s="309"/>
      <c r="AG62" s="309"/>
    </row>
    <row r="63" spans="1:33" x14ac:dyDescent="0.2">
      <c r="A63" s="435"/>
      <c r="B63" s="435"/>
      <c r="C63" s="435"/>
      <c r="D63" s="436"/>
      <c r="E63" s="238" t="s">
        <v>36</v>
      </c>
      <c r="F63" s="238" t="s">
        <v>37</v>
      </c>
      <c r="G63" s="238" t="s">
        <v>38</v>
      </c>
      <c r="H63" s="238" t="s">
        <v>39</v>
      </c>
      <c r="I63" s="238" t="s">
        <v>40</v>
      </c>
      <c r="J63" s="174" t="s">
        <v>36</v>
      </c>
      <c r="K63" s="174" t="s">
        <v>37</v>
      </c>
      <c r="L63" s="174" t="s">
        <v>38</v>
      </c>
      <c r="M63" s="174" t="s">
        <v>39</v>
      </c>
      <c r="N63" s="174" t="s">
        <v>40</v>
      </c>
      <c r="O63" s="305" t="s">
        <v>507</v>
      </c>
      <c r="P63" s="304"/>
      <c r="Q63" s="300">
        <f>Q62/Q61</f>
        <v>0</v>
      </c>
      <c r="R63" s="2">
        <f>R62/R61</f>
        <v>0</v>
      </c>
      <c r="S63" s="300">
        <f>S62/S61</f>
        <v>0</v>
      </c>
      <c r="T63" s="300">
        <f>T62/T61</f>
        <v>0</v>
      </c>
      <c r="U63" s="300">
        <f>U62/U61</f>
        <v>0</v>
      </c>
      <c r="W63" s="304"/>
      <c r="X63" s="304"/>
      <c r="Y63" s="304"/>
      <c r="Z63" s="304"/>
      <c r="AA63" s="304"/>
      <c r="AC63" s="303"/>
      <c r="AD63" s="303"/>
      <c r="AE63" s="303"/>
      <c r="AF63" s="303"/>
      <c r="AG63" s="303"/>
    </row>
    <row r="64" spans="1:33" x14ac:dyDescent="0.2">
      <c r="A64" s="175">
        <v>1</v>
      </c>
      <c r="B64" s="176" t="s">
        <v>0</v>
      </c>
      <c r="C64" s="5" t="str">
        <f>VLOOKUP(B64,Valores!$A$2:$F$300,5,FALSE)</f>
        <v>m</v>
      </c>
      <c r="D64" s="177">
        <v>24</v>
      </c>
      <c r="E64" s="185">
        <f>VLOOKUP($B64,Valores!$A$2:$G$300,6,FALSE)*VLOOKUP($E$8,Regional!$A$2:$B$7,2,FALSE)*VLOOKUP(VLOOKUP($B64,Indices_Poder!$B$5:$E$300,3,FALSE),Indices_Poder!$G$6:$N$27,4,FALSE)</f>
        <v>280.79212705043943</v>
      </c>
      <c r="F64" s="185">
        <f>VLOOKUP($B64,Valores!$A$2:$G$300,6,FALSE)*VLOOKUP($F$8,Regional!$A$2:$B$7,2,FALSE)*VLOOKUP(VLOOKUP($B64,Indices_Poder!$B$5:$E$300,3,FALSE),Indices_Poder!$G$6:$N$27,4,FALSE)</f>
        <v>269.86550008176062</v>
      </c>
      <c r="G64" s="185">
        <f>VLOOKUP($B64,Valores!$A$2:$G$300,6,FALSE)*VLOOKUP($G$8,Regional!$A$2:$B$7,2,FALSE)*VLOOKUP(VLOOKUP($B64,Indices_Poder!$B$5:$E$300,3,FALSE),Indices_Poder!$G$6:$N$27,4,FALSE)</f>
        <v>284.81334763535932</v>
      </c>
      <c r="H64" s="185">
        <f>VLOOKUP($B64,Valores!$A$2:$G$300,6,FALSE)*VLOOKUP($H$8,Regional!$A$2:$B$7,2,FALSE)*VLOOKUP(VLOOKUP($B64,Indices_Poder!$B$5:$E$300,3,FALSE),Indices_Poder!$G$6:$N$27,4,FALSE)</f>
        <v>278.93404581464887</v>
      </c>
      <c r="I64" s="185">
        <f>VLOOKUP($B64,Valores!$A$2:$G$300,6,FALSE)*VLOOKUP($I$8,Regional!$A$2:$B$7,2,FALSE)*VLOOKUP(VLOOKUP($B64,Indices_Poder!$B$5:$E$300,3,FALSE),Indices_Poder!$G$6:$N$27,4,FALSE)</f>
        <v>281.37451072135883</v>
      </c>
      <c r="J64" s="178">
        <f t="shared" ref="J64:J72" si="57">$D64*E64</f>
        <v>6739.0110492105468</v>
      </c>
      <c r="K64" s="179">
        <f t="shared" ref="K64:K72" si="58">$D64*F64</f>
        <v>6476.7720019622548</v>
      </c>
      <c r="L64" s="179">
        <f t="shared" ref="L64:L72" si="59">$D64*G64</f>
        <v>6835.5203432486232</v>
      </c>
      <c r="M64" s="179">
        <f t="shared" ref="M64:M72" si="60">$D64*H64</f>
        <v>6694.4170995515724</v>
      </c>
      <c r="N64" s="180">
        <f t="shared" ref="N64:N72" si="61">$D64*I64</f>
        <v>6752.9882573126124</v>
      </c>
      <c r="O64" s="173">
        <f>VLOOKUP(B64,Valores!$A$2:$P$300,14,FALSE)</f>
        <v>1</v>
      </c>
      <c r="P64" s="173">
        <f>VLOOKUP(B64,Valores!$A$2:$P$300,15,FALSE)</f>
        <v>3.3300000000000003E-2</v>
      </c>
      <c r="Q64" s="300">
        <f>IF($P64="UAR",J64*Q$63,0)</f>
        <v>0</v>
      </c>
      <c r="R64" s="2">
        <f>IF($P64="UAR",K64*R$63,0)</f>
        <v>0</v>
      </c>
      <c r="S64" s="300">
        <f>IF($P64="UAR",L64*S$63,0)</f>
        <v>0</v>
      </c>
      <c r="T64" s="300">
        <f>IF($P64="UAR",M64*T$63,0)</f>
        <v>0</v>
      </c>
      <c r="U64" s="300">
        <f>IF($P64="UAR",N64*U$63,0)</f>
        <v>0</v>
      </c>
      <c r="W64" s="3">
        <f t="shared" ref="W64:W72" si="62">J64+Q64</f>
        <v>6739.0110492105468</v>
      </c>
      <c r="X64" s="3">
        <f t="shared" ref="X64:X72" si="63">K64+R64</f>
        <v>6476.7720019622548</v>
      </c>
      <c r="Y64" s="3">
        <f t="shared" ref="Y64:Y72" si="64">L64+S64</f>
        <v>6835.5203432486232</v>
      </c>
      <c r="Z64" s="3">
        <f t="shared" ref="Z64:Z72" si="65">M64+T64</f>
        <v>6694.4170995515724</v>
      </c>
      <c r="AA64" s="3">
        <f t="shared" ref="AA64:AA72" si="66">N64+U64</f>
        <v>6752.9882573126124</v>
      </c>
      <c r="AC64" s="298">
        <f t="shared" ref="AC64:AC72" si="67">IF($O64="rateio",0,W64*$O64)</f>
        <v>6739.0110492105468</v>
      </c>
      <c r="AD64" s="298">
        <f t="shared" ref="AD64:AD72" si="68">IF($O64="rateio",0,X64*$O64)</f>
        <v>6476.7720019622548</v>
      </c>
      <c r="AE64" s="298">
        <f t="shared" ref="AE64:AE72" si="69">IF($O64="rateio",0,Y64*$O64)</f>
        <v>6835.5203432486232</v>
      </c>
      <c r="AF64" s="298">
        <f t="shared" ref="AF64:AF72" si="70">IF($O64="rateio",0,Z64*$O64)</f>
        <v>6694.4170995515724</v>
      </c>
      <c r="AG64" s="298">
        <f t="shared" ref="AG64:AG72" si="71">IF($O64="rateio",0,AA64*$O64)</f>
        <v>6752.9882573126124</v>
      </c>
    </row>
    <row r="65" spans="1:33" x14ac:dyDescent="0.2">
      <c r="A65" s="181">
        <v>2</v>
      </c>
      <c r="B65" s="182" t="s">
        <v>3</v>
      </c>
      <c r="C65" s="5" t="str">
        <f>VLOOKUP(B65,Valores!$A$2:$F$300,5,FALSE)</f>
        <v>m³</v>
      </c>
      <c r="D65" s="183">
        <v>260</v>
      </c>
      <c r="E65" s="185">
        <f>VLOOKUP($B65,Valores!$A$2:$G$300,6,FALSE)*VLOOKUP($E$8,Regional!$A$2:$B$7,2,FALSE)*VLOOKUP(VLOOKUP($B65,Indices_Poder!$B$5:$E$300,3,FALSE),Indices_Poder!$G$6:$N$27,4,FALSE)</f>
        <v>18.566915766905815</v>
      </c>
      <c r="F65" s="185">
        <f>VLOOKUP($B65,Valores!$A$2:$G$300,6,FALSE)*VLOOKUP($F$8,Regional!$A$2:$B$7,2,FALSE)*VLOOKUP(VLOOKUP($B65,Indices_Poder!$B$5:$E$300,3,FALSE),Indices_Poder!$G$6:$N$27,4,FALSE)</f>
        <v>17.844410600272639</v>
      </c>
      <c r="G65" s="185">
        <f>VLOOKUP($B65,Valores!$A$2:$G$300,6,FALSE)*VLOOKUP($G$8,Regional!$A$2:$B$7,2,FALSE)*VLOOKUP(VLOOKUP($B65,Indices_Poder!$B$5:$E$300,3,FALSE),Indices_Poder!$G$6:$N$27,4,FALSE)</f>
        <v>18.832812338382489</v>
      </c>
      <c r="H65" s="185">
        <f>VLOOKUP($B65,Valores!$A$2:$G$300,6,FALSE)*VLOOKUP($H$8,Regional!$A$2:$B$7,2,FALSE)*VLOOKUP(VLOOKUP($B65,Indices_Poder!$B$5:$E$300,3,FALSE),Indices_Poder!$G$6:$N$27,4,FALSE)</f>
        <v>18.444053213189004</v>
      </c>
      <c r="I65" s="185">
        <f>VLOOKUP($B65,Valores!$A$2:$G$300,6,FALSE)*VLOOKUP($I$8,Regional!$A$2:$B$7,2,FALSE)*VLOOKUP(VLOOKUP($B65,Indices_Poder!$B$5:$E$300,3,FALSE),Indices_Poder!$G$6:$N$27,4,FALSE)</f>
        <v>18.60542492553347</v>
      </c>
      <c r="J65" s="184">
        <f t="shared" si="57"/>
        <v>4827.398099395512</v>
      </c>
      <c r="K65" s="185">
        <f t="shared" si="58"/>
        <v>4639.5467560708857</v>
      </c>
      <c r="L65" s="185">
        <f t="shared" si="59"/>
        <v>4896.5312079794467</v>
      </c>
      <c r="M65" s="185">
        <f t="shared" si="60"/>
        <v>4795.4538354291408</v>
      </c>
      <c r="N65" s="186">
        <f t="shared" si="61"/>
        <v>4837.4104806387022</v>
      </c>
      <c r="O65" s="173">
        <f>VLOOKUP(B65,Valores!$A$2:$P$300,14,FALSE)</f>
        <v>1</v>
      </c>
      <c r="P65" s="173">
        <f>VLOOKUP(B65,Valores!$A$2:$P$300,15,FALSE)</f>
        <v>3.3300000000000003E-2</v>
      </c>
      <c r="Q65" s="300">
        <f t="shared" ref="Q65:Q72" si="72">IF($P65="UAR",J65*Q$63,0)</f>
        <v>0</v>
      </c>
      <c r="R65" s="2">
        <f t="shared" ref="R65:U72" si="73">IF($P65="UAR",K65*R$63,0)</f>
        <v>0</v>
      </c>
      <c r="S65" s="300">
        <f t="shared" si="73"/>
        <v>0</v>
      </c>
      <c r="T65" s="300">
        <f t="shared" si="73"/>
        <v>0</v>
      </c>
      <c r="U65" s="300">
        <f t="shared" si="73"/>
        <v>0</v>
      </c>
      <c r="W65" s="3">
        <f t="shared" si="62"/>
        <v>4827.398099395512</v>
      </c>
      <c r="X65" s="3">
        <f t="shared" si="63"/>
        <v>4639.5467560708857</v>
      </c>
      <c r="Y65" s="3">
        <f t="shared" si="64"/>
        <v>4896.5312079794467</v>
      </c>
      <c r="Z65" s="3">
        <f t="shared" si="65"/>
        <v>4795.4538354291408</v>
      </c>
      <c r="AA65" s="3">
        <f t="shared" si="66"/>
        <v>4837.4104806387022</v>
      </c>
      <c r="AC65" s="298">
        <f t="shared" si="67"/>
        <v>4827.398099395512</v>
      </c>
      <c r="AD65" s="298">
        <f t="shared" si="68"/>
        <v>4639.5467560708857</v>
      </c>
      <c r="AE65" s="298">
        <f t="shared" si="69"/>
        <v>4896.5312079794467</v>
      </c>
      <c r="AF65" s="298">
        <f t="shared" si="70"/>
        <v>4795.4538354291408</v>
      </c>
      <c r="AG65" s="298">
        <f t="shared" si="71"/>
        <v>4837.4104806387022</v>
      </c>
    </row>
    <row r="66" spans="1:33" x14ac:dyDescent="0.2">
      <c r="A66" s="181">
        <v>3</v>
      </c>
      <c r="B66" s="182" t="s">
        <v>5</v>
      </c>
      <c r="C66" s="5" t="str">
        <f>VLOOKUP(B66,Valores!$A$2:$F$300,5,FALSE)</f>
        <v>m²</v>
      </c>
      <c r="D66" s="367">
        <v>1200</v>
      </c>
      <c r="E66" s="185">
        <f>VLOOKUP($B66,Valores!$A$2:$G$300,6,FALSE)*VLOOKUP($E$8,Regional!$A$2:$B$7,2,FALSE)*VLOOKUP(VLOOKUP($B66,Indices_Poder!$B$5:$E$300,3,FALSE),Indices_Poder!$G$6:$N$27,4,FALSE)</f>
        <v>11.09843974482145</v>
      </c>
      <c r="F66" s="185">
        <f>VLOOKUP($B66,Valores!$A$2:$G$300,6,FALSE)*VLOOKUP($F$8,Regional!$A$2:$B$7,2,FALSE)*VLOOKUP(VLOOKUP($B66,Indices_Poder!$B$5:$E$300,3,FALSE),Indices_Poder!$G$6:$N$27,4,FALSE)</f>
        <v>10.666559719195806</v>
      </c>
      <c r="G66" s="185">
        <f>VLOOKUP($B66,Valores!$A$2:$G$300,6,FALSE)*VLOOKUP($G$8,Regional!$A$2:$B$7,2,FALSE)*VLOOKUP(VLOOKUP($B66,Indices_Poder!$B$5:$E$300,3,FALSE),Indices_Poder!$G$6:$N$27,4,FALSE)</f>
        <v>11.257380363389263</v>
      </c>
      <c r="H66" s="185">
        <f>VLOOKUP($B66,Valores!$A$2:$G$300,6,FALSE)*VLOOKUP($H$8,Regional!$A$2:$B$7,2,FALSE)*VLOOKUP(VLOOKUP($B66,Indices_Poder!$B$5:$E$300,3,FALSE),Indices_Poder!$G$6:$N$27,4,FALSE)</f>
        <v>11.024998217621151</v>
      </c>
      <c r="I66" s="185">
        <f>VLOOKUP($B66,Valores!$A$2:$G$300,6,FALSE)*VLOOKUP($I$8,Regional!$A$2:$B$7,2,FALSE)*VLOOKUP(VLOOKUP($B66,Indices_Poder!$B$5:$E$300,3,FALSE),Indices_Poder!$G$6:$N$27,4,FALSE)</f>
        <v>11.121458730958858</v>
      </c>
      <c r="J66" s="184">
        <f t="shared" si="57"/>
        <v>13318.12769378574</v>
      </c>
      <c r="K66" s="185">
        <f t="shared" si="58"/>
        <v>12799.871663034968</v>
      </c>
      <c r="L66" s="185">
        <f t="shared" si="59"/>
        <v>13508.856436067115</v>
      </c>
      <c r="M66" s="185">
        <f t="shared" si="60"/>
        <v>13229.997861145383</v>
      </c>
      <c r="N66" s="186">
        <f t="shared" si="61"/>
        <v>13345.75047715063</v>
      </c>
      <c r="O66" s="173">
        <f>VLOOKUP(B66,Valores!$A$2:$P$300,14,FALSE)</f>
        <v>1</v>
      </c>
      <c r="P66" s="173">
        <f>VLOOKUP(B66,Valores!$A$2:$P$300,15,FALSE)</f>
        <v>3.3300000000000003E-2</v>
      </c>
      <c r="Q66" s="300">
        <f t="shared" si="72"/>
        <v>0</v>
      </c>
      <c r="R66" s="2">
        <f t="shared" si="73"/>
        <v>0</v>
      </c>
      <c r="S66" s="300">
        <f t="shared" si="73"/>
        <v>0</v>
      </c>
      <c r="T66" s="300">
        <f t="shared" si="73"/>
        <v>0</v>
      </c>
      <c r="U66" s="300">
        <f t="shared" si="73"/>
        <v>0</v>
      </c>
      <c r="W66" s="3">
        <f t="shared" si="62"/>
        <v>13318.12769378574</v>
      </c>
      <c r="X66" s="3">
        <f t="shared" si="63"/>
        <v>12799.871663034968</v>
      </c>
      <c r="Y66" s="3">
        <f t="shared" si="64"/>
        <v>13508.856436067115</v>
      </c>
      <c r="Z66" s="3">
        <f t="shared" si="65"/>
        <v>13229.997861145383</v>
      </c>
      <c r="AA66" s="3">
        <f t="shared" si="66"/>
        <v>13345.75047715063</v>
      </c>
      <c r="AC66" s="298">
        <f t="shared" si="67"/>
        <v>13318.12769378574</v>
      </c>
      <c r="AD66" s="298">
        <f t="shared" si="68"/>
        <v>12799.871663034968</v>
      </c>
      <c r="AE66" s="298">
        <f t="shared" si="69"/>
        <v>13508.856436067115</v>
      </c>
      <c r="AF66" s="298">
        <f t="shared" si="70"/>
        <v>13229.997861145383</v>
      </c>
      <c r="AG66" s="298">
        <f t="shared" si="71"/>
        <v>13345.75047715063</v>
      </c>
    </row>
    <row r="67" spans="1:33" x14ac:dyDescent="0.2">
      <c r="A67" s="181">
        <v>4</v>
      </c>
      <c r="B67" s="182" t="s">
        <v>7</v>
      </c>
      <c r="C67" s="5" t="s">
        <v>6</v>
      </c>
      <c r="D67" s="367">
        <v>185.4</v>
      </c>
      <c r="E67" s="185">
        <f>VLOOKUP($B67,Valores!$A$2:$G$300,6,FALSE)*VLOOKUP($E$8,Regional!$A$2:$B$7,2,FALSE)*VLOOKUP(VLOOKUP($B67,Indices_Poder!$B$5:$E$300,3,FALSE),Indices_Poder!$G$6:$N$27,4,FALSE)</f>
        <v>47.340530859584717</v>
      </c>
      <c r="F67" s="185">
        <f>VLOOKUP($B67,Valores!$A$2:$G$300,6,FALSE)*VLOOKUP($F$8,Regional!$A$2:$B$7,2,FALSE)*VLOOKUP(VLOOKUP($B67,Indices_Poder!$B$5:$E$300,3,FALSE),Indices_Poder!$G$6:$N$27,4,FALSE)</f>
        <v>45.498341313048783</v>
      </c>
      <c r="G67" s="185">
        <f>VLOOKUP($B67,Valores!$A$2:$G$300,6,FALSE)*VLOOKUP($G$8,Regional!$A$2:$B$7,2,FALSE)*VLOOKUP(VLOOKUP($B67,Indices_Poder!$B$5:$E$300,3,FALSE),Indices_Poder!$G$6:$N$27,4,FALSE)</f>
        <v>48.018494017573829</v>
      </c>
      <c r="H67" s="185">
        <f>VLOOKUP($B67,Valores!$A$2:$G$300,6,FALSE)*VLOOKUP($H$8,Regional!$A$2:$B$7,2,FALSE)*VLOOKUP(VLOOKUP($B67,Indices_Poder!$B$5:$E$300,3,FALSE),Indices_Poder!$G$6:$N$27,4,FALSE)</f>
        <v>47.027265124513889</v>
      </c>
      <c r="I67" s="185">
        <f>VLOOKUP($B67,Valores!$A$2:$G$300,6,FALSE)*VLOOKUP($I$8,Regional!$A$2:$B$7,2,FALSE)*VLOOKUP(VLOOKUP($B67,Indices_Poder!$B$5:$E$300,3,FALSE),Indices_Poder!$G$6:$N$27,4,FALSE)</f>
        <v>47.43871862729349</v>
      </c>
      <c r="J67" s="184">
        <f t="shared" si="57"/>
        <v>8776.9344213670065</v>
      </c>
      <c r="K67" s="185">
        <f t="shared" si="58"/>
        <v>8435.3924794392442</v>
      </c>
      <c r="L67" s="185">
        <f t="shared" si="59"/>
        <v>8902.6287908581889</v>
      </c>
      <c r="M67" s="185">
        <f t="shared" si="60"/>
        <v>8718.8549540848744</v>
      </c>
      <c r="N67" s="186">
        <f t="shared" si="61"/>
        <v>8795.1384335002131</v>
      </c>
      <c r="O67" s="173">
        <f>VLOOKUP(B67,Valores!$A$2:$P$300,14,FALSE)</f>
        <v>1</v>
      </c>
      <c r="P67" s="173">
        <f>VLOOKUP(B67,Valores!$A$2:$P$300,15,FALSE)</f>
        <v>3.3300000000000003E-2</v>
      </c>
      <c r="Q67" s="300">
        <f t="shared" si="72"/>
        <v>0</v>
      </c>
      <c r="R67" s="2">
        <f t="shared" si="73"/>
        <v>0</v>
      </c>
      <c r="S67" s="300">
        <f t="shared" si="73"/>
        <v>0</v>
      </c>
      <c r="T67" s="300">
        <f t="shared" si="73"/>
        <v>0</v>
      </c>
      <c r="U67" s="300">
        <f t="shared" si="73"/>
        <v>0</v>
      </c>
      <c r="W67" s="3">
        <f t="shared" si="62"/>
        <v>8776.9344213670065</v>
      </c>
      <c r="X67" s="3">
        <f t="shared" si="63"/>
        <v>8435.3924794392442</v>
      </c>
      <c r="Y67" s="3">
        <f t="shared" si="64"/>
        <v>8902.6287908581889</v>
      </c>
      <c r="Z67" s="3">
        <f t="shared" si="65"/>
        <v>8718.8549540848744</v>
      </c>
      <c r="AA67" s="3">
        <f t="shared" si="66"/>
        <v>8795.1384335002131</v>
      </c>
      <c r="AC67" s="298">
        <f t="shared" si="67"/>
        <v>8776.9344213670065</v>
      </c>
      <c r="AD67" s="298">
        <f t="shared" si="68"/>
        <v>8435.3924794392442</v>
      </c>
      <c r="AE67" s="298">
        <f t="shared" si="69"/>
        <v>8902.6287908581889</v>
      </c>
      <c r="AF67" s="298">
        <f t="shared" si="70"/>
        <v>8718.8549540848744</v>
      </c>
      <c r="AG67" s="298">
        <f t="shared" si="71"/>
        <v>8795.1384335002131</v>
      </c>
    </row>
    <row r="68" spans="1:33" x14ac:dyDescent="0.2">
      <c r="A68" s="181">
        <v>5</v>
      </c>
      <c r="B68" s="182" t="s">
        <v>8</v>
      </c>
      <c r="C68" s="5" t="str">
        <f>VLOOKUP(B68,Valores!$A$2:$F$300,5,FALSE)</f>
        <v>m²</v>
      </c>
      <c r="D68" s="367">
        <v>168</v>
      </c>
      <c r="E68" s="185">
        <f>VLOOKUP($B68,Valores!$A$2:$G$300,6,FALSE)*VLOOKUP($E$8,Regional!$A$2:$B$7,2,FALSE)*VLOOKUP(VLOOKUP($B68,Indices_Poder!$B$5:$E$300,3,FALSE),Indices_Poder!$G$6:$N$27,4,FALSE)</f>
        <v>156.49921094717925</v>
      </c>
      <c r="F68" s="185">
        <f>VLOOKUP($B68,Valores!$A$2:$G$300,6,FALSE)*VLOOKUP($F$8,Regional!$A$2:$B$7,2,FALSE)*VLOOKUP(VLOOKUP($B68,Indices_Poder!$B$5:$E$300,3,FALSE),Indices_Poder!$G$6:$N$27,4,FALSE)</f>
        <v>150.40926634340755</v>
      </c>
      <c r="G68" s="185">
        <f>VLOOKUP($B68,Valores!$A$2:$G$300,6,FALSE)*VLOOKUP($G$8,Regional!$A$2:$B$7,2,FALSE)*VLOOKUP(VLOOKUP($B68,Indices_Poder!$B$5:$E$300,3,FALSE),Indices_Poder!$G$6:$N$27,4,FALSE)</f>
        <v>158.74043421506479</v>
      </c>
      <c r="H68" s="185">
        <f>VLOOKUP($B68,Valores!$A$2:$G$300,6,FALSE)*VLOOKUP($H$8,Regional!$A$2:$B$7,2,FALSE)*VLOOKUP(VLOOKUP($B68,Indices_Poder!$B$5:$E$300,3,FALSE),Indices_Poder!$G$6:$N$27,4,FALSE)</f>
        <v>155.46361123029422</v>
      </c>
      <c r="I68" s="185">
        <f>VLOOKUP($B68,Valores!$A$2:$G$300,6,FALSE)*VLOOKUP($I$8,Regional!$A$2:$B$7,2,FALSE)*VLOOKUP(VLOOKUP($B68,Indices_Poder!$B$5:$E$300,3,FALSE),Indices_Poder!$G$6:$N$27,4,FALSE)</f>
        <v>156.82380190321786</v>
      </c>
      <c r="J68" s="184">
        <f t="shared" si="57"/>
        <v>26291.867439126116</v>
      </c>
      <c r="K68" s="185">
        <f t="shared" si="58"/>
        <v>25268.75674569247</v>
      </c>
      <c r="L68" s="185">
        <f t="shared" si="59"/>
        <v>26668.392948130884</v>
      </c>
      <c r="M68" s="185">
        <f t="shared" si="60"/>
        <v>26117.886686689428</v>
      </c>
      <c r="N68" s="186">
        <f t="shared" si="61"/>
        <v>26346.398719740599</v>
      </c>
      <c r="O68" s="173">
        <f>VLOOKUP(B68,Valores!$A$2:$P$300,14,FALSE)</f>
        <v>1</v>
      </c>
      <c r="P68" s="173">
        <f>VLOOKUP(B68,Valores!$A$2:$P$300,15,FALSE)</f>
        <v>3.3300000000000003E-2</v>
      </c>
      <c r="Q68" s="300">
        <f t="shared" si="72"/>
        <v>0</v>
      </c>
      <c r="R68" s="2">
        <f t="shared" si="73"/>
        <v>0</v>
      </c>
      <c r="S68" s="300">
        <f t="shared" si="73"/>
        <v>0</v>
      </c>
      <c r="T68" s="300">
        <f t="shared" si="73"/>
        <v>0</v>
      </c>
      <c r="U68" s="300">
        <f t="shared" si="73"/>
        <v>0</v>
      </c>
      <c r="W68" s="3">
        <f t="shared" si="62"/>
        <v>26291.867439126116</v>
      </c>
      <c r="X68" s="3">
        <f t="shared" si="63"/>
        <v>25268.75674569247</v>
      </c>
      <c r="Y68" s="3">
        <f t="shared" si="64"/>
        <v>26668.392948130884</v>
      </c>
      <c r="Z68" s="3">
        <f t="shared" si="65"/>
        <v>26117.886686689428</v>
      </c>
      <c r="AA68" s="3">
        <f t="shared" si="66"/>
        <v>26346.398719740599</v>
      </c>
      <c r="AC68" s="298">
        <f t="shared" si="67"/>
        <v>26291.867439126116</v>
      </c>
      <c r="AD68" s="298">
        <f t="shared" si="68"/>
        <v>25268.75674569247</v>
      </c>
      <c r="AE68" s="298">
        <f t="shared" si="69"/>
        <v>26668.392948130884</v>
      </c>
      <c r="AF68" s="298">
        <f t="shared" si="70"/>
        <v>26117.886686689428</v>
      </c>
      <c r="AG68" s="298">
        <f t="shared" si="71"/>
        <v>26346.398719740599</v>
      </c>
    </row>
    <row r="69" spans="1:33" x14ac:dyDescent="0.2">
      <c r="A69" s="181">
        <v>6</v>
      </c>
      <c r="B69" s="182" t="s">
        <v>9</v>
      </c>
      <c r="C69" s="5" t="str">
        <f>VLOOKUP(B69,Valores!$A$2:$F$300,5,FALSE)</f>
        <v>unid.</v>
      </c>
      <c r="D69" s="367">
        <v>5</v>
      </c>
      <c r="E69" s="185">
        <f>VLOOKUP($B69,Valores!$A$2:$G$300,6,FALSE)*VLOOKUP($E$8,Regional!$A$2:$B$7,2,FALSE)*VLOOKUP(VLOOKUP($B69,Indices_Poder!$B$5:$E$300,3,FALSE),Indices_Poder!$G$6:$N$27,4,FALSE)</f>
        <v>3856.4595778246685</v>
      </c>
      <c r="F69" s="185">
        <f>VLOOKUP($B69,Valores!$A$2:$G$300,6,FALSE)*VLOOKUP($F$8,Regional!$A$2:$B$7,2,FALSE)*VLOOKUP(VLOOKUP($B69,Indices_Poder!$B$5:$E$300,3,FALSE),Indices_Poder!$G$6:$N$27,4,FALSE)</f>
        <v>3706.3909285740101</v>
      </c>
      <c r="G69" s="185">
        <f>VLOOKUP($B69,Valores!$A$2:$G$300,6,FALSE)*VLOOKUP($G$8,Regional!$A$2:$B$7,2,FALSE)*VLOOKUP(VLOOKUP($B69,Indices_Poder!$B$5:$E$300,3,FALSE),Indices_Poder!$G$6:$N$27,4,FALSE)</f>
        <v>3911.6878878280836</v>
      </c>
      <c r="H69" s="185">
        <f>VLOOKUP($B69,Valores!$A$2:$G$300,6,FALSE)*VLOOKUP($H$8,Regional!$A$2:$B$7,2,FALSE)*VLOOKUP(VLOOKUP($B69,Indices_Poder!$B$5:$E$300,3,FALSE),Indices_Poder!$G$6:$N$27,4,FALSE)</f>
        <v>3830.9402897541254</v>
      </c>
      <c r="I69" s="185">
        <f>VLOOKUP($B69,Valores!$A$2:$G$300,6,FALSE)*VLOOKUP($I$8,Regional!$A$2:$B$7,2,FALSE)*VLOOKUP(VLOOKUP($B69,Indices_Poder!$B$5:$E$300,3,FALSE),Indices_Poder!$G$6:$N$27,4,FALSE)</f>
        <v>3864.4581606527495</v>
      </c>
      <c r="J69" s="184">
        <f t="shared" si="57"/>
        <v>19282.297889123343</v>
      </c>
      <c r="K69" s="185">
        <f t="shared" si="58"/>
        <v>18531.954642870049</v>
      </c>
      <c r="L69" s="185">
        <f t="shared" si="59"/>
        <v>19558.439439140417</v>
      </c>
      <c r="M69" s="185">
        <f t="shared" si="60"/>
        <v>19154.701448770626</v>
      </c>
      <c r="N69" s="186">
        <f t="shared" si="61"/>
        <v>19322.290803263746</v>
      </c>
      <c r="O69" s="173">
        <f>VLOOKUP(B69,Valores!$A$2:$P$300,14,FALSE)</f>
        <v>1</v>
      </c>
      <c r="P69" s="173">
        <f>VLOOKUP(B69,Valores!$A$2:$P$300,15,FALSE)</f>
        <v>0.04</v>
      </c>
      <c r="Q69" s="300">
        <f t="shared" si="72"/>
        <v>0</v>
      </c>
      <c r="R69" s="2">
        <f t="shared" si="73"/>
        <v>0</v>
      </c>
      <c r="S69" s="300">
        <f t="shared" si="73"/>
        <v>0</v>
      </c>
      <c r="T69" s="300">
        <f t="shared" si="73"/>
        <v>0</v>
      </c>
      <c r="U69" s="300">
        <f t="shared" si="73"/>
        <v>0</v>
      </c>
      <c r="W69" s="3">
        <f t="shared" si="62"/>
        <v>19282.297889123343</v>
      </c>
      <c r="X69" s="3">
        <f t="shared" si="63"/>
        <v>18531.954642870049</v>
      </c>
      <c r="Y69" s="3">
        <f t="shared" si="64"/>
        <v>19558.439439140417</v>
      </c>
      <c r="Z69" s="3">
        <f t="shared" si="65"/>
        <v>19154.701448770626</v>
      </c>
      <c r="AA69" s="3">
        <f t="shared" si="66"/>
        <v>19322.290803263746</v>
      </c>
      <c r="AC69" s="298">
        <f t="shared" si="67"/>
        <v>19282.297889123343</v>
      </c>
      <c r="AD69" s="298">
        <f t="shared" si="68"/>
        <v>18531.954642870049</v>
      </c>
      <c r="AE69" s="298">
        <f t="shared" si="69"/>
        <v>19558.439439140417</v>
      </c>
      <c r="AF69" s="298">
        <f t="shared" si="70"/>
        <v>19154.701448770626</v>
      </c>
      <c r="AG69" s="298">
        <f t="shared" si="71"/>
        <v>19322.290803263746</v>
      </c>
    </row>
    <row r="70" spans="1:33" x14ac:dyDescent="0.2">
      <c r="A70" s="181">
        <v>7</v>
      </c>
      <c r="B70" s="182" t="s">
        <v>11</v>
      </c>
      <c r="C70" s="5" t="str">
        <f>VLOOKUP(B70,Valores!$A$2:$F$300,5,FALSE)</f>
        <v>m²</v>
      </c>
      <c r="D70" s="367">
        <v>1236</v>
      </c>
      <c r="E70" s="185">
        <f>VLOOKUP($B70,Valores!$A$2:$G$300,6,FALSE)*VLOOKUP($E$8,Regional!$A$2:$B$7,2,FALSE)*VLOOKUP(VLOOKUP($B70,Indices_Poder!$B$5:$E$300,3,FALSE),Indices_Poder!$G$6:$N$27,4,FALSE)</f>
        <v>97.409091528467869</v>
      </c>
      <c r="F70" s="185">
        <f>VLOOKUP($B70,Valores!$A$2:$G$300,6,FALSE)*VLOOKUP($F$8,Regional!$A$2:$B$7,2,FALSE)*VLOOKUP(VLOOKUP($B70,Indices_Poder!$B$5:$E$300,3,FALSE),Indices_Poder!$G$6:$N$27,4,FALSE)</f>
        <v>93.618555028495877</v>
      </c>
      <c r="G70" s="185">
        <f>VLOOKUP($B70,Valores!$A$2:$G$300,6,FALSE)*VLOOKUP($G$8,Regional!$A$2:$B$7,2,FALSE)*VLOOKUP(VLOOKUP($B70,Indices_Poder!$B$5:$E$300,3,FALSE),Indices_Poder!$G$6:$N$27,4,FALSE)</f>
        <v>98.804085925665674</v>
      </c>
      <c r="H70" s="185">
        <f>VLOOKUP($B70,Valores!$A$2:$G$300,6,FALSE)*VLOOKUP($H$8,Regional!$A$2:$B$7,2,FALSE)*VLOOKUP(VLOOKUP($B70,Indices_Poder!$B$5:$E$300,3,FALSE),Indices_Poder!$G$6:$N$27,4,FALSE)</f>
        <v>96.764507910452323</v>
      </c>
      <c r="I70" s="185">
        <f>VLOOKUP($B70,Valores!$A$2:$G$300,6,FALSE)*VLOOKUP($I$8,Regional!$A$2:$B$7,2,FALSE)*VLOOKUP(VLOOKUP($B70,Indices_Poder!$B$5:$E$300,3,FALSE),Indices_Poder!$G$6:$N$27,4,FALSE)</f>
        <v>97.611125199786159</v>
      </c>
      <c r="J70" s="184">
        <f t="shared" si="57"/>
        <v>120397.63712918629</v>
      </c>
      <c r="K70" s="185">
        <f t="shared" si="58"/>
        <v>115712.53401522091</v>
      </c>
      <c r="L70" s="185">
        <f t="shared" si="59"/>
        <v>122121.85020412278</v>
      </c>
      <c r="M70" s="185">
        <f t="shared" si="60"/>
        <v>119600.93177731907</v>
      </c>
      <c r="N70" s="186">
        <f t="shared" si="61"/>
        <v>120647.3507469357</v>
      </c>
      <c r="O70" s="173">
        <f>VLOOKUP(B70,Valores!$A$2:$P$300,14,FALSE)</f>
        <v>1</v>
      </c>
      <c r="P70" s="173">
        <f>VLOOKUP(B70,Valores!$A$2:$P$300,15,FALSE)</f>
        <v>3.0300000000000001E-2</v>
      </c>
      <c r="Q70" s="300">
        <f t="shared" si="72"/>
        <v>0</v>
      </c>
      <c r="R70" s="2">
        <f t="shared" si="73"/>
        <v>0</v>
      </c>
      <c r="S70" s="300">
        <f t="shared" si="73"/>
        <v>0</v>
      </c>
      <c r="T70" s="300">
        <f t="shared" si="73"/>
        <v>0</v>
      </c>
      <c r="U70" s="300">
        <f t="shared" si="73"/>
        <v>0</v>
      </c>
      <c r="W70" s="3">
        <f t="shared" si="62"/>
        <v>120397.63712918629</v>
      </c>
      <c r="X70" s="3">
        <f t="shared" si="63"/>
        <v>115712.53401522091</v>
      </c>
      <c r="Y70" s="3">
        <f t="shared" si="64"/>
        <v>122121.85020412278</v>
      </c>
      <c r="Z70" s="3">
        <f t="shared" si="65"/>
        <v>119600.93177731907</v>
      </c>
      <c r="AA70" s="3">
        <f t="shared" si="66"/>
        <v>120647.3507469357</v>
      </c>
      <c r="AC70" s="298">
        <f t="shared" si="67"/>
        <v>120397.63712918629</v>
      </c>
      <c r="AD70" s="298">
        <f t="shared" si="68"/>
        <v>115712.53401522091</v>
      </c>
      <c r="AE70" s="298">
        <f t="shared" si="69"/>
        <v>122121.85020412278</v>
      </c>
      <c r="AF70" s="298">
        <f t="shared" si="70"/>
        <v>119600.93177731907</v>
      </c>
      <c r="AG70" s="298">
        <f t="shared" si="71"/>
        <v>120647.3507469357</v>
      </c>
    </row>
    <row r="71" spans="1:33" x14ac:dyDescent="0.2">
      <c r="A71" s="181">
        <v>8</v>
      </c>
      <c r="B71" s="182" t="s">
        <v>12</v>
      </c>
      <c r="C71" s="5" t="str">
        <f>VLOOKUP(B71,Valores!$A$2:$F$300,5,FALSE)</f>
        <v>m</v>
      </c>
      <c r="D71" s="367">
        <v>50</v>
      </c>
      <c r="E71" s="185">
        <f>VLOOKUP($B71,Valores!$A$2:$G$300,6,FALSE)*VLOOKUP($E$8,Regional!$A$2:$B$7,2,FALSE)*VLOOKUP(VLOOKUP($B71,Indices_Poder!$B$5:$E$300,3,FALSE),Indices_Poder!$G$6:$N$27,4,FALSE)</f>
        <v>2035.2584654125385</v>
      </c>
      <c r="F71" s="185">
        <f>VLOOKUP($B71,Valores!$A$2:$G$300,6,FALSE)*VLOOKUP($F$8,Regional!$A$2:$B$7,2,FALSE)*VLOOKUP(VLOOKUP($B71,Indices_Poder!$B$5:$E$300,3,FALSE),Indices_Poder!$G$6:$N$27,4,FALSE)</f>
        <v>1956.0592717954976</v>
      </c>
      <c r="G71" s="185">
        <f>VLOOKUP($B71,Valores!$A$2:$G$300,6,FALSE)*VLOOKUP($G$8,Regional!$A$2:$B$7,2,FALSE)*VLOOKUP(VLOOKUP($B71,Indices_Poder!$B$5:$E$300,3,FALSE),Indices_Poder!$G$6:$N$27,4,FALSE)</f>
        <v>2064.4053767690639</v>
      </c>
      <c r="H71" s="185">
        <f>VLOOKUP($B71,Valores!$A$2:$G$300,6,FALSE)*VLOOKUP($H$8,Regional!$A$2:$B$7,2,FALSE)*VLOOKUP(VLOOKUP($B71,Indices_Poder!$B$5:$E$300,3,FALSE),Indices_Poder!$G$6:$N$27,4,FALSE)</f>
        <v>2021.7905822340065</v>
      </c>
      <c r="I71" s="185">
        <f>VLOOKUP($B71,Valores!$A$2:$G$300,6,FALSE)*VLOOKUP($I$8,Regional!$A$2:$B$7,2,FALSE)*VLOOKUP(VLOOKUP($B71,Indices_Poder!$B$5:$E$300,3,FALSE),Indices_Poder!$G$6:$N$27,4,FALSE)</f>
        <v>2039.4797422296904</v>
      </c>
      <c r="J71" s="184">
        <f t="shared" si="57"/>
        <v>101762.92327062692</v>
      </c>
      <c r="K71" s="185">
        <f t="shared" si="58"/>
        <v>97802.963589774881</v>
      </c>
      <c r="L71" s="185">
        <f t="shared" si="59"/>
        <v>103220.26883845319</v>
      </c>
      <c r="M71" s="185">
        <f t="shared" si="60"/>
        <v>101089.52911170032</v>
      </c>
      <c r="N71" s="186">
        <f t="shared" si="61"/>
        <v>101973.98711148452</v>
      </c>
      <c r="O71" s="173">
        <f>VLOOKUP(B71,Valores!$A$2:$P$300,14,FALSE)</f>
        <v>1</v>
      </c>
      <c r="P71" s="173" t="str">
        <f>VLOOKUP(B71,Valores!$A$2:$P$300,15,FALSE)</f>
        <v>Rateio</v>
      </c>
      <c r="Q71" s="300">
        <f t="shared" si="72"/>
        <v>0</v>
      </c>
      <c r="R71" s="2">
        <f t="shared" si="73"/>
        <v>0</v>
      </c>
      <c r="S71" s="300">
        <f t="shared" si="73"/>
        <v>0</v>
      </c>
      <c r="T71" s="300">
        <f t="shared" si="73"/>
        <v>0</v>
      </c>
      <c r="U71" s="300">
        <f t="shared" si="73"/>
        <v>0</v>
      </c>
      <c r="W71" s="3">
        <f t="shared" si="62"/>
        <v>101762.92327062692</v>
      </c>
      <c r="X71" s="3">
        <f t="shared" si="63"/>
        <v>97802.963589774881</v>
      </c>
      <c r="Y71" s="3">
        <f t="shared" si="64"/>
        <v>103220.26883845319</v>
      </c>
      <c r="Z71" s="3">
        <f t="shared" si="65"/>
        <v>101089.52911170032</v>
      </c>
      <c r="AA71" s="3">
        <f t="shared" si="66"/>
        <v>101973.98711148452</v>
      </c>
      <c r="AC71" s="298">
        <f t="shared" si="67"/>
        <v>101762.92327062692</v>
      </c>
      <c r="AD71" s="298">
        <f t="shared" si="68"/>
        <v>97802.963589774881</v>
      </c>
      <c r="AE71" s="298">
        <f t="shared" si="69"/>
        <v>103220.26883845319</v>
      </c>
      <c r="AF71" s="298">
        <f t="shared" si="70"/>
        <v>101089.52911170032</v>
      </c>
      <c r="AG71" s="298">
        <f t="shared" si="71"/>
        <v>101973.98711148452</v>
      </c>
    </row>
    <row r="72" spans="1:33" x14ac:dyDescent="0.2">
      <c r="A72" s="187">
        <v>9</v>
      </c>
      <c r="B72" s="188" t="s">
        <v>323</v>
      </c>
      <c r="C72" s="5" t="str">
        <f>VLOOKUP(B72,Valores!$A$2:$F$300,5,FALSE)</f>
        <v>m²</v>
      </c>
      <c r="D72" s="369">
        <v>12</v>
      </c>
      <c r="E72" s="185">
        <f>VLOOKUP($B72,Valores!$A$2:$G$300,6,FALSE)*VLOOKUP($E$8,Regional!$A$2:$B$7,2,FALSE)*VLOOKUP(VLOOKUP($B72,Indices_Poder!$B$5:$E$300,3,FALSE),Indices_Poder!$G$6:$N$27,4,FALSE)</f>
        <v>2982.4053989601366</v>
      </c>
      <c r="F72" s="185">
        <f>VLOOKUP($B72,Valores!$A$2:$G$300,6,FALSE)*VLOOKUP($F$8,Regional!$A$2:$B$7,2,FALSE)*VLOOKUP(VLOOKUP($B72,Indices_Poder!$B$5:$E$300,3,FALSE),Indices_Poder!$G$6:$N$27,4,FALSE)</f>
        <v>2866.3493271388729</v>
      </c>
      <c r="G72" s="185">
        <f>VLOOKUP($B72,Valores!$A$2:$G$300,6,FALSE)*VLOOKUP($G$8,Regional!$A$2:$B$7,2,FALSE)*VLOOKUP(VLOOKUP($B72,Indices_Poder!$B$5:$E$300,3,FALSE),Indices_Poder!$G$6:$N$27,4,FALSE)</f>
        <v>3025.1163898588252</v>
      </c>
      <c r="H72" s="185">
        <f>VLOOKUP($B72,Valores!$A$2:$G$300,6,FALSE)*VLOOKUP($H$8,Regional!$A$2:$B$7,2,FALSE)*VLOOKUP(VLOOKUP($B72,Indices_Poder!$B$5:$E$300,3,FALSE),Indices_Poder!$G$6:$N$27,4,FALSE)</f>
        <v>2962.6699755793638</v>
      </c>
      <c r="I72" s="185">
        <f>VLOOKUP($B72,Valores!$A$2:$G$300,6,FALSE)*VLOOKUP($I$8,Regional!$A$2:$B$7,2,FALSE)*VLOOKUP(VLOOKUP($B72,Indices_Poder!$B$5:$E$300,3,FALSE),Indices_Poder!$G$6:$N$27,4,FALSE)</f>
        <v>2988.5911286764986</v>
      </c>
      <c r="J72" s="190">
        <f t="shared" si="57"/>
        <v>35788.864787521641</v>
      </c>
      <c r="K72" s="191">
        <f t="shared" si="58"/>
        <v>34396.191925666477</v>
      </c>
      <c r="L72" s="191">
        <f t="shared" si="59"/>
        <v>36301.3966783059</v>
      </c>
      <c r="M72" s="191">
        <f t="shared" si="60"/>
        <v>35552.039706952368</v>
      </c>
      <c r="N72" s="192">
        <f t="shared" si="61"/>
        <v>35863.093544117983</v>
      </c>
      <c r="O72" s="173">
        <f>VLOOKUP(B72,Valores!$A$2:$P$300,14,FALSE)</f>
        <v>1</v>
      </c>
      <c r="P72" s="173">
        <f>VLOOKUP(B72,Valores!$A$2:$P$300,15,FALSE)</f>
        <v>3.3300000000000003E-2</v>
      </c>
      <c r="Q72" s="300">
        <f t="shared" si="72"/>
        <v>0</v>
      </c>
      <c r="R72" s="2">
        <f t="shared" si="73"/>
        <v>0</v>
      </c>
      <c r="S72" s="300">
        <f t="shared" si="73"/>
        <v>0</v>
      </c>
      <c r="T72" s="300">
        <f t="shared" si="73"/>
        <v>0</v>
      </c>
      <c r="U72" s="300">
        <f t="shared" si="73"/>
        <v>0</v>
      </c>
      <c r="W72" s="3">
        <f t="shared" si="62"/>
        <v>35788.864787521641</v>
      </c>
      <c r="X72" s="3">
        <f t="shared" si="63"/>
        <v>34396.191925666477</v>
      </c>
      <c r="Y72" s="3">
        <f t="shared" si="64"/>
        <v>36301.3966783059</v>
      </c>
      <c r="Z72" s="3">
        <f t="shared" si="65"/>
        <v>35552.039706952368</v>
      </c>
      <c r="AA72" s="3">
        <f t="shared" si="66"/>
        <v>35863.093544117983</v>
      </c>
      <c r="AC72" s="298">
        <f t="shared" si="67"/>
        <v>35788.864787521641</v>
      </c>
      <c r="AD72" s="298">
        <f t="shared" si="68"/>
        <v>34396.191925666477</v>
      </c>
      <c r="AE72" s="298">
        <f t="shared" si="69"/>
        <v>36301.3966783059</v>
      </c>
      <c r="AF72" s="298">
        <f t="shared" si="70"/>
        <v>35552.039706952368</v>
      </c>
      <c r="AG72" s="298">
        <f t="shared" si="71"/>
        <v>35863.093544117983</v>
      </c>
    </row>
    <row r="73" spans="1:33" s="145" customFormat="1" x14ac:dyDescent="0.2">
      <c r="A73" s="141" t="s">
        <v>112</v>
      </c>
      <c r="B73" s="141"/>
      <c r="C73" s="141"/>
      <c r="D73" s="142"/>
      <c r="E73" s="143"/>
      <c r="F73" s="143"/>
      <c r="G73" s="143"/>
      <c r="H73" s="143"/>
      <c r="I73" s="143"/>
      <c r="J73" s="143">
        <f>SUM(J64:J72)</f>
        <v>337185.06177934312</v>
      </c>
      <c r="K73" s="143">
        <f>SUM(K64:K72)</f>
        <v>324063.98381973215</v>
      </c>
      <c r="L73" s="143">
        <f>SUM(L64:L72)</f>
        <v>342013.88488630659</v>
      </c>
      <c r="M73" s="143">
        <f>SUM(M64:M72)</f>
        <v>334953.81248164276</v>
      </c>
      <c r="N73" s="144">
        <f>SUM(N64:N72)</f>
        <v>337884.40857414471</v>
      </c>
      <c r="Q73" s="299">
        <f>SUMIF($O64:$O72,"&lt;&gt;Rateio",AC64:AC72)</f>
        <v>337185.06177934312</v>
      </c>
      <c r="R73" s="299">
        <f>SUMIF($O64:$O72,"&lt;&gt;Rateio",AD64:AD72)</f>
        <v>324063.98381973215</v>
      </c>
      <c r="S73" s="299">
        <f>SUMIF($O64:$O72,"&lt;&gt;Rateio",AE64:AE72)</f>
        <v>342013.88488630659</v>
      </c>
      <c r="T73" s="299">
        <f>SUMIF($O64:$O72,"&lt;&gt;Rateio",AF64:AF72)</f>
        <v>334953.81248164276</v>
      </c>
      <c r="U73" s="299">
        <f>SUMIF($O64:$O72,"&lt;&gt;Rateio",AG64:AG72)</f>
        <v>337884.40857414471</v>
      </c>
      <c r="W73" s="7"/>
      <c r="X73" s="7"/>
      <c r="Y73" s="7"/>
      <c r="Z73" s="7"/>
      <c r="AA73" s="7"/>
      <c r="AC73" s="301"/>
      <c r="AD73" s="301"/>
      <c r="AE73" s="301"/>
      <c r="AF73" s="301"/>
      <c r="AG73" s="301"/>
    </row>
    <row r="74" spans="1:33" s="145" customFormat="1" x14ac:dyDescent="0.2">
      <c r="A74" s="141"/>
      <c r="B74" s="141"/>
      <c r="C74" s="141"/>
      <c r="D74" s="142"/>
      <c r="E74" s="146" t="s">
        <v>36</v>
      </c>
      <c r="F74" s="146" t="s">
        <v>37</v>
      </c>
      <c r="G74" s="146" t="s">
        <v>38</v>
      </c>
      <c r="H74" s="146" t="s">
        <v>39</v>
      </c>
      <c r="I74" s="146" t="s">
        <v>40</v>
      </c>
      <c r="J74" s="143"/>
      <c r="K74" s="143"/>
      <c r="L74" s="143"/>
      <c r="M74" s="143"/>
      <c r="N74" s="144"/>
      <c r="Q74" s="299">
        <f>SUMIF($O64:$O72,"&lt;&gt;Rateio",W64:W72)</f>
        <v>337185.06177934312</v>
      </c>
      <c r="R74" s="299">
        <f>SUMIF($O64:$O72,"&lt;&gt;Rateio",X64:X72)</f>
        <v>324063.98381973215</v>
      </c>
      <c r="S74" s="299">
        <f>SUMIF($O64:$O72,"&lt;&gt;Rateio",Y64:Y72)</f>
        <v>342013.88488630659</v>
      </c>
      <c r="T74" s="299">
        <f>SUMIF($O64:$O72,"&lt;&gt;Rateio",Z64:Z72)</f>
        <v>334953.81248164276</v>
      </c>
      <c r="U74" s="299">
        <f>SUMIF($O64:$O72,"&lt;&gt;Rateio",AA64:AA72)</f>
        <v>337884.40857414471</v>
      </c>
      <c r="W74" s="2"/>
      <c r="X74" s="2"/>
      <c r="Y74" s="2"/>
      <c r="Z74" s="2"/>
      <c r="AA74" s="2"/>
      <c r="AC74" s="298"/>
      <c r="AD74" s="298"/>
      <c r="AE74" s="298"/>
      <c r="AF74" s="298"/>
      <c r="AG74" s="298"/>
    </row>
    <row r="75" spans="1:33" s="151" customFormat="1" ht="12.75" hidden="1" customHeight="1" x14ac:dyDescent="0.2">
      <c r="A75" s="147" t="s">
        <v>242</v>
      </c>
      <c r="B75" s="147"/>
      <c r="C75" s="147"/>
      <c r="D75" s="148"/>
      <c r="E75" s="149">
        <f>(J64+J65+J66+J67+J68+J70+J71+J72)*3.98%</f>
        <v>12652.530002830748</v>
      </c>
      <c r="F75" s="149">
        <f>(K64+K65+K66+K67+K68+K70+K71+K72)*3.98%</f>
        <v>12160.17476123911</v>
      </c>
      <c r="G75" s="149">
        <f>(L64+L65+L66+L67+L68+L70+L71+L72)*3.98%</f>
        <v>12833.726728797212</v>
      </c>
      <c r="H75" s="149">
        <f>(M64+M65+M66+M67+M68+M70+M71+M72)*3.98%</f>
        <v>12568.80461910831</v>
      </c>
      <c r="I75" s="149">
        <f>(N64+N65+N66+N67+N68+N70+N71+N72)*3.98%</f>
        <v>12678.772287281061</v>
      </c>
      <c r="J75" s="149"/>
      <c r="K75" s="149"/>
      <c r="L75" s="149"/>
      <c r="M75" s="149"/>
      <c r="N75" s="150"/>
      <c r="Q75" s="300"/>
      <c r="R75" s="300"/>
      <c r="S75" s="300"/>
      <c r="T75" s="300"/>
      <c r="U75" s="300"/>
      <c r="W75" s="2"/>
      <c r="X75" s="2"/>
      <c r="Y75" s="2"/>
      <c r="Z75" s="2"/>
      <c r="AA75" s="2"/>
      <c r="AC75" s="298"/>
      <c r="AD75" s="298"/>
      <c r="AE75" s="298"/>
      <c r="AF75" s="298"/>
      <c r="AG75" s="298"/>
    </row>
    <row r="76" spans="1:33" s="151" customFormat="1" ht="12.75" hidden="1" customHeight="1" x14ac:dyDescent="0.2">
      <c r="A76" s="147" t="s">
        <v>113</v>
      </c>
      <c r="B76" s="147"/>
      <c r="C76" s="152"/>
      <c r="D76" s="153"/>
      <c r="E76" s="154">
        <f>E75+J73</f>
        <v>349837.59178217384</v>
      </c>
      <c r="F76" s="154">
        <f>F75+K73</f>
        <v>336224.15858097124</v>
      </c>
      <c r="G76" s="154">
        <f>G75+L73</f>
        <v>354847.61161510379</v>
      </c>
      <c r="H76" s="154">
        <f>H75+M73</f>
        <v>347522.61710075109</v>
      </c>
      <c r="I76" s="154">
        <f>I75+N73</f>
        <v>350563.18086142576</v>
      </c>
      <c r="J76" s="154"/>
      <c r="K76" s="154"/>
      <c r="L76" s="154"/>
      <c r="M76" s="154"/>
      <c r="N76" s="155"/>
      <c r="Q76" s="300"/>
      <c r="R76" s="300"/>
      <c r="S76" s="300"/>
      <c r="T76" s="300"/>
      <c r="U76" s="300"/>
      <c r="W76" s="2"/>
      <c r="X76" s="2"/>
      <c r="Y76" s="2"/>
      <c r="Z76" s="2"/>
      <c r="AA76" s="2"/>
      <c r="AC76" s="298"/>
      <c r="AD76" s="298"/>
      <c r="AE76" s="298"/>
      <c r="AF76" s="298"/>
      <c r="AG76" s="298"/>
    </row>
    <row r="77" spans="1:33" s="151" customFormat="1" ht="12.75" hidden="1" customHeight="1" x14ac:dyDescent="0.2">
      <c r="A77" s="147" t="s">
        <v>234</v>
      </c>
      <c r="B77" s="147"/>
      <c r="C77" s="147"/>
      <c r="D77" s="148"/>
      <c r="E77" s="149">
        <f>E76*2.7%</f>
        <v>9445.6149781186941</v>
      </c>
      <c r="F77" s="149">
        <f t="shared" ref="F77" si="74">F76*2.7%</f>
        <v>9078.0522816862249</v>
      </c>
      <c r="G77" s="149">
        <f t="shared" ref="G77" si="75">G76*2.7%</f>
        <v>9580.8855136078037</v>
      </c>
      <c r="H77" s="149">
        <f t="shared" ref="H77" si="76">H76*2.7%</f>
        <v>9383.1106617202804</v>
      </c>
      <c r="I77" s="149">
        <f t="shared" ref="I77" si="77">I76*2.7%</f>
        <v>9465.2058832584971</v>
      </c>
      <c r="J77" s="149"/>
      <c r="K77" s="149"/>
      <c r="L77" s="149"/>
      <c r="M77" s="149"/>
      <c r="N77" s="150"/>
      <c r="Q77" s="300"/>
      <c r="R77" s="300"/>
      <c r="S77" s="300"/>
      <c r="T77" s="300"/>
      <c r="U77" s="300"/>
      <c r="W77" s="2"/>
      <c r="X77" s="2"/>
      <c r="Y77" s="2"/>
      <c r="Z77" s="2"/>
      <c r="AA77" s="2"/>
      <c r="AC77" s="298"/>
      <c r="AD77" s="298"/>
      <c r="AE77" s="298"/>
      <c r="AF77" s="298"/>
      <c r="AG77" s="298"/>
    </row>
    <row r="78" spans="1:33" s="151" customFormat="1" ht="12.75" hidden="1" customHeight="1" x14ac:dyDescent="0.2">
      <c r="A78" s="147" t="s">
        <v>235</v>
      </c>
      <c r="B78" s="147"/>
      <c r="C78" s="152"/>
      <c r="D78" s="153"/>
      <c r="E78" s="154">
        <f>E76*1.4%</f>
        <v>4897.7262849504332</v>
      </c>
      <c r="F78" s="154">
        <f t="shared" ref="F78:I78" si="78">F76*1.4%</f>
        <v>4707.1382201335973</v>
      </c>
      <c r="G78" s="154">
        <f t="shared" si="78"/>
        <v>4967.8665626114525</v>
      </c>
      <c r="H78" s="154">
        <f t="shared" si="78"/>
        <v>4865.3166394105147</v>
      </c>
      <c r="I78" s="154">
        <f t="shared" si="78"/>
        <v>4907.8845320599603</v>
      </c>
      <c r="J78" s="154"/>
      <c r="K78" s="154"/>
      <c r="L78" s="154"/>
      <c r="M78" s="154"/>
      <c r="N78" s="155"/>
      <c r="Q78" s="300"/>
      <c r="R78" s="300"/>
      <c r="S78" s="300"/>
      <c r="T78" s="300"/>
      <c r="U78" s="300"/>
      <c r="W78" s="2"/>
      <c r="X78" s="2"/>
      <c r="Y78" s="2"/>
      <c r="Z78" s="2"/>
      <c r="AA78" s="2"/>
      <c r="AC78" s="298"/>
      <c r="AD78" s="298"/>
      <c r="AE78" s="298"/>
      <c r="AF78" s="298"/>
      <c r="AG78" s="298"/>
    </row>
    <row r="79" spans="1:33" s="151" customFormat="1" ht="12.75" hidden="1" customHeight="1" x14ac:dyDescent="0.2">
      <c r="A79" s="147" t="s">
        <v>240</v>
      </c>
      <c r="B79" s="147"/>
      <c r="C79" s="147"/>
      <c r="D79" s="147"/>
      <c r="E79" s="149">
        <f>E76*3.99%</f>
        <v>13958.519912108737</v>
      </c>
      <c r="F79" s="149">
        <f t="shared" ref="F79:I79" si="79">F76*3.99%</f>
        <v>13415.343927380754</v>
      </c>
      <c r="G79" s="149">
        <f t="shared" si="79"/>
        <v>14158.419703442643</v>
      </c>
      <c r="H79" s="149">
        <f t="shared" si="79"/>
        <v>13866.15242231997</v>
      </c>
      <c r="I79" s="149">
        <f t="shared" si="79"/>
        <v>13987.47091637089</v>
      </c>
      <c r="J79" s="149"/>
      <c r="K79" s="149"/>
      <c r="L79" s="149"/>
      <c r="M79" s="149"/>
      <c r="N79" s="150"/>
      <c r="Q79" s="300"/>
      <c r="R79" s="300"/>
      <c r="S79" s="300"/>
      <c r="T79" s="300"/>
      <c r="U79" s="300"/>
      <c r="W79" s="2"/>
      <c r="X79" s="2"/>
      <c r="Y79" s="2"/>
      <c r="Z79" s="2"/>
      <c r="AA79" s="2"/>
      <c r="AC79" s="298"/>
      <c r="AD79" s="298"/>
      <c r="AE79" s="298"/>
      <c r="AF79" s="298"/>
      <c r="AG79" s="298"/>
    </row>
    <row r="80" spans="1:33" s="151" customFormat="1" ht="12.75" hidden="1" customHeight="1" x14ac:dyDescent="0.2">
      <c r="A80" s="156" t="s">
        <v>236</v>
      </c>
      <c r="B80" s="156"/>
      <c r="C80" s="156"/>
      <c r="D80" s="157"/>
      <c r="E80" s="158">
        <f>E76*2.7%</f>
        <v>9445.6149781186941</v>
      </c>
      <c r="F80" s="158">
        <f t="shared" ref="F80:I80" si="80">F76*2.7%</f>
        <v>9078.0522816862249</v>
      </c>
      <c r="G80" s="158">
        <f t="shared" si="80"/>
        <v>9580.8855136078037</v>
      </c>
      <c r="H80" s="158">
        <f t="shared" si="80"/>
        <v>9383.1106617202804</v>
      </c>
      <c r="I80" s="158">
        <f t="shared" si="80"/>
        <v>9465.2058832584971</v>
      </c>
      <c r="J80" s="158"/>
      <c r="K80" s="158"/>
      <c r="L80" s="158"/>
      <c r="M80" s="158"/>
      <c r="N80" s="159"/>
      <c r="Q80" s="300"/>
      <c r="R80" s="300"/>
      <c r="S80" s="300"/>
      <c r="T80" s="300"/>
      <c r="U80" s="300"/>
      <c r="W80" s="2"/>
      <c r="X80" s="2"/>
      <c r="Y80" s="2"/>
      <c r="Z80" s="2"/>
      <c r="AA80" s="2"/>
      <c r="AC80" s="298"/>
      <c r="AD80" s="298"/>
      <c r="AE80" s="298"/>
      <c r="AF80" s="298"/>
      <c r="AG80" s="298"/>
    </row>
    <row r="81" spans="1:33" s="151" customFormat="1" ht="12.75" hidden="1" customHeight="1" x14ac:dyDescent="0.2">
      <c r="A81" s="147" t="s">
        <v>114</v>
      </c>
      <c r="B81" s="147"/>
      <c r="C81" s="147"/>
      <c r="D81" s="148"/>
      <c r="E81" s="149">
        <f>E76+E77+E78+E79+E80</f>
        <v>387585.06793547038</v>
      </c>
      <c r="F81" s="149">
        <f t="shared" ref="F81" si="81">F76+F77+F78+F79+F80</f>
        <v>372502.74529185804</v>
      </c>
      <c r="G81" s="149">
        <f t="shared" ref="G81" si="82">G76+G77+G78+G79+G80</f>
        <v>393135.66890837357</v>
      </c>
      <c r="H81" s="149">
        <f t="shared" ref="H81" si="83">H76+H77+H78+H79+H80</f>
        <v>385020.30748592212</v>
      </c>
      <c r="I81" s="149">
        <f t="shared" ref="I81" si="84">I76+I77+I78+I79+I80</f>
        <v>388388.94807637355</v>
      </c>
      <c r="J81" s="149"/>
      <c r="K81" s="149"/>
      <c r="L81" s="149"/>
      <c r="M81" s="149"/>
      <c r="N81" s="150"/>
      <c r="Q81" s="300"/>
      <c r="R81" s="300"/>
      <c r="S81" s="300"/>
      <c r="T81" s="300"/>
      <c r="U81" s="300"/>
      <c r="W81" s="2"/>
      <c r="X81" s="2"/>
      <c r="Y81" s="2"/>
      <c r="Z81" s="2"/>
      <c r="AA81" s="2"/>
      <c r="AC81" s="298"/>
      <c r="AD81" s="298"/>
      <c r="AE81" s="298"/>
      <c r="AF81" s="298"/>
      <c r="AG81" s="298"/>
    </row>
    <row r="82" spans="1:33" s="151" customFormat="1" ht="12.75" hidden="1" customHeight="1" x14ac:dyDescent="0.2">
      <c r="A82" s="147" t="s">
        <v>115</v>
      </c>
      <c r="B82" s="147"/>
      <c r="C82" s="147"/>
      <c r="D82" s="148"/>
      <c r="E82" s="149">
        <f>E81*3%</f>
        <v>11627.55203806411</v>
      </c>
      <c r="F82" s="149">
        <f t="shared" ref="F82" si="85">F81*3%</f>
        <v>11175.082358755741</v>
      </c>
      <c r="G82" s="149">
        <f t="shared" ref="G82" si="86">G81*3%</f>
        <v>11794.070067251207</v>
      </c>
      <c r="H82" s="149">
        <f t="shared" ref="H82" si="87">H81*3%</f>
        <v>11550.609224577664</v>
      </c>
      <c r="I82" s="149">
        <f t="shared" ref="I82" si="88">I81*3%</f>
        <v>11651.668442291206</v>
      </c>
      <c r="J82" s="149"/>
      <c r="K82" s="149"/>
      <c r="L82" s="149"/>
      <c r="M82" s="149"/>
      <c r="N82" s="150"/>
      <c r="Q82" s="300"/>
      <c r="R82" s="300"/>
      <c r="S82" s="300"/>
      <c r="T82" s="300"/>
      <c r="U82" s="300"/>
      <c r="W82" s="2"/>
      <c r="X82" s="2"/>
      <c r="Y82" s="2"/>
      <c r="Z82" s="2"/>
      <c r="AA82" s="2"/>
      <c r="AC82" s="298"/>
      <c r="AD82" s="298"/>
      <c r="AE82" s="298"/>
      <c r="AF82" s="298"/>
      <c r="AG82" s="298"/>
    </row>
    <row r="83" spans="1:33" s="151" customFormat="1" ht="12.75" hidden="1" customHeight="1" x14ac:dyDescent="0.2">
      <c r="A83" s="160" t="s">
        <v>237</v>
      </c>
      <c r="B83" s="160"/>
      <c r="C83" s="160"/>
      <c r="D83" s="161"/>
      <c r="E83" s="162">
        <f>E81*2.7%</f>
        <v>10464.796834257701</v>
      </c>
      <c r="F83" s="162">
        <f t="shared" ref="F83:I83" si="89">F81*2.7%</f>
        <v>10057.574122880169</v>
      </c>
      <c r="G83" s="162">
        <f t="shared" si="89"/>
        <v>10614.663060526087</v>
      </c>
      <c r="H83" s="162">
        <f t="shared" si="89"/>
        <v>10395.548302119898</v>
      </c>
      <c r="I83" s="162">
        <f t="shared" si="89"/>
        <v>10486.501598062086</v>
      </c>
      <c r="J83" s="162"/>
      <c r="K83" s="162"/>
      <c r="L83" s="162"/>
      <c r="M83" s="162"/>
      <c r="N83" s="163"/>
      <c r="Q83" s="300"/>
      <c r="R83" s="300"/>
      <c r="S83" s="300"/>
      <c r="T83" s="300"/>
      <c r="U83" s="300"/>
      <c r="W83" s="2"/>
      <c r="X83" s="2"/>
      <c r="Y83" s="2"/>
      <c r="Z83" s="2"/>
      <c r="AA83" s="2"/>
      <c r="AC83" s="298"/>
      <c r="AD83" s="298"/>
      <c r="AE83" s="298"/>
      <c r="AF83" s="298"/>
      <c r="AG83" s="298"/>
    </row>
    <row r="84" spans="1:33" s="145" customFormat="1" x14ac:dyDescent="0.2">
      <c r="A84" s="141" t="s">
        <v>116</v>
      </c>
      <c r="B84" s="141"/>
      <c r="C84" s="141"/>
      <c r="D84" s="142"/>
      <c r="E84" s="143">
        <f>J73*(1+SE!$F$66)</f>
        <v>595266.50806525233</v>
      </c>
      <c r="F84" s="143">
        <f>K73*(1+SE!$F$66)</f>
        <v>572102.55703535513</v>
      </c>
      <c r="G84" s="143">
        <f>L73*(1+SE!$F$66)</f>
        <v>603791.31237828569</v>
      </c>
      <c r="H84" s="143">
        <f>M73*(1+SE!$F$66)</f>
        <v>591327.4605550922</v>
      </c>
      <c r="I84" s="143">
        <f>N73*(1+SE!$F$66)</f>
        <v>596501.13489679503</v>
      </c>
      <c r="J84" s="143"/>
      <c r="K84" s="143"/>
      <c r="L84" s="143"/>
      <c r="M84" s="143"/>
      <c r="N84" s="144"/>
      <c r="Q84" s="297">
        <f>Q73/Q74</f>
        <v>1</v>
      </c>
      <c r="R84" s="297">
        <f>R73/R74</f>
        <v>1</v>
      </c>
      <c r="S84" s="297">
        <f>S73/S74</f>
        <v>1</v>
      </c>
      <c r="T84" s="297">
        <f>T73/T74</f>
        <v>1</v>
      </c>
      <c r="U84" s="297">
        <f>U73/U74</f>
        <v>1</v>
      </c>
      <c r="W84" s="296"/>
      <c r="X84" s="296"/>
      <c r="Y84" s="296"/>
      <c r="Z84" s="296"/>
      <c r="AA84" s="296"/>
      <c r="AC84" s="295"/>
      <c r="AD84" s="295"/>
      <c r="AE84" s="295"/>
      <c r="AF84" s="295"/>
      <c r="AG84" s="295"/>
    </row>
    <row r="85" spans="1:33" s="151" customFormat="1" x14ac:dyDescent="0.2">
      <c r="D85" s="165"/>
      <c r="E85" s="310">
        <f>Q84</f>
        <v>1</v>
      </c>
      <c r="F85" s="311">
        <f>R84</f>
        <v>1</v>
      </c>
      <c r="G85" s="311">
        <f>S84</f>
        <v>1</v>
      </c>
      <c r="H85" s="311">
        <f>T84</f>
        <v>1</v>
      </c>
      <c r="I85" s="312">
        <f>U84</f>
        <v>1</v>
      </c>
      <c r="J85" s="166"/>
      <c r="K85" s="166"/>
      <c r="L85" s="166"/>
      <c r="M85" s="166"/>
      <c r="N85" s="166"/>
    </row>
    <row r="86" spans="1:33" s="145" customFormat="1" x14ac:dyDescent="0.2">
      <c r="D86" s="363"/>
      <c r="E86" s="364"/>
      <c r="F86" s="364"/>
      <c r="G86" s="364"/>
      <c r="H86" s="364"/>
      <c r="I86" s="364"/>
      <c r="J86" s="274"/>
      <c r="K86" s="274"/>
      <c r="L86" s="274"/>
      <c r="M86" s="274"/>
      <c r="N86" s="274"/>
    </row>
    <row r="87" spans="1:33" s="145" customFormat="1" x14ac:dyDescent="0.2">
      <c r="D87" s="363"/>
      <c r="E87" s="364"/>
      <c r="F87" s="364"/>
      <c r="G87" s="364"/>
      <c r="H87" s="364"/>
      <c r="I87" s="364"/>
      <c r="J87" s="274"/>
      <c r="K87" s="274"/>
      <c r="L87" s="274"/>
      <c r="M87" s="274"/>
      <c r="N87" s="274"/>
    </row>
    <row r="88" spans="1:33" s="168" customFormat="1" x14ac:dyDescent="0.2">
      <c r="B88" s="430" t="s">
        <v>45</v>
      </c>
      <c r="C88" s="169"/>
      <c r="D88" s="170"/>
      <c r="E88" s="171"/>
      <c r="F88" s="172"/>
      <c r="G88" s="169"/>
      <c r="H88" s="169"/>
      <c r="I88" s="169"/>
      <c r="J88" s="169"/>
      <c r="O88" s="307"/>
      <c r="P88" s="307"/>
      <c r="Q88" s="339" t="s">
        <v>36</v>
      </c>
      <c r="R88" s="340" t="s">
        <v>37</v>
      </c>
      <c r="S88" s="339" t="s">
        <v>38</v>
      </c>
      <c r="T88" s="339" t="s">
        <v>39</v>
      </c>
      <c r="U88" s="339" t="s">
        <v>40</v>
      </c>
      <c r="W88" s="340"/>
      <c r="X88" s="340"/>
      <c r="Y88" s="340"/>
      <c r="Z88" s="340"/>
      <c r="AA88" s="340"/>
      <c r="AC88" s="341"/>
      <c r="AD88" s="341"/>
      <c r="AE88" s="341"/>
      <c r="AF88" s="341"/>
      <c r="AG88" s="341"/>
    </row>
    <row r="89" spans="1:33" s="168" customFormat="1" x14ac:dyDescent="0.2">
      <c r="B89" s="430"/>
      <c r="C89" s="169"/>
      <c r="D89" s="170"/>
      <c r="E89" s="171"/>
      <c r="F89" s="172"/>
      <c r="G89" s="169"/>
      <c r="H89" s="169"/>
      <c r="I89" s="169"/>
      <c r="J89" s="169"/>
      <c r="O89" s="302" t="s">
        <v>509</v>
      </c>
      <c r="P89" s="307"/>
      <c r="Q89" s="299">
        <f>SUMIF($O92:$O100,"Rateio",J92:J100)+E112</f>
        <v>930601.35714718781</v>
      </c>
      <c r="R89" s="3">
        <f>SUMIF($O92:$O100,"Rateio",K92:K100)+F112</f>
        <v>894388.32655795396</v>
      </c>
      <c r="S89" s="299">
        <f>SUMIF($O92:$O100,"Rateio",L92:L100)+G112</f>
        <v>943928.48769398686</v>
      </c>
      <c r="T89" s="299">
        <f>SUMIF($O92:$O100,"Rateio",M92:M100)+H112</f>
        <v>924443.30372211512</v>
      </c>
      <c r="U89" s="299">
        <f>SUMIF($O92:$O100,"Rateio",N92:N100)+I112</f>
        <v>932531.49329534487</v>
      </c>
      <c r="W89" s="307"/>
      <c r="X89" s="307"/>
      <c r="Y89" s="307"/>
      <c r="Z89" s="307"/>
      <c r="AA89" s="307"/>
      <c r="AC89" s="308"/>
      <c r="AD89" s="3"/>
      <c r="AE89" s="308"/>
      <c r="AF89" s="308"/>
      <c r="AG89" s="308"/>
    </row>
    <row r="90" spans="1:33" x14ac:dyDescent="0.2">
      <c r="A90" s="435" t="s">
        <v>49</v>
      </c>
      <c r="B90" s="435" t="s">
        <v>33</v>
      </c>
      <c r="C90" s="435" t="s">
        <v>34</v>
      </c>
      <c r="D90" s="436" t="s">
        <v>35</v>
      </c>
      <c r="E90" s="431" t="str">
        <f>E36</f>
        <v>Preço Unitário - Ref. 06/2020</v>
      </c>
      <c r="F90" s="431"/>
      <c r="G90" s="431"/>
      <c r="H90" s="431"/>
      <c r="I90" s="431"/>
      <c r="J90" s="432" t="str">
        <f>J36</f>
        <v>Preço Total - Ref. 06/2020</v>
      </c>
      <c r="K90" s="432"/>
      <c r="L90" s="432"/>
      <c r="M90" s="432"/>
      <c r="N90" s="432"/>
      <c r="O90" s="305" t="s">
        <v>508</v>
      </c>
      <c r="P90" s="306"/>
      <c r="Q90" s="299">
        <f>SUMIF($P92:$P100,"UAR",J92:J100)</f>
        <v>0</v>
      </c>
      <c r="R90" s="3">
        <f>SUMIF($P92:$P100,"UAR",K92:K100)</f>
        <v>0</v>
      </c>
      <c r="S90" s="299">
        <f>SUMIF($P92:$P100,"UAR",L92:L100)</f>
        <v>0</v>
      </c>
      <c r="T90" s="299">
        <f>SUMIF($P92:$P100,"UAR",M92:M100)</f>
        <v>0</v>
      </c>
      <c r="U90" s="299">
        <f>SUMIF($P92:$P100,"UAR",N92:N100)</f>
        <v>0</v>
      </c>
      <c r="W90" s="306"/>
      <c r="X90" s="306"/>
      <c r="Y90" s="306"/>
      <c r="Z90" s="306"/>
      <c r="AA90" s="306"/>
      <c r="AC90" s="309"/>
      <c r="AD90" s="309"/>
      <c r="AE90" s="309"/>
      <c r="AF90" s="309"/>
      <c r="AG90" s="309"/>
    </row>
    <row r="91" spans="1:33" x14ac:dyDescent="0.2">
      <c r="A91" s="435"/>
      <c r="B91" s="435"/>
      <c r="C91" s="435"/>
      <c r="D91" s="436"/>
      <c r="E91" s="238" t="s">
        <v>36</v>
      </c>
      <c r="F91" s="238" t="s">
        <v>37</v>
      </c>
      <c r="G91" s="238" t="s">
        <v>38</v>
      </c>
      <c r="H91" s="238" t="s">
        <v>39</v>
      </c>
      <c r="I91" s="238" t="s">
        <v>40</v>
      </c>
      <c r="J91" s="174" t="s">
        <v>36</v>
      </c>
      <c r="K91" s="174" t="s">
        <v>37</v>
      </c>
      <c r="L91" s="174" t="s">
        <v>38</v>
      </c>
      <c r="M91" s="174" t="s">
        <v>39</v>
      </c>
      <c r="N91" s="174" t="s">
        <v>40</v>
      </c>
      <c r="O91" s="305" t="s">
        <v>507</v>
      </c>
      <c r="P91" s="304"/>
      <c r="Q91" s="300">
        <f>Q90/Q89</f>
        <v>0</v>
      </c>
      <c r="R91" s="2">
        <f>R90/R89</f>
        <v>0</v>
      </c>
      <c r="S91" s="300">
        <f>S90/S89</f>
        <v>0</v>
      </c>
      <c r="T91" s="300">
        <f>T90/T89</f>
        <v>0</v>
      </c>
      <c r="U91" s="300">
        <f>U90/U89</f>
        <v>0</v>
      </c>
      <c r="W91" s="304"/>
      <c r="X91" s="304"/>
      <c r="Y91" s="304"/>
      <c r="Z91" s="304"/>
      <c r="AA91" s="304"/>
      <c r="AC91" s="303"/>
      <c r="AD91" s="303"/>
      <c r="AE91" s="303"/>
      <c r="AF91" s="303"/>
      <c r="AG91" s="303"/>
    </row>
    <row r="92" spans="1:33" x14ac:dyDescent="0.2">
      <c r="A92" s="175">
        <v>1</v>
      </c>
      <c r="B92" s="176" t="s">
        <v>0</v>
      </c>
      <c r="C92" s="5" t="str">
        <f>VLOOKUP(B92,Valores!$A$2:$F$300,5,FALSE)</f>
        <v>m</v>
      </c>
      <c r="D92" s="368">
        <v>32</v>
      </c>
      <c r="E92" s="185">
        <f>VLOOKUP($B92,Valores!$A$2:$G$300,6,FALSE)*VLOOKUP($E$8,Regional!$A$2:$B$7,2,FALSE)*VLOOKUP(VLOOKUP($B92,Indices_Poder!$B$5:$E$300,3,FALSE),Indices_Poder!$G$6:$N$27,4,FALSE)</f>
        <v>280.79212705043943</v>
      </c>
      <c r="F92" s="185">
        <f>VLOOKUP($B92,Valores!$A$2:$G$300,6,FALSE)*VLOOKUP($F$8,Regional!$A$2:$B$7,2,FALSE)*VLOOKUP(VLOOKUP($B92,Indices_Poder!$B$5:$E$300,3,FALSE),Indices_Poder!$G$6:$N$27,4,FALSE)</f>
        <v>269.86550008176062</v>
      </c>
      <c r="G92" s="185">
        <f>VLOOKUP($B92,Valores!$A$2:$G$300,6,FALSE)*VLOOKUP($G$8,Regional!$A$2:$B$7,2,FALSE)*VLOOKUP(VLOOKUP($B92,Indices_Poder!$B$5:$E$300,3,FALSE),Indices_Poder!$G$6:$N$27,4,FALSE)</f>
        <v>284.81334763535932</v>
      </c>
      <c r="H92" s="185">
        <f>VLOOKUP($B92,Valores!$A$2:$G$300,6,FALSE)*VLOOKUP($H$8,Regional!$A$2:$B$7,2,FALSE)*VLOOKUP(VLOOKUP($B92,Indices_Poder!$B$5:$E$300,3,FALSE),Indices_Poder!$G$6:$N$27,4,FALSE)</f>
        <v>278.93404581464887</v>
      </c>
      <c r="I92" s="185">
        <f>VLOOKUP($B92,Valores!$A$2:$G$300,6,FALSE)*VLOOKUP($I$8,Regional!$A$2:$B$7,2,FALSE)*VLOOKUP(VLOOKUP($B92,Indices_Poder!$B$5:$E$300,3,FALSE),Indices_Poder!$G$6:$N$27,4,FALSE)</f>
        <v>281.37451072135883</v>
      </c>
      <c r="J92" s="178">
        <f t="shared" ref="J92:J100" si="90">$D92*E92</f>
        <v>8985.3480656140619</v>
      </c>
      <c r="K92" s="179">
        <f t="shared" ref="K92:K100" si="91">$D92*F92</f>
        <v>8635.6960026163397</v>
      </c>
      <c r="L92" s="179">
        <f t="shared" ref="L92:L100" si="92">$D92*G92</f>
        <v>9114.0271243314983</v>
      </c>
      <c r="M92" s="179">
        <f t="shared" ref="M92:M100" si="93">$D92*H92</f>
        <v>8925.8894660687638</v>
      </c>
      <c r="N92" s="180">
        <f t="shared" ref="N92:N100" si="94">$D92*I92</f>
        <v>9003.9843430834826</v>
      </c>
      <c r="O92" s="173">
        <f>VLOOKUP(B92,Valores!$A$2:$P$300,14,FALSE)</f>
        <v>1</v>
      </c>
      <c r="P92" s="173">
        <f>VLOOKUP(B92,Valores!$A$2:$P$300,15,FALSE)</f>
        <v>3.3300000000000003E-2</v>
      </c>
      <c r="Q92" s="300">
        <f>IF($P92="UAR",J92*Q$91,0)</f>
        <v>0</v>
      </c>
      <c r="R92" s="2">
        <f>IF($P92="UAR",K92*R$91,0)</f>
        <v>0</v>
      </c>
      <c r="S92" s="300">
        <f>IF($P92="UAR",L92*S$91,0)</f>
        <v>0</v>
      </c>
      <c r="T92" s="300">
        <f>IF($P92="UAR",M92*T$91,0)</f>
        <v>0</v>
      </c>
      <c r="U92" s="300">
        <f>IF($P92="UAR",N92*U$91,0)</f>
        <v>0</v>
      </c>
      <c r="W92" s="3">
        <f t="shared" ref="W92:W100" si="95">J92+Q92</f>
        <v>8985.3480656140619</v>
      </c>
      <c r="X92" s="3">
        <f t="shared" ref="X92:X100" si="96">K92+R92</f>
        <v>8635.6960026163397</v>
      </c>
      <c r="Y92" s="3">
        <f t="shared" ref="Y92:Y100" si="97">L92+S92</f>
        <v>9114.0271243314983</v>
      </c>
      <c r="Z92" s="3">
        <f t="shared" ref="Z92:Z100" si="98">M92+T92</f>
        <v>8925.8894660687638</v>
      </c>
      <c r="AA92" s="3">
        <f t="shared" ref="AA92:AA100" si="99">N92+U92</f>
        <v>9003.9843430834826</v>
      </c>
      <c r="AC92" s="298">
        <f t="shared" ref="AC92:AC100" si="100">IF($O92="rateio",0,W92*$O92)</f>
        <v>8985.3480656140619</v>
      </c>
      <c r="AD92" s="298">
        <f t="shared" ref="AD92:AD100" si="101">IF($O92="rateio",0,X92*$O92)</f>
        <v>8635.6960026163397</v>
      </c>
      <c r="AE92" s="298">
        <f t="shared" ref="AE92:AE100" si="102">IF($O92="rateio",0,Y92*$O92)</f>
        <v>9114.0271243314983</v>
      </c>
      <c r="AF92" s="298">
        <f t="shared" ref="AF92:AF100" si="103">IF($O92="rateio",0,Z92*$O92)</f>
        <v>8925.8894660687638</v>
      </c>
      <c r="AG92" s="298">
        <f t="shared" ref="AG92:AG100" si="104">IF($O92="rateio",0,AA92*$O92)</f>
        <v>9003.9843430834826</v>
      </c>
    </row>
    <row r="93" spans="1:33" x14ac:dyDescent="0.2">
      <c r="A93" s="181">
        <v>2</v>
      </c>
      <c r="B93" s="182" t="s">
        <v>3</v>
      </c>
      <c r="C93" s="5" t="str">
        <f>VLOOKUP(B93,Valores!$A$2:$F$300,5,FALSE)</f>
        <v>m³</v>
      </c>
      <c r="D93" s="367">
        <v>663</v>
      </c>
      <c r="E93" s="185">
        <f>VLOOKUP($B93,Valores!$A$2:$G$300,6,FALSE)*VLOOKUP($E$8,Regional!$A$2:$B$7,2,FALSE)*VLOOKUP(VLOOKUP($B93,Indices_Poder!$B$5:$E$300,3,FALSE),Indices_Poder!$G$6:$N$27,4,FALSE)</f>
        <v>18.566915766905815</v>
      </c>
      <c r="F93" s="185">
        <f>VLOOKUP($B93,Valores!$A$2:$G$300,6,FALSE)*VLOOKUP($F$8,Regional!$A$2:$B$7,2,FALSE)*VLOOKUP(VLOOKUP($B93,Indices_Poder!$B$5:$E$300,3,FALSE),Indices_Poder!$G$6:$N$27,4,FALSE)</f>
        <v>17.844410600272639</v>
      </c>
      <c r="G93" s="185">
        <f>VLOOKUP($B93,Valores!$A$2:$G$300,6,FALSE)*VLOOKUP($G$8,Regional!$A$2:$B$7,2,FALSE)*VLOOKUP(VLOOKUP($B93,Indices_Poder!$B$5:$E$300,3,FALSE),Indices_Poder!$G$6:$N$27,4,FALSE)</f>
        <v>18.832812338382489</v>
      </c>
      <c r="H93" s="185">
        <f>VLOOKUP($B93,Valores!$A$2:$G$300,6,FALSE)*VLOOKUP($H$8,Regional!$A$2:$B$7,2,FALSE)*VLOOKUP(VLOOKUP($B93,Indices_Poder!$B$5:$E$300,3,FALSE),Indices_Poder!$G$6:$N$27,4,FALSE)</f>
        <v>18.444053213189004</v>
      </c>
      <c r="I93" s="185">
        <f>VLOOKUP($B93,Valores!$A$2:$G$300,6,FALSE)*VLOOKUP($I$8,Regional!$A$2:$B$7,2,FALSE)*VLOOKUP(VLOOKUP($B93,Indices_Poder!$B$5:$E$300,3,FALSE),Indices_Poder!$G$6:$N$27,4,FALSE)</f>
        <v>18.60542492553347</v>
      </c>
      <c r="J93" s="184">
        <f t="shared" si="90"/>
        <v>12309.865153458555</v>
      </c>
      <c r="K93" s="185">
        <f t="shared" si="91"/>
        <v>11830.844227980759</v>
      </c>
      <c r="L93" s="185">
        <f t="shared" si="92"/>
        <v>12486.154580347589</v>
      </c>
      <c r="M93" s="185">
        <f t="shared" si="93"/>
        <v>12228.40728034431</v>
      </c>
      <c r="N93" s="186">
        <f t="shared" si="94"/>
        <v>12335.396725628691</v>
      </c>
      <c r="O93" s="173">
        <f>VLOOKUP(B93,Valores!$A$2:$P$300,14,FALSE)</f>
        <v>1</v>
      </c>
      <c r="P93" s="173">
        <f>VLOOKUP(B93,Valores!$A$2:$P$300,15,FALSE)</f>
        <v>3.3300000000000003E-2</v>
      </c>
      <c r="Q93" s="300">
        <f t="shared" ref="Q93:Q100" si="105">IF($P93="UAR",J93*Q$91,0)</f>
        <v>0</v>
      </c>
      <c r="R93" s="2">
        <f t="shared" ref="R93:U100" si="106">IF($P93="UAR",K93*R$91,0)</f>
        <v>0</v>
      </c>
      <c r="S93" s="300">
        <f t="shared" si="106"/>
        <v>0</v>
      </c>
      <c r="T93" s="300">
        <f t="shared" si="106"/>
        <v>0</v>
      </c>
      <c r="U93" s="300">
        <f t="shared" si="106"/>
        <v>0</v>
      </c>
      <c r="W93" s="3">
        <f t="shared" si="95"/>
        <v>12309.865153458555</v>
      </c>
      <c r="X93" s="3">
        <f t="shared" si="96"/>
        <v>11830.844227980759</v>
      </c>
      <c r="Y93" s="3">
        <f t="shared" si="97"/>
        <v>12486.154580347589</v>
      </c>
      <c r="Z93" s="3">
        <f t="shared" si="98"/>
        <v>12228.40728034431</v>
      </c>
      <c r="AA93" s="3">
        <f t="shared" si="99"/>
        <v>12335.396725628691</v>
      </c>
      <c r="AC93" s="298">
        <f t="shared" si="100"/>
        <v>12309.865153458555</v>
      </c>
      <c r="AD93" s="298">
        <f t="shared" si="101"/>
        <v>11830.844227980759</v>
      </c>
      <c r="AE93" s="298">
        <f t="shared" si="102"/>
        <v>12486.154580347589</v>
      </c>
      <c r="AF93" s="298">
        <f t="shared" si="103"/>
        <v>12228.40728034431</v>
      </c>
      <c r="AG93" s="298">
        <f t="shared" si="104"/>
        <v>12335.396725628691</v>
      </c>
    </row>
    <row r="94" spans="1:33" x14ac:dyDescent="0.2">
      <c r="A94" s="181">
        <v>3</v>
      </c>
      <c r="B94" s="182" t="s">
        <v>5</v>
      </c>
      <c r="C94" s="5" t="str">
        <f>VLOOKUP(B94,Valores!$A$2:$F$300,5,FALSE)</f>
        <v>m²</v>
      </c>
      <c r="D94" s="367">
        <v>2240</v>
      </c>
      <c r="E94" s="185">
        <f>VLOOKUP($B94,Valores!$A$2:$G$300,6,FALSE)*VLOOKUP($E$8,Regional!$A$2:$B$7,2,FALSE)*VLOOKUP(VLOOKUP($B94,Indices_Poder!$B$5:$E$300,3,FALSE),Indices_Poder!$G$6:$N$27,4,FALSE)</f>
        <v>11.09843974482145</v>
      </c>
      <c r="F94" s="185">
        <f>VLOOKUP($B94,Valores!$A$2:$G$300,6,FALSE)*VLOOKUP($F$8,Regional!$A$2:$B$7,2,FALSE)*VLOOKUP(VLOOKUP($B94,Indices_Poder!$B$5:$E$300,3,FALSE),Indices_Poder!$G$6:$N$27,4,FALSE)</f>
        <v>10.666559719195806</v>
      </c>
      <c r="G94" s="185">
        <f>VLOOKUP($B94,Valores!$A$2:$G$300,6,FALSE)*VLOOKUP($G$8,Regional!$A$2:$B$7,2,FALSE)*VLOOKUP(VLOOKUP($B94,Indices_Poder!$B$5:$E$300,3,FALSE),Indices_Poder!$G$6:$N$27,4,FALSE)</f>
        <v>11.257380363389263</v>
      </c>
      <c r="H94" s="185">
        <f>VLOOKUP($B94,Valores!$A$2:$G$300,6,FALSE)*VLOOKUP($H$8,Regional!$A$2:$B$7,2,FALSE)*VLOOKUP(VLOOKUP($B94,Indices_Poder!$B$5:$E$300,3,FALSE),Indices_Poder!$G$6:$N$27,4,FALSE)</f>
        <v>11.024998217621151</v>
      </c>
      <c r="I94" s="185">
        <f>VLOOKUP($B94,Valores!$A$2:$G$300,6,FALSE)*VLOOKUP($I$8,Regional!$A$2:$B$7,2,FALSE)*VLOOKUP(VLOOKUP($B94,Indices_Poder!$B$5:$E$300,3,FALSE),Indices_Poder!$G$6:$N$27,4,FALSE)</f>
        <v>11.121458730958858</v>
      </c>
      <c r="J94" s="184">
        <f t="shared" si="90"/>
        <v>24860.505028400046</v>
      </c>
      <c r="K94" s="185">
        <f t="shared" si="91"/>
        <v>23893.093770998606</v>
      </c>
      <c r="L94" s="185">
        <f t="shared" si="92"/>
        <v>25216.532013991949</v>
      </c>
      <c r="M94" s="185">
        <f t="shared" si="93"/>
        <v>24695.996007471378</v>
      </c>
      <c r="N94" s="186">
        <f t="shared" si="94"/>
        <v>24912.067557347844</v>
      </c>
      <c r="O94" s="173">
        <f>VLOOKUP(B94,Valores!$A$2:$P$300,14,FALSE)</f>
        <v>1</v>
      </c>
      <c r="P94" s="173">
        <f>VLOOKUP(B94,Valores!$A$2:$P$300,15,FALSE)</f>
        <v>3.3300000000000003E-2</v>
      </c>
      <c r="Q94" s="300">
        <f t="shared" si="105"/>
        <v>0</v>
      </c>
      <c r="R94" s="2">
        <f t="shared" si="106"/>
        <v>0</v>
      </c>
      <c r="S94" s="300">
        <f t="shared" si="106"/>
        <v>0</v>
      </c>
      <c r="T94" s="300">
        <f t="shared" si="106"/>
        <v>0</v>
      </c>
      <c r="U94" s="300">
        <f t="shared" si="106"/>
        <v>0</v>
      </c>
      <c r="W94" s="3">
        <f t="shared" si="95"/>
        <v>24860.505028400046</v>
      </c>
      <c r="X94" s="3">
        <f t="shared" si="96"/>
        <v>23893.093770998606</v>
      </c>
      <c r="Y94" s="3">
        <f t="shared" si="97"/>
        <v>25216.532013991949</v>
      </c>
      <c r="Z94" s="3">
        <f t="shared" si="98"/>
        <v>24695.996007471378</v>
      </c>
      <c r="AA94" s="3">
        <f t="shared" si="99"/>
        <v>24912.067557347844</v>
      </c>
      <c r="AC94" s="298">
        <f t="shared" si="100"/>
        <v>24860.505028400046</v>
      </c>
      <c r="AD94" s="298">
        <f t="shared" si="101"/>
        <v>23893.093770998606</v>
      </c>
      <c r="AE94" s="298">
        <f t="shared" si="102"/>
        <v>25216.532013991949</v>
      </c>
      <c r="AF94" s="298">
        <f t="shared" si="103"/>
        <v>24695.996007471378</v>
      </c>
      <c r="AG94" s="298">
        <f t="shared" si="104"/>
        <v>24912.067557347844</v>
      </c>
    </row>
    <row r="95" spans="1:33" x14ac:dyDescent="0.2">
      <c r="A95" s="181">
        <v>4</v>
      </c>
      <c r="B95" s="182" t="s">
        <v>7</v>
      </c>
      <c r="C95" s="5" t="s">
        <v>6</v>
      </c>
      <c r="D95" s="367">
        <v>343.2</v>
      </c>
      <c r="E95" s="185">
        <f>VLOOKUP($B95,Valores!$A$2:$G$300,6,FALSE)*VLOOKUP($E$8,Regional!$A$2:$B$7,2,FALSE)*VLOOKUP(VLOOKUP($B95,Indices_Poder!$B$5:$E$300,3,FALSE),Indices_Poder!$G$6:$N$27,4,FALSE)</f>
        <v>47.340530859584717</v>
      </c>
      <c r="F95" s="185">
        <f>VLOOKUP($B95,Valores!$A$2:$G$300,6,FALSE)*VLOOKUP($F$8,Regional!$A$2:$B$7,2,FALSE)*VLOOKUP(VLOOKUP($B95,Indices_Poder!$B$5:$E$300,3,FALSE),Indices_Poder!$G$6:$N$27,4,FALSE)</f>
        <v>45.498341313048783</v>
      </c>
      <c r="G95" s="185">
        <f>VLOOKUP($B95,Valores!$A$2:$G$300,6,FALSE)*VLOOKUP($G$8,Regional!$A$2:$B$7,2,FALSE)*VLOOKUP(VLOOKUP($B95,Indices_Poder!$B$5:$E$300,3,FALSE),Indices_Poder!$G$6:$N$27,4,FALSE)</f>
        <v>48.018494017573829</v>
      </c>
      <c r="H95" s="185">
        <f>VLOOKUP($B95,Valores!$A$2:$G$300,6,FALSE)*VLOOKUP($H$8,Regional!$A$2:$B$7,2,FALSE)*VLOOKUP(VLOOKUP($B95,Indices_Poder!$B$5:$E$300,3,FALSE),Indices_Poder!$G$6:$N$27,4,FALSE)</f>
        <v>47.027265124513889</v>
      </c>
      <c r="I95" s="185">
        <f>VLOOKUP($B95,Valores!$A$2:$G$300,6,FALSE)*VLOOKUP($I$8,Regional!$A$2:$B$7,2,FALSE)*VLOOKUP(VLOOKUP($B95,Indices_Poder!$B$5:$E$300,3,FALSE),Indices_Poder!$G$6:$N$27,4,FALSE)</f>
        <v>47.43871862729349</v>
      </c>
      <c r="J95" s="184">
        <f t="shared" si="90"/>
        <v>16247.270191009475</v>
      </c>
      <c r="K95" s="185">
        <f t="shared" si="91"/>
        <v>15615.030738638341</v>
      </c>
      <c r="L95" s="185">
        <f t="shared" si="92"/>
        <v>16479.947146831339</v>
      </c>
      <c r="M95" s="185">
        <f t="shared" si="93"/>
        <v>16139.757390733166</v>
      </c>
      <c r="N95" s="186">
        <f t="shared" si="94"/>
        <v>16280.968232887126</v>
      </c>
      <c r="O95" s="173">
        <f>VLOOKUP(B95,Valores!$A$2:$P$300,14,FALSE)</f>
        <v>1</v>
      </c>
      <c r="P95" s="173">
        <f>VLOOKUP(B95,Valores!$A$2:$P$300,15,FALSE)</f>
        <v>3.3300000000000003E-2</v>
      </c>
      <c r="Q95" s="300">
        <f t="shared" si="105"/>
        <v>0</v>
      </c>
      <c r="R95" s="2">
        <f t="shared" si="106"/>
        <v>0</v>
      </c>
      <c r="S95" s="300">
        <f t="shared" si="106"/>
        <v>0</v>
      </c>
      <c r="T95" s="300">
        <f t="shared" si="106"/>
        <v>0</v>
      </c>
      <c r="U95" s="300">
        <f t="shared" si="106"/>
        <v>0</v>
      </c>
      <c r="W95" s="3">
        <f t="shared" si="95"/>
        <v>16247.270191009475</v>
      </c>
      <c r="X95" s="3">
        <f t="shared" si="96"/>
        <v>15615.030738638341</v>
      </c>
      <c r="Y95" s="3">
        <f t="shared" si="97"/>
        <v>16479.947146831339</v>
      </c>
      <c r="Z95" s="3">
        <f t="shared" si="98"/>
        <v>16139.757390733166</v>
      </c>
      <c r="AA95" s="3">
        <f t="shared" si="99"/>
        <v>16280.968232887126</v>
      </c>
      <c r="AC95" s="298">
        <f t="shared" si="100"/>
        <v>16247.270191009475</v>
      </c>
      <c r="AD95" s="298">
        <f t="shared" si="101"/>
        <v>15615.030738638341</v>
      </c>
      <c r="AE95" s="298">
        <f t="shared" si="102"/>
        <v>16479.947146831339</v>
      </c>
      <c r="AF95" s="298">
        <f t="shared" si="103"/>
        <v>16139.757390733166</v>
      </c>
      <c r="AG95" s="298">
        <f t="shared" si="104"/>
        <v>16280.968232887126</v>
      </c>
    </row>
    <row r="96" spans="1:33" x14ac:dyDescent="0.2">
      <c r="A96" s="181">
        <v>5</v>
      </c>
      <c r="B96" s="182" t="s">
        <v>8</v>
      </c>
      <c r="C96" s="5" t="str">
        <f>VLOOKUP(B96,Valores!$A$2:$F$300,5,FALSE)</f>
        <v>m²</v>
      </c>
      <c r="D96" s="367">
        <v>224</v>
      </c>
      <c r="E96" s="185">
        <f>VLOOKUP($B96,Valores!$A$2:$G$300,6,FALSE)*VLOOKUP($E$8,Regional!$A$2:$B$7,2,FALSE)*VLOOKUP(VLOOKUP($B96,Indices_Poder!$B$5:$E$300,3,FALSE),Indices_Poder!$G$6:$N$27,4,FALSE)</f>
        <v>156.49921094717925</v>
      </c>
      <c r="F96" s="185">
        <f>VLOOKUP($B96,Valores!$A$2:$G$300,6,FALSE)*VLOOKUP($F$8,Regional!$A$2:$B$7,2,FALSE)*VLOOKUP(VLOOKUP($B96,Indices_Poder!$B$5:$E$300,3,FALSE),Indices_Poder!$G$6:$N$27,4,FALSE)</f>
        <v>150.40926634340755</v>
      </c>
      <c r="G96" s="185">
        <f>VLOOKUP($B96,Valores!$A$2:$G$300,6,FALSE)*VLOOKUP($G$8,Regional!$A$2:$B$7,2,FALSE)*VLOOKUP(VLOOKUP($B96,Indices_Poder!$B$5:$E$300,3,FALSE),Indices_Poder!$G$6:$N$27,4,FALSE)</f>
        <v>158.74043421506479</v>
      </c>
      <c r="H96" s="185">
        <f>VLOOKUP($B96,Valores!$A$2:$G$300,6,FALSE)*VLOOKUP($H$8,Regional!$A$2:$B$7,2,FALSE)*VLOOKUP(VLOOKUP($B96,Indices_Poder!$B$5:$E$300,3,FALSE),Indices_Poder!$G$6:$N$27,4,FALSE)</f>
        <v>155.46361123029422</v>
      </c>
      <c r="I96" s="185">
        <f>VLOOKUP($B96,Valores!$A$2:$G$300,6,FALSE)*VLOOKUP($I$8,Regional!$A$2:$B$7,2,FALSE)*VLOOKUP(VLOOKUP($B96,Indices_Poder!$B$5:$E$300,3,FALSE),Indices_Poder!$G$6:$N$27,4,FALSE)</f>
        <v>156.82380190321786</v>
      </c>
      <c r="J96" s="184">
        <f t="shared" si="90"/>
        <v>35055.823252168149</v>
      </c>
      <c r="K96" s="185">
        <f t="shared" si="91"/>
        <v>33691.675660923291</v>
      </c>
      <c r="L96" s="185">
        <f t="shared" si="92"/>
        <v>35557.857264174512</v>
      </c>
      <c r="M96" s="185">
        <f t="shared" si="93"/>
        <v>34823.848915585906</v>
      </c>
      <c r="N96" s="186">
        <f t="shared" si="94"/>
        <v>35128.531626320801</v>
      </c>
      <c r="O96" s="173">
        <f>VLOOKUP(B96,Valores!$A$2:$P$300,14,FALSE)</f>
        <v>1</v>
      </c>
      <c r="P96" s="173">
        <f>VLOOKUP(B96,Valores!$A$2:$P$300,15,FALSE)</f>
        <v>3.3300000000000003E-2</v>
      </c>
      <c r="Q96" s="300">
        <f t="shared" si="105"/>
        <v>0</v>
      </c>
      <c r="R96" s="2">
        <f t="shared" si="106"/>
        <v>0</v>
      </c>
      <c r="S96" s="300">
        <f t="shared" si="106"/>
        <v>0</v>
      </c>
      <c r="T96" s="300">
        <f t="shared" si="106"/>
        <v>0</v>
      </c>
      <c r="U96" s="300">
        <f t="shared" si="106"/>
        <v>0</v>
      </c>
      <c r="W96" s="3">
        <f t="shared" si="95"/>
        <v>35055.823252168149</v>
      </c>
      <c r="X96" s="3">
        <f t="shared" si="96"/>
        <v>33691.675660923291</v>
      </c>
      <c r="Y96" s="3">
        <f t="shared" si="97"/>
        <v>35557.857264174512</v>
      </c>
      <c r="Z96" s="3">
        <f t="shared" si="98"/>
        <v>34823.848915585906</v>
      </c>
      <c r="AA96" s="3">
        <f t="shared" si="99"/>
        <v>35128.531626320801</v>
      </c>
      <c r="AC96" s="298">
        <f t="shared" si="100"/>
        <v>35055.823252168149</v>
      </c>
      <c r="AD96" s="298">
        <f t="shared" si="101"/>
        <v>33691.675660923291</v>
      </c>
      <c r="AE96" s="298">
        <f t="shared" si="102"/>
        <v>35557.857264174512</v>
      </c>
      <c r="AF96" s="298">
        <f t="shared" si="103"/>
        <v>34823.848915585906</v>
      </c>
      <c r="AG96" s="298">
        <f t="shared" si="104"/>
        <v>35128.531626320801</v>
      </c>
    </row>
    <row r="97" spans="1:33" x14ac:dyDescent="0.2">
      <c r="A97" s="181">
        <v>6</v>
      </c>
      <c r="B97" s="182" t="s">
        <v>9</v>
      </c>
      <c r="C97" s="5" t="str">
        <f>VLOOKUP(B97,Valores!$A$2:$F$300,5,FALSE)</f>
        <v>unid.</v>
      </c>
      <c r="D97" s="367">
        <v>9</v>
      </c>
      <c r="E97" s="185">
        <f>VLOOKUP($B97,Valores!$A$2:$G$300,6,FALSE)*VLOOKUP($E$8,Regional!$A$2:$B$7,2,FALSE)*VLOOKUP(VLOOKUP($B97,Indices_Poder!$B$5:$E$300,3,FALSE),Indices_Poder!$G$6:$N$27,4,FALSE)</f>
        <v>3856.4595778246685</v>
      </c>
      <c r="F97" s="185">
        <f>VLOOKUP($B97,Valores!$A$2:$G$300,6,FALSE)*VLOOKUP($F$8,Regional!$A$2:$B$7,2,FALSE)*VLOOKUP(VLOOKUP($B97,Indices_Poder!$B$5:$E$300,3,FALSE),Indices_Poder!$G$6:$N$27,4,FALSE)</f>
        <v>3706.3909285740101</v>
      </c>
      <c r="G97" s="185">
        <f>VLOOKUP($B97,Valores!$A$2:$G$300,6,FALSE)*VLOOKUP($G$8,Regional!$A$2:$B$7,2,FALSE)*VLOOKUP(VLOOKUP($B97,Indices_Poder!$B$5:$E$300,3,FALSE),Indices_Poder!$G$6:$N$27,4,FALSE)</f>
        <v>3911.6878878280836</v>
      </c>
      <c r="H97" s="185">
        <f>VLOOKUP($B97,Valores!$A$2:$G$300,6,FALSE)*VLOOKUP($H$8,Regional!$A$2:$B$7,2,FALSE)*VLOOKUP(VLOOKUP($B97,Indices_Poder!$B$5:$E$300,3,FALSE),Indices_Poder!$G$6:$N$27,4,FALSE)</f>
        <v>3830.9402897541254</v>
      </c>
      <c r="I97" s="185">
        <f>VLOOKUP($B97,Valores!$A$2:$G$300,6,FALSE)*VLOOKUP($I$8,Regional!$A$2:$B$7,2,FALSE)*VLOOKUP(VLOOKUP($B97,Indices_Poder!$B$5:$E$300,3,FALSE),Indices_Poder!$G$6:$N$27,4,FALSE)</f>
        <v>3864.4581606527495</v>
      </c>
      <c r="J97" s="184">
        <f t="shared" si="90"/>
        <v>34708.136200422014</v>
      </c>
      <c r="K97" s="185">
        <f t="shared" si="91"/>
        <v>33357.518357166089</v>
      </c>
      <c r="L97" s="185">
        <f t="shared" si="92"/>
        <v>35205.190990452749</v>
      </c>
      <c r="M97" s="185">
        <f t="shared" si="93"/>
        <v>34478.462607787129</v>
      </c>
      <c r="N97" s="186">
        <f t="shared" si="94"/>
        <v>34780.123445874742</v>
      </c>
      <c r="O97" s="173">
        <f>VLOOKUP(B97,Valores!$A$2:$P$300,14,FALSE)</f>
        <v>1</v>
      </c>
      <c r="P97" s="173">
        <f>VLOOKUP(B97,Valores!$A$2:$P$300,15,FALSE)</f>
        <v>0.04</v>
      </c>
      <c r="Q97" s="300">
        <f t="shared" si="105"/>
        <v>0</v>
      </c>
      <c r="R97" s="2">
        <f t="shared" si="106"/>
        <v>0</v>
      </c>
      <c r="S97" s="300">
        <f t="shared" si="106"/>
        <v>0</v>
      </c>
      <c r="T97" s="300">
        <f t="shared" si="106"/>
        <v>0</v>
      </c>
      <c r="U97" s="300">
        <f t="shared" si="106"/>
        <v>0</v>
      </c>
      <c r="W97" s="3">
        <f t="shared" si="95"/>
        <v>34708.136200422014</v>
      </c>
      <c r="X97" s="3">
        <f t="shared" si="96"/>
        <v>33357.518357166089</v>
      </c>
      <c r="Y97" s="3">
        <f t="shared" si="97"/>
        <v>35205.190990452749</v>
      </c>
      <c r="Z97" s="3">
        <f t="shared" si="98"/>
        <v>34478.462607787129</v>
      </c>
      <c r="AA97" s="3">
        <f t="shared" si="99"/>
        <v>34780.123445874742</v>
      </c>
      <c r="AC97" s="298">
        <f t="shared" si="100"/>
        <v>34708.136200422014</v>
      </c>
      <c r="AD97" s="298">
        <f t="shared" si="101"/>
        <v>33357.518357166089</v>
      </c>
      <c r="AE97" s="298">
        <f t="shared" si="102"/>
        <v>35205.190990452749</v>
      </c>
      <c r="AF97" s="298">
        <f t="shared" si="103"/>
        <v>34478.462607787129</v>
      </c>
      <c r="AG97" s="298">
        <f t="shared" si="104"/>
        <v>34780.123445874742</v>
      </c>
    </row>
    <row r="98" spans="1:33" x14ac:dyDescent="0.2">
      <c r="A98" s="181">
        <v>7</v>
      </c>
      <c r="B98" s="182" t="s">
        <v>11</v>
      </c>
      <c r="C98" s="5" t="str">
        <f>VLOOKUP(B98,Valores!$A$2:$F$300,5,FALSE)</f>
        <v>m²</v>
      </c>
      <c r="D98" s="367">
        <v>2288</v>
      </c>
      <c r="E98" s="185">
        <f>VLOOKUP($B98,Valores!$A$2:$G$300,6,FALSE)*VLOOKUP($E$8,Regional!$A$2:$B$7,2,FALSE)*VLOOKUP(VLOOKUP($B98,Indices_Poder!$B$5:$E$300,3,FALSE),Indices_Poder!$G$6:$N$27,4,FALSE)</f>
        <v>97.409091528467869</v>
      </c>
      <c r="F98" s="185">
        <f>VLOOKUP($B98,Valores!$A$2:$G$300,6,FALSE)*VLOOKUP($F$8,Regional!$A$2:$B$7,2,FALSE)*VLOOKUP(VLOOKUP($B98,Indices_Poder!$B$5:$E$300,3,FALSE),Indices_Poder!$G$6:$N$27,4,FALSE)</f>
        <v>93.618555028495877</v>
      </c>
      <c r="G98" s="185">
        <f>VLOOKUP($B98,Valores!$A$2:$G$300,6,FALSE)*VLOOKUP($G$8,Regional!$A$2:$B$7,2,FALSE)*VLOOKUP(VLOOKUP($B98,Indices_Poder!$B$5:$E$300,3,FALSE),Indices_Poder!$G$6:$N$27,4,FALSE)</f>
        <v>98.804085925665674</v>
      </c>
      <c r="H98" s="185">
        <f>VLOOKUP($B98,Valores!$A$2:$G$300,6,FALSE)*VLOOKUP($H$8,Regional!$A$2:$B$7,2,FALSE)*VLOOKUP(VLOOKUP($B98,Indices_Poder!$B$5:$E$300,3,FALSE),Indices_Poder!$G$6:$N$27,4,FALSE)</f>
        <v>96.764507910452323</v>
      </c>
      <c r="I98" s="185">
        <f>VLOOKUP($B98,Valores!$A$2:$G$300,6,FALSE)*VLOOKUP($I$8,Regional!$A$2:$B$7,2,FALSE)*VLOOKUP(VLOOKUP($B98,Indices_Poder!$B$5:$E$300,3,FALSE),Indices_Poder!$G$6:$N$27,4,FALSE)</f>
        <v>97.611125199786159</v>
      </c>
      <c r="J98" s="184">
        <f t="shared" si="90"/>
        <v>222872.00141713448</v>
      </c>
      <c r="K98" s="185">
        <f t="shared" si="91"/>
        <v>214199.25390519857</v>
      </c>
      <c r="L98" s="185">
        <f t="shared" si="92"/>
        <v>226063.74859792306</v>
      </c>
      <c r="M98" s="185">
        <f t="shared" si="93"/>
        <v>221397.19409911492</v>
      </c>
      <c r="N98" s="186">
        <f t="shared" si="94"/>
        <v>223334.25445711074</v>
      </c>
      <c r="O98" s="173">
        <f>VLOOKUP(B98,Valores!$A$2:$P$300,14,FALSE)</f>
        <v>1</v>
      </c>
      <c r="P98" s="173">
        <f>VLOOKUP(B98,Valores!$A$2:$P$300,15,FALSE)</f>
        <v>3.0300000000000001E-2</v>
      </c>
      <c r="Q98" s="300">
        <f t="shared" si="105"/>
        <v>0</v>
      </c>
      <c r="R98" s="2">
        <f t="shared" si="106"/>
        <v>0</v>
      </c>
      <c r="S98" s="300">
        <f t="shared" si="106"/>
        <v>0</v>
      </c>
      <c r="T98" s="300">
        <f t="shared" si="106"/>
        <v>0</v>
      </c>
      <c r="U98" s="300">
        <f t="shared" si="106"/>
        <v>0</v>
      </c>
      <c r="W98" s="3">
        <f t="shared" si="95"/>
        <v>222872.00141713448</v>
      </c>
      <c r="X98" s="3">
        <f t="shared" si="96"/>
        <v>214199.25390519857</v>
      </c>
      <c r="Y98" s="3">
        <f t="shared" si="97"/>
        <v>226063.74859792306</v>
      </c>
      <c r="Z98" s="3">
        <f t="shared" si="98"/>
        <v>221397.19409911492</v>
      </c>
      <c r="AA98" s="3">
        <f t="shared" si="99"/>
        <v>223334.25445711074</v>
      </c>
      <c r="AC98" s="298">
        <f t="shared" si="100"/>
        <v>222872.00141713448</v>
      </c>
      <c r="AD98" s="298">
        <f t="shared" si="101"/>
        <v>214199.25390519857</v>
      </c>
      <c r="AE98" s="298">
        <f t="shared" si="102"/>
        <v>226063.74859792306</v>
      </c>
      <c r="AF98" s="298">
        <f t="shared" si="103"/>
        <v>221397.19409911492</v>
      </c>
      <c r="AG98" s="298">
        <f t="shared" si="104"/>
        <v>223334.25445711074</v>
      </c>
    </row>
    <row r="99" spans="1:33" x14ac:dyDescent="0.2">
      <c r="A99" s="181">
        <v>8</v>
      </c>
      <c r="B99" s="182" t="s">
        <v>12</v>
      </c>
      <c r="C99" s="5" t="str">
        <f>VLOOKUP(B99,Valores!$A$2:$F$300,5,FALSE)</f>
        <v>m</v>
      </c>
      <c r="D99" s="367">
        <v>70</v>
      </c>
      <c r="E99" s="185">
        <f>VLOOKUP($B99,Valores!$A$2:$G$300,6,FALSE)*VLOOKUP($E$8,Regional!$A$2:$B$7,2,FALSE)*VLOOKUP(VLOOKUP($B99,Indices_Poder!$B$5:$E$300,3,FALSE),Indices_Poder!$G$6:$N$27,4,FALSE)</f>
        <v>2035.2584654125385</v>
      </c>
      <c r="F99" s="185">
        <f>VLOOKUP($B99,Valores!$A$2:$G$300,6,FALSE)*VLOOKUP($F$8,Regional!$A$2:$B$7,2,FALSE)*VLOOKUP(VLOOKUP($B99,Indices_Poder!$B$5:$E$300,3,FALSE),Indices_Poder!$G$6:$N$27,4,FALSE)</f>
        <v>1956.0592717954976</v>
      </c>
      <c r="G99" s="185">
        <f>VLOOKUP($B99,Valores!$A$2:$G$300,6,FALSE)*VLOOKUP($G$8,Regional!$A$2:$B$7,2,FALSE)*VLOOKUP(VLOOKUP($B99,Indices_Poder!$B$5:$E$300,3,FALSE),Indices_Poder!$G$6:$N$27,4,FALSE)</f>
        <v>2064.4053767690639</v>
      </c>
      <c r="H99" s="185">
        <f>VLOOKUP($B99,Valores!$A$2:$G$300,6,FALSE)*VLOOKUP($H$8,Regional!$A$2:$B$7,2,FALSE)*VLOOKUP(VLOOKUP($B99,Indices_Poder!$B$5:$E$300,3,FALSE),Indices_Poder!$G$6:$N$27,4,FALSE)</f>
        <v>2021.7905822340065</v>
      </c>
      <c r="I99" s="185">
        <f>VLOOKUP($B99,Valores!$A$2:$G$300,6,FALSE)*VLOOKUP($I$8,Regional!$A$2:$B$7,2,FALSE)*VLOOKUP(VLOOKUP($B99,Indices_Poder!$B$5:$E$300,3,FALSE),Indices_Poder!$G$6:$N$27,4,FALSE)</f>
        <v>2039.4797422296904</v>
      </c>
      <c r="J99" s="184">
        <f t="shared" si="90"/>
        <v>142468.09257887769</v>
      </c>
      <c r="K99" s="185">
        <f t="shared" si="91"/>
        <v>136924.14902568483</v>
      </c>
      <c r="L99" s="185">
        <f t="shared" si="92"/>
        <v>144508.37637383447</v>
      </c>
      <c r="M99" s="185">
        <f t="shared" si="93"/>
        <v>141525.34075638046</v>
      </c>
      <c r="N99" s="186">
        <f t="shared" si="94"/>
        <v>142763.58195607833</v>
      </c>
      <c r="O99" s="173">
        <f>VLOOKUP(B99,Valores!$A$2:$P$300,14,FALSE)</f>
        <v>1</v>
      </c>
      <c r="P99" s="173" t="str">
        <f>VLOOKUP(B99,Valores!$A$2:$P$300,15,FALSE)</f>
        <v>Rateio</v>
      </c>
      <c r="Q99" s="300">
        <f t="shared" si="105"/>
        <v>0</v>
      </c>
      <c r="R99" s="2">
        <f t="shared" si="106"/>
        <v>0</v>
      </c>
      <c r="S99" s="300">
        <f t="shared" si="106"/>
        <v>0</v>
      </c>
      <c r="T99" s="300">
        <f t="shared" si="106"/>
        <v>0</v>
      </c>
      <c r="U99" s="300">
        <f t="shared" si="106"/>
        <v>0</v>
      </c>
      <c r="W99" s="3">
        <f t="shared" si="95"/>
        <v>142468.09257887769</v>
      </c>
      <c r="X99" s="3">
        <f t="shared" si="96"/>
        <v>136924.14902568483</v>
      </c>
      <c r="Y99" s="3">
        <f t="shared" si="97"/>
        <v>144508.37637383447</v>
      </c>
      <c r="Z99" s="3">
        <f t="shared" si="98"/>
        <v>141525.34075638046</v>
      </c>
      <c r="AA99" s="3">
        <f t="shared" si="99"/>
        <v>142763.58195607833</v>
      </c>
      <c r="AC99" s="298">
        <f t="shared" si="100"/>
        <v>142468.09257887769</v>
      </c>
      <c r="AD99" s="298">
        <f t="shared" si="101"/>
        <v>136924.14902568483</v>
      </c>
      <c r="AE99" s="298">
        <f t="shared" si="102"/>
        <v>144508.37637383447</v>
      </c>
      <c r="AF99" s="298">
        <f t="shared" si="103"/>
        <v>141525.34075638046</v>
      </c>
      <c r="AG99" s="298">
        <f t="shared" si="104"/>
        <v>142763.58195607833</v>
      </c>
    </row>
    <row r="100" spans="1:33" x14ac:dyDescent="0.2">
      <c r="A100" s="187">
        <v>9</v>
      </c>
      <c r="B100" s="188" t="s">
        <v>323</v>
      </c>
      <c r="C100" s="5" t="str">
        <f>VLOOKUP(B100,Valores!$A$2:$F$300,5,FALSE)</f>
        <v>m²</v>
      </c>
      <c r="D100" s="369">
        <v>12</v>
      </c>
      <c r="E100" s="185">
        <f>VLOOKUP($B100,Valores!$A$2:$G$300,6,FALSE)*VLOOKUP($E$8,Regional!$A$2:$B$7,2,FALSE)*VLOOKUP(VLOOKUP($B100,Indices_Poder!$B$5:$E$300,3,FALSE),Indices_Poder!$G$6:$N$27,4,FALSE)</f>
        <v>2982.4053989601366</v>
      </c>
      <c r="F100" s="185">
        <f>VLOOKUP($B100,Valores!$A$2:$G$300,6,FALSE)*VLOOKUP($F$8,Regional!$A$2:$B$7,2,FALSE)*VLOOKUP(VLOOKUP($B100,Indices_Poder!$B$5:$E$300,3,FALSE),Indices_Poder!$G$6:$N$27,4,FALSE)</f>
        <v>2866.3493271388729</v>
      </c>
      <c r="G100" s="185">
        <f>VLOOKUP($B100,Valores!$A$2:$G$300,6,FALSE)*VLOOKUP($G$8,Regional!$A$2:$B$7,2,FALSE)*VLOOKUP(VLOOKUP($B100,Indices_Poder!$B$5:$E$300,3,FALSE),Indices_Poder!$G$6:$N$27,4,FALSE)</f>
        <v>3025.1163898588252</v>
      </c>
      <c r="H100" s="185">
        <f>VLOOKUP($B100,Valores!$A$2:$G$300,6,FALSE)*VLOOKUP($H$8,Regional!$A$2:$B$7,2,FALSE)*VLOOKUP(VLOOKUP($B100,Indices_Poder!$B$5:$E$300,3,FALSE),Indices_Poder!$G$6:$N$27,4,FALSE)</f>
        <v>2962.6699755793638</v>
      </c>
      <c r="I100" s="185">
        <f>VLOOKUP($B100,Valores!$A$2:$G$300,6,FALSE)*VLOOKUP($I$8,Regional!$A$2:$B$7,2,FALSE)*VLOOKUP(VLOOKUP($B100,Indices_Poder!$B$5:$E$300,3,FALSE),Indices_Poder!$G$6:$N$27,4,FALSE)</f>
        <v>2988.5911286764986</v>
      </c>
      <c r="J100" s="190">
        <f t="shared" si="90"/>
        <v>35788.864787521641</v>
      </c>
      <c r="K100" s="191">
        <f t="shared" si="91"/>
        <v>34396.191925666477</v>
      </c>
      <c r="L100" s="191">
        <f t="shared" si="92"/>
        <v>36301.3966783059</v>
      </c>
      <c r="M100" s="191">
        <f t="shared" si="93"/>
        <v>35552.039706952368</v>
      </c>
      <c r="N100" s="192">
        <f t="shared" si="94"/>
        <v>35863.093544117983</v>
      </c>
      <c r="O100" s="173">
        <f>VLOOKUP(B100,Valores!$A$2:$P$300,14,FALSE)</f>
        <v>1</v>
      </c>
      <c r="P100" s="173">
        <f>VLOOKUP(B100,Valores!$A$2:$P$300,15,FALSE)</f>
        <v>3.3300000000000003E-2</v>
      </c>
      <c r="Q100" s="300">
        <f t="shared" si="105"/>
        <v>0</v>
      </c>
      <c r="R100" s="2">
        <f t="shared" si="106"/>
        <v>0</v>
      </c>
      <c r="S100" s="300">
        <f t="shared" si="106"/>
        <v>0</v>
      </c>
      <c r="T100" s="300">
        <f t="shared" si="106"/>
        <v>0</v>
      </c>
      <c r="U100" s="300">
        <f t="shared" si="106"/>
        <v>0</v>
      </c>
      <c r="W100" s="3">
        <f t="shared" si="95"/>
        <v>35788.864787521641</v>
      </c>
      <c r="X100" s="3">
        <f t="shared" si="96"/>
        <v>34396.191925666477</v>
      </c>
      <c r="Y100" s="3">
        <f t="shared" si="97"/>
        <v>36301.3966783059</v>
      </c>
      <c r="Z100" s="3">
        <f t="shared" si="98"/>
        <v>35552.039706952368</v>
      </c>
      <c r="AA100" s="3">
        <f t="shared" si="99"/>
        <v>35863.093544117983</v>
      </c>
      <c r="AC100" s="298">
        <f t="shared" si="100"/>
        <v>35788.864787521641</v>
      </c>
      <c r="AD100" s="298">
        <f t="shared" si="101"/>
        <v>34396.191925666477</v>
      </c>
      <c r="AE100" s="298">
        <f t="shared" si="102"/>
        <v>36301.3966783059</v>
      </c>
      <c r="AF100" s="298">
        <f t="shared" si="103"/>
        <v>35552.039706952368</v>
      </c>
      <c r="AG100" s="298">
        <f t="shared" si="104"/>
        <v>35863.093544117983</v>
      </c>
    </row>
    <row r="101" spans="1:33" s="145" customFormat="1" x14ac:dyDescent="0.2">
      <c r="A101" s="141" t="s">
        <v>112</v>
      </c>
      <c r="B101" s="141"/>
      <c r="C101" s="141"/>
      <c r="D101" s="142"/>
      <c r="E101" s="143"/>
      <c r="F101" s="143"/>
      <c r="G101" s="143"/>
      <c r="H101" s="143"/>
      <c r="I101" s="143"/>
      <c r="J101" s="143">
        <f>SUM(J92:J100)</f>
        <v>533295.90667460614</v>
      </c>
      <c r="K101" s="143">
        <f>SUM(K92:K100)</f>
        <v>512543.45361487329</v>
      </c>
      <c r="L101" s="143">
        <f>SUM(L92:L100)</f>
        <v>540933.23077019304</v>
      </c>
      <c r="M101" s="143">
        <f>SUM(M92:M100)</f>
        <v>529766.93623043841</v>
      </c>
      <c r="N101" s="144">
        <f>SUM(N92:N100)</f>
        <v>534402.00188844977</v>
      </c>
      <c r="Q101" s="299">
        <f>SUMIF($O92:$O100,"&lt;&gt;Rateio",AC92:AC100)</f>
        <v>533295.90667460614</v>
      </c>
      <c r="R101" s="299">
        <f>SUMIF($O92:$O100,"&lt;&gt;Rateio",AD92:AD100)</f>
        <v>512543.45361487329</v>
      </c>
      <c r="S101" s="299">
        <f>SUMIF($O92:$O100,"&lt;&gt;Rateio",AE92:AE100)</f>
        <v>540933.23077019304</v>
      </c>
      <c r="T101" s="299">
        <f>SUMIF($O92:$O100,"&lt;&gt;Rateio",AF92:AF100)</f>
        <v>529766.93623043841</v>
      </c>
      <c r="U101" s="299">
        <f>SUMIF($O92:$O100,"&lt;&gt;Rateio",AG92:AG100)</f>
        <v>534402.00188844977</v>
      </c>
      <c r="W101" s="7"/>
      <c r="X101" s="7"/>
      <c r="Y101" s="7"/>
      <c r="Z101" s="7"/>
      <c r="AA101" s="7"/>
      <c r="AC101" s="301"/>
      <c r="AD101" s="301"/>
      <c r="AE101" s="301"/>
      <c r="AF101" s="301"/>
      <c r="AG101" s="301"/>
    </row>
    <row r="102" spans="1:33" s="145" customFormat="1" x14ac:dyDescent="0.2">
      <c r="A102" s="141"/>
      <c r="B102" s="141"/>
      <c r="C102" s="141"/>
      <c r="D102" s="142"/>
      <c r="E102" s="146" t="s">
        <v>36</v>
      </c>
      <c r="F102" s="146" t="s">
        <v>37</v>
      </c>
      <c r="G102" s="146" t="s">
        <v>38</v>
      </c>
      <c r="H102" s="146" t="s">
        <v>39</v>
      </c>
      <c r="I102" s="146" t="s">
        <v>40</v>
      </c>
      <c r="J102" s="143"/>
      <c r="K102" s="143"/>
      <c r="L102" s="143"/>
      <c r="M102" s="143"/>
      <c r="N102" s="144"/>
      <c r="Q102" s="299">
        <f>SUMIF($O92:$O100,"&lt;&gt;Rateio",W92:W100)</f>
        <v>533295.90667460614</v>
      </c>
      <c r="R102" s="299">
        <f>SUMIF($O92:$O100,"&lt;&gt;Rateio",X92:X100)</f>
        <v>512543.45361487329</v>
      </c>
      <c r="S102" s="299">
        <f>SUMIF($O92:$O100,"&lt;&gt;Rateio",Y92:Y100)</f>
        <v>540933.23077019304</v>
      </c>
      <c r="T102" s="299">
        <f>SUMIF($O92:$O100,"&lt;&gt;Rateio",Z92:Z100)</f>
        <v>529766.93623043841</v>
      </c>
      <c r="U102" s="299">
        <f>SUMIF($O92:$O100,"&lt;&gt;Rateio",AA92:AA100)</f>
        <v>534402.00188844977</v>
      </c>
      <c r="W102" s="2"/>
      <c r="X102" s="2"/>
      <c r="Y102" s="2"/>
      <c r="Z102" s="2"/>
      <c r="AA102" s="2"/>
      <c r="AC102" s="298"/>
      <c r="AD102" s="298"/>
      <c r="AE102" s="298"/>
      <c r="AF102" s="298"/>
      <c r="AG102" s="298"/>
    </row>
    <row r="103" spans="1:33" s="151" customFormat="1" ht="12.75" hidden="1" customHeight="1" x14ac:dyDescent="0.2">
      <c r="A103" s="147" t="s">
        <v>242</v>
      </c>
      <c r="B103" s="147"/>
      <c r="C103" s="147"/>
      <c r="D103" s="148"/>
      <c r="E103" s="149">
        <f>(J92+J93+J94+J95+J96+J98+J99+J100)*3.98%</f>
        <v>19843.793264872529</v>
      </c>
      <c r="F103" s="149">
        <f>(K92+K93+K94+K95+K96+K98+K99+K100)*3.98%</f>
        <v>19071.600223256748</v>
      </c>
      <c r="G103" s="149">
        <f>(L92+L93+L94+L95+L96+L98+L99+L100)*3.98%</f>
        <v>20127.975983233668</v>
      </c>
      <c r="H103" s="149">
        <f>(M92+M93+M94+M95+M96+M98+M99+M100)*3.98%</f>
        <v>19712.481250181521</v>
      </c>
      <c r="I103" s="149">
        <f>(N92+N93+N94+N95+N96+N98+N99+N100)*3.98%</f>
        <v>19884.950762014487</v>
      </c>
      <c r="J103" s="149"/>
      <c r="K103" s="149"/>
      <c r="L103" s="149"/>
      <c r="M103" s="149"/>
      <c r="N103" s="150"/>
      <c r="Q103" s="300"/>
      <c r="R103" s="300"/>
      <c r="S103" s="300"/>
      <c r="T103" s="300"/>
      <c r="U103" s="300"/>
      <c r="W103" s="2"/>
      <c r="X103" s="2"/>
      <c r="Y103" s="2"/>
      <c r="Z103" s="2"/>
      <c r="AA103" s="2"/>
      <c r="AC103" s="298"/>
      <c r="AD103" s="298"/>
      <c r="AE103" s="298"/>
      <c r="AF103" s="298"/>
      <c r="AG103" s="298"/>
    </row>
    <row r="104" spans="1:33" s="151" customFormat="1" ht="12.75" hidden="1" customHeight="1" x14ac:dyDescent="0.2">
      <c r="A104" s="147" t="s">
        <v>113</v>
      </c>
      <c r="B104" s="147"/>
      <c r="C104" s="152"/>
      <c r="D104" s="153"/>
      <c r="E104" s="154">
        <f>E103+J101</f>
        <v>553139.69993947865</v>
      </c>
      <c r="F104" s="154">
        <f>F103+K101</f>
        <v>531615.05383813009</v>
      </c>
      <c r="G104" s="154">
        <f>G103+L101</f>
        <v>561061.2067534267</v>
      </c>
      <c r="H104" s="154">
        <f>H103+M101</f>
        <v>549479.41748061997</v>
      </c>
      <c r="I104" s="154">
        <f>I103+N101</f>
        <v>554286.95265046426</v>
      </c>
      <c r="J104" s="154"/>
      <c r="K104" s="154"/>
      <c r="L104" s="154"/>
      <c r="M104" s="154"/>
      <c r="N104" s="155"/>
      <c r="Q104" s="300"/>
      <c r="R104" s="300"/>
      <c r="S104" s="300"/>
      <c r="T104" s="300"/>
      <c r="U104" s="300"/>
      <c r="W104" s="2"/>
      <c r="X104" s="2"/>
      <c r="Y104" s="2"/>
      <c r="Z104" s="2"/>
      <c r="AA104" s="2"/>
      <c r="AC104" s="298"/>
      <c r="AD104" s="298"/>
      <c r="AE104" s="298"/>
      <c r="AF104" s="298"/>
      <c r="AG104" s="298"/>
    </row>
    <row r="105" spans="1:33" s="151" customFormat="1" ht="12.75" hidden="1" customHeight="1" x14ac:dyDescent="0.2">
      <c r="A105" s="147" t="s">
        <v>234</v>
      </c>
      <c r="B105" s="147"/>
      <c r="C105" s="147"/>
      <c r="D105" s="148"/>
      <c r="E105" s="149">
        <f>E104*2.7%</f>
        <v>14934.771898365925</v>
      </c>
      <c r="F105" s="149">
        <f t="shared" ref="F105" si="107">F104*2.7%</f>
        <v>14353.606453629514</v>
      </c>
      <c r="G105" s="149">
        <f t="shared" ref="G105" si="108">G104*2.7%</f>
        <v>15148.652582342522</v>
      </c>
      <c r="H105" s="149">
        <f t="shared" ref="H105" si="109">H104*2.7%</f>
        <v>14835.944271976741</v>
      </c>
      <c r="I105" s="149">
        <f t="shared" ref="I105" si="110">I104*2.7%</f>
        <v>14965.747721562537</v>
      </c>
      <c r="J105" s="149"/>
      <c r="K105" s="149"/>
      <c r="L105" s="149"/>
      <c r="M105" s="149"/>
      <c r="N105" s="150"/>
      <c r="Q105" s="300"/>
      <c r="R105" s="300"/>
      <c r="S105" s="300"/>
      <c r="T105" s="300"/>
      <c r="U105" s="300"/>
      <c r="W105" s="2"/>
      <c r="X105" s="2"/>
      <c r="Y105" s="2"/>
      <c r="Z105" s="2"/>
      <c r="AA105" s="2"/>
      <c r="AC105" s="298"/>
      <c r="AD105" s="298"/>
      <c r="AE105" s="298"/>
      <c r="AF105" s="298"/>
      <c r="AG105" s="298"/>
    </row>
    <row r="106" spans="1:33" s="151" customFormat="1" ht="12.75" hidden="1" customHeight="1" x14ac:dyDescent="0.2">
      <c r="A106" s="147" t="s">
        <v>235</v>
      </c>
      <c r="B106" s="147"/>
      <c r="C106" s="152"/>
      <c r="D106" s="153"/>
      <c r="E106" s="154">
        <f>E104*1.4%</f>
        <v>7743.9557991526999</v>
      </c>
      <c r="F106" s="154">
        <f t="shared" ref="F106:I106" si="111">F104*1.4%</f>
        <v>7442.6107537338203</v>
      </c>
      <c r="G106" s="154">
        <f t="shared" si="111"/>
        <v>7854.8568945479728</v>
      </c>
      <c r="H106" s="154">
        <f t="shared" si="111"/>
        <v>7692.7118447286784</v>
      </c>
      <c r="I106" s="154">
        <f t="shared" si="111"/>
        <v>7760.0173371064984</v>
      </c>
      <c r="J106" s="154"/>
      <c r="K106" s="154"/>
      <c r="L106" s="154"/>
      <c r="M106" s="154"/>
      <c r="N106" s="155"/>
      <c r="Q106" s="300"/>
      <c r="R106" s="300"/>
      <c r="S106" s="300"/>
      <c r="T106" s="300"/>
      <c r="U106" s="300"/>
      <c r="W106" s="2"/>
      <c r="X106" s="2"/>
      <c r="Y106" s="2"/>
      <c r="Z106" s="2"/>
      <c r="AA106" s="2"/>
      <c r="AC106" s="298"/>
      <c r="AD106" s="298"/>
      <c r="AE106" s="298"/>
      <c r="AF106" s="298"/>
      <c r="AG106" s="298"/>
    </row>
    <row r="107" spans="1:33" s="151" customFormat="1" ht="12.75" hidden="1" customHeight="1" x14ac:dyDescent="0.2">
      <c r="A107" s="147" t="s">
        <v>240</v>
      </c>
      <c r="B107" s="147"/>
      <c r="C107" s="147"/>
      <c r="D107" s="147"/>
      <c r="E107" s="149">
        <f>E104*3.99%</f>
        <v>22070.274027585201</v>
      </c>
      <c r="F107" s="149">
        <f t="shared" ref="F107:I107" si="112">F104*3.99%</f>
        <v>21211.440648141393</v>
      </c>
      <c r="G107" s="149">
        <f t="shared" si="112"/>
        <v>22386.342149461729</v>
      </c>
      <c r="H107" s="149">
        <f t="shared" si="112"/>
        <v>21924.22875747674</v>
      </c>
      <c r="I107" s="149">
        <f t="shared" si="112"/>
        <v>22116.049410753527</v>
      </c>
      <c r="J107" s="149"/>
      <c r="K107" s="149"/>
      <c r="L107" s="149"/>
      <c r="M107" s="149"/>
      <c r="N107" s="150"/>
      <c r="Q107" s="300"/>
      <c r="R107" s="300"/>
      <c r="S107" s="300"/>
      <c r="T107" s="300"/>
      <c r="U107" s="300"/>
      <c r="W107" s="2"/>
      <c r="X107" s="2"/>
      <c r="Y107" s="2"/>
      <c r="Z107" s="2"/>
      <c r="AA107" s="2"/>
      <c r="AC107" s="298"/>
      <c r="AD107" s="298"/>
      <c r="AE107" s="298"/>
      <c r="AF107" s="298"/>
      <c r="AG107" s="298"/>
    </row>
    <row r="108" spans="1:33" s="151" customFormat="1" ht="12.75" hidden="1" customHeight="1" x14ac:dyDescent="0.2">
      <c r="A108" s="156" t="s">
        <v>236</v>
      </c>
      <c r="B108" s="156"/>
      <c r="C108" s="156"/>
      <c r="D108" s="157"/>
      <c r="E108" s="158">
        <f>E104*2.7%</f>
        <v>14934.771898365925</v>
      </c>
      <c r="F108" s="158">
        <f t="shared" ref="F108:I108" si="113">F104*2.7%</f>
        <v>14353.606453629514</v>
      </c>
      <c r="G108" s="158">
        <f t="shared" si="113"/>
        <v>15148.652582342522</v>
      </c>
      <c r="H108" s="158">
        <f t="shared" si="113"/>
        <v>14835.944271976741</v>
      </c>
      <c r="I108" s="158">
        <f t="shared" si="113"/>
        <v>14965.747721562537</v>
      </c>
      <c r="J108" s="158"/>
      <c r="K108" s="158"/>
      <c r="L108" s="158"/>
      <c r="M108" s="158"/>
      <c r="N108" s="159"/>
      <c r="Q108" s="300"/>
      <c r="R108" s="300"/>
      <c r="S108" s="300"/>
      <c r="T108" s="300"/>
      <c r="U108" s="300"/>
      <c r="W108" s="2"/>
      <c r="X108" s="2"/>
      <c r="Y108" s="2"/>
      <c r="Z108" s="2"/>
      <c r="AA108" s="2"/>
      <c r="AC108" s="298"/>
      <c r="AD108" s="298"/>
      <c r="AE108" s="298"/>
      <c r="AF108" s="298"/>
      <c r="AG108" s="298"/>
    </row>
    <row r="109" spans="1:33" s="151" customFormat="1" ht="12.75" hidden="1" customHeight="1" x14ac:dyDescent="0.2">
      <c r="A109" s="147" t="s">
        <v>114</v>
      </c>
      <c r="B109" s="147"/>
      <c r="C109" s="147"/>
      <c r="D109" s="148"/>
      <c r="E109" s="149">
        <f>E104+E105+E106+E107+E108</f>
        <v>612823.47356294841</v>
      </c>
      <c r="F109" s="149">
        <f t="shared" ref="F109" si="114">F104+F105+F106+F107+F108</f>
        <v>588976.31814726442</v>
      </c>
      <c r="G109" s="149">
        <f t="shared" ref="G109" si="115">G104+G105+G106+G107+G108</f>
        <v>621599.71096212137</v>
      </c>
      <c r="H109" s="149">
        <f t="shared" ref="H109" si="116">H104+H105+H106+H107+H108</f>
        <v>608768.24662677885</v>
      </c>
      <c r="I109" s="149">
        <f t="shared" ref="I109" si="117">I104+I105+I106+I107+I108</f>
        <v>614094.51484144933</v>
      </c>
      <c r="J109" s="149"/>
      <c r="K109" s="149"/>
      <c r="L109" s="149"/>
      <c r="M109" s="149"/>
      <c r="N109" s="150"/>
      <c r="Q109" s="300"/>
      <c r="R109" s="300"/>
      <c r="S109" s="300"/>
      <c r="T109" s="300"/>
      <c r="U109" s="300"/>
      <c r="W109" s="2"/>
      <c r="X109" s="2"/>
      <c r="Y109" s="2"/>
      <c r="Z109" s="2"/>
      <c r="AA109" s="2"/>
      <c r="AC109" s="298"/>
      <c r="AD109" s="298"/>
      <c r="AE109" s="298"/>
      <c r="AF109" s="298"/>
      <c r="AG109" s="298"/>
    </row>
    <row r="110" spans="1:33" s="151" customFormat="1" ht="12.75" hidden="1" customHeight="1" x14ac:dyDescent="0.2">
      <c r="A110" s="147" t="s">
        <v>115</v>
      </c>
      <c r="B110" s="147"/>
      <c r="C110" s="147"/>
      <c r="D110" s="148"/>
      <c r="E110" s="149">
        <f>E109*3%</f>
        <v>18384.704206888451</v>
      </c>
      <c r="F110" s="149">
        <f t="shared" ref="F110" si="118">F109*3%</f>
        <v>17669.28954441793</v>
      </c>
      <c r="G110" s="149">
        <f t="shared" ref="G110" si="119">G109*3%</f>
        <v>18647.991328863642</v>
      </c>
      <c r="H110" s="149">
        <f t="shared" ref="H110" si="120">H109*3%</f>
        <v>18263.047398803366</v>
      </c>
      <c r="I110" s="149">
        <f t="shared" ref="I110" si="121">I109*3%</f>
        <v>18422.83544524348</v>
      </c>
      <c r="J110" s="149"/>
      <c r="K110" s="149"/>
      <c r="L110" s="149"/>
      <c r="M110" s="149"/>
      <c r="N110" s="150"/>
      <c r="Q110" s="300"/>
      <c r="R110" s="300"/>
      <c r="S110" s="300"/>
      <c r="T110" s="300"/>
      <c r="U110" s="300"/>
      <c r="W110" s="2"/>
      <c r="X110" s="2"/>
      <c r="Y110" s="2"/>
      <c r="Z110" s="2"/>
      <c r="AA110" s="2"/>
      <c r="AC110" s="298"/>
      <c r="AD110" s="298"/>
      <c r="AE110" s="298"/>
      <c r="AF110" s="298"/>
      <c r="AG110" s="298"/>
    </row>
    <row r="111" spans="1:33" s="151" customFormat="1" ht="12.75" hidden="1" customHeight="1" x14ac:dyDescent="0.2">
      <c r="A111" s="160" t="s">
        <v>237</v>
      </c>
      <c r="B111" s="160"/>
      <c r="C111" s="160"/>
      <c r="D111" s="161"/>
      <c r="E111" s="162">
        <f>E109*2.7%</f>
        <v>16546.233786199609</v>
      </c>
      <c r="F111" s="162">
        <f t="shared" ref="F111:I111" si="122">F109*2.7%</f>
        <v>15902.360589976141</v>
      </c>
      <c r="G111" s="162">
        <f t="shared" si="122"/>
        <v>16783.192195977281</v>
      </c>
      <c r="H111" s="162">
        <f t="shared" si="122"/>
        <v>16436.742658923031</v>
      </c>
      <c r="I111" s="162">
        <f t="shared" si="122"/>
        <v>16580.551900719132</v>
      </c>
      <c r="J111" s="162"/>
      <c r="K111" s="162"/>
      <c r="L111" s="162"/>
      <c r="M111" s="162"/>
      <c r="N111" s="163"/>
      <c r="Q111" s="300"/>
      <c r="R111" s="300"/>
      <c r="S111" s="300"/>
      <c r="T111" s="300"/>
      <c r="U111" s="300"/>
      <c r="W111" s="2"/>
      <c r="X111" s="2"/>
      <c r="Y111" s="2"/>
      <c r="Z111" s="2"/>
      <c r="AA111" s="2"/>
      <c r="AC111" s="298"/>
      <c r="AD111" s="298"/>
      <c r="AE111" s="298"/>
      <c r="AF111" s="298"/>
      <c r="AG111" s="298"/>
    </row>
    <row r="112" spans="1:33" s="145" customFormat="1" x14ac:dyDescent="0.2">
      <c r="A112" s="141" t="s">
        <v>116</v>
      </c>
      <c r="B112" s="141"/>
      <c r="C112" s="141"/>
      <c r="D112" s="142"/>
      <c r="E112" s="143">
        <f>J101*(1+SE!$G$66)</f>
        <v>930601.35714718781</v>
      </c>
      <c r="F112" s="143">
        <f>K101*(1+SE!$G$66)</f>
        <v>894388.32655795396</v>
      </c>
      <c r="G112" s="143">
        <f>L101*(1+SE!$G$66)</f>
        <v>943928.48769398686</v>
      </c>
      <c r="H112" s="143">
        <f>M101*(1+SE!$G$66)</f>
        <v>924443.30372211512</v>
      </c>
      <c r="I112" s="143">
        <f>N101*(1+SE!$G$66)</f>
        <v>932531.49329534487</v>
      </c>
      <c r="J112" s="143"/>
      <c r="K112" s="143"/>
      <c r="L112" s="143"/>
      <c r="M112" s="143"/>
      <c r="N112" s="144"/>
      <c r="Q112" s="297">
        <f>Q101/Q102</f>
        <v>1</v>
      </c>
      <c r="R112" s="297">
        <f>R101/R102</f>
        <v>1</v>
      </c>
      <c r="S112" s="297">
        <f>S101/S102</f>
        <v>1</v>
      </c>
      <c r="T112" s="297">
        <f>T101/T102</f>
        <v>1</v>
      </c>
      <c r="U112" s="297">
        <f>U101/U102</f>
        <v>1</v>
      </c>
      <c r="W112" s="296"/>
      <c r="X112" s="296"/>
      <c r="Y112" s="296"/>
      <c r="Z112" s="296"/>
      <c r="AA112" s="296"/>
      <c r="AC112" s="295"/>
      <c r="AD112" s="295"/>
      <c r="AE112" s="295"/>
      <c r="AF112" s="295"/>
      <c r="AG112" s="295"/>
    </row>
    <row r="113" spans="1:33" s="151" customFormat="1" x14ac:dyDescent="0.2">
      <c r="D113" s="165"/>
      <c r="E113" s="310">
        <f>Q112</f>
        <v>1</v>
      </c>
      <c r="F113" s="311">
        <f>R112</f>
        <v>1</v>
      </c>
      <c r="G113" s="311">
        <f>S112</f>
        <v>1</v>
      </c>
      <c r="H113" s="311">
        <f>T112</f>
        <v>1</v>
      </c>
      <c r="I113" s="312">
        <f>U112</f>
        <v>1</v>
      </c>
      <c r="J113" s="166"/>
      <c r="K113" s="166"/>
      <c r="L113" s="166"/>
      <c r="M113" s="166"/>
      <c r="N113" s="166"/>
    </row>
    <row r="114" spans="1:33" s="168" customFormat="1" x14ac:dyDescent="0.2">
      <c r="B114" s="430" t="s">
        <v>46</v>
      </c>
      <c r="C114" s="169"/>
      <c r="D114" s="170"/>
      <c r="E114" s="171"/>
      <c r="F114" s="172"/>
      <c r="G114" s="169"/>
      <c r="H114" s="169"/>
      <c r="I114" s="169"/>
      <c r="J114" s="169"/>
      <c r="O114" s="307"/>
      <c r="P114" s="307"/>
      <c r="Q114" s="339" t="s">
        <v>36</v>
      </c>
      <c r="R114" s="340" t="s">
        <v>37</v>
      </c>
      <c r="S114" s="339" t="s">
        <v>38</v>
      </c>
      <c r="T114" s="339" t="s">
        <v>39</v>
      </c>
      <c r="U114" s="339" t="s">
        <v>40</v>
      </c>
      <c r="W114" s="340"/>
      <c r="X114" s="340"/>
      <c r="Y114" s="340"/>
      <c r="Z114" s="340"/>
      <c r="AA114" s="340"/>
      <c r="AC114" s="341"/>
      <c r="AD114" s="341"/>
      <c r="AE114" s="341"/>
      <c r="AF114" s="341"/>
      <c r="AG114" s="341"/>
    </row>
    <row r="115" spans="1:33" s="168" customFormat="1" x14ac:dyDescent="0.2">
      <c r="B115" s="430"/>
      <c r="C115" s="169"/>
      <c r="D115" s="170"/>
      <c r="E115" s="171"/>
      <c r="F115" s="172"/>
      <c r="G115" s="169"/>
      <c r="H115" s="169"/>
      <c r="I115" s="169"/>
      <c r="J115" s="169"/>
      <c r="O115" s="302" t="s">
        <v>509</v>
      </c>
      <c r="P115" s="307"/>
      <c r="Q115" s="299">
        <f>SUMIF($O118:$O126,"Rateio",J118:J126)+E138</f>
        <v>2587111.8157495796</v>
      </c>
      <c r="R115" s="3">
        <f>SUMIF($O118:$O126,"Rateio",K118:K126)+F138</f>
        <v>2486438.0324996701</v>
      </c>
      <c r="S115" s="299">
        <f>SUMIF($O118:$O126,"Rateio",L118:L126)+G138</f>
        <v>2624161.8121232777</v>
      </c>
      <c r="T115" s="299">
        <f>SUMIF($O118:$O126,"Rateio",M118:M126)+H138</f>
        <v>2569992.1622527675</v>
      </c>
      <c r="U115" s="299">
        <f>SUMIF($O118:$O126,"Rateio",N118:N126)+I138</f>
        <v>2592477.6772933565</v>
      </c>
      <c r="W115" s="307"/>
      <c r="X115" s="307"/>
      <c r="Y115" s="307"/>
      <c r="Z115" s="307"/>
      <c r="AA115" s="307"/>
      <c r="AC115" s="308"/>
      <c r="AD115" s="3"/>
      <c r="AE115" s="308"/>
      <c r="AF115" s="308"/>
      <c r="AG115" s="308"/>
    </row>
    <row r="116" spans="1:33" x14ac:dyDescent="0.2">
      <c r="A116" s="435" t="s">
        <v>49</v>
      </c>
      <c r="B116" s="435" t="s">
        <v>33</v>
      </c>
      <c r="C116" s="435" t="s">
        <v>34</v>
      </c>
      <c r="D116" s="433" t="s">
        <v>35</v>
      </c>
      <c r="E116" s="431" t="str">
        <f>E36</f>
        <v>Preço Unitário - Ref. 06/2020</v>
      </c>
      <c r="F116" s="431"/>
      <c r="G116" s="431"/>
      <c r="H116" s="431"/>
      <c r="I116" s="431"/>
      <c r="J116" s="432" t="str">
        <f>J36</f>
        <v>Preço Total - Ref. 06/2020</v>
      </c>
      <c r="K116" s="432"/>
      <c r="L116" s="432"/>
      <c r="M116" s="432"/>
      <c r="N116" s="432"/>
      <c r="O116" s="305" t="s">
        <v>508</v>
      </c>
      <c r="P116" s="306"/>
      <c r="Q116" s="299">
        <f>SUMIF($P118:$P126,"UAR",J118:J126)</f>
        <v>0</v>
      </c>
      <c r="R116" s="3">
        <f>SUMIF($P118:$P126,"UAR",K118:K126)</f>
        <v>0</v>
      </c>
      <c r="S116" s="299">
        <f>SUMIF($P118:$P126,"UAR",L118:L126)</f>
        <v>0</v>
      </c>
      <c r="T116" s="299">
        <f>SUMIF($P118:$P126,"UAR",M118:M126)</f>
        <v>0</v>
      </c>
      <c r="U116" s="299">
        <f>SUMIF($P118:$P126,"UAR",N118:N126)</f>
        <v>0</v>
      </c>
      <c r="W116" s="306"/>
      <c r="X116" s="306"/>
      <c r="Y116" s="306"/>
      <c r="Z116" s="306"/>
      <c r="AA116" s="306"/>
      <c r="AC116" s="309"/>
      <c r="AD116" s="309"/>
      <c r="AE116" s="309"/>
      <c r="AF116" s="309"/>
      <c r="AG116" s="309"/>
    </row>
    <row r="117" spans="1:33" x14ac:dyDescent="0.2">
      <c r="A117" s="435"/>
      <c r="B117" s="435"/>
      <c r="C117" s="435"/>
      <c r="D117" s="434"/>
      <c r="E117" s="238" t="s">
        <v>36</v>
      </c>
      <c r="F117" s="238" t="s">
        <v>37</v>
      </c>
      <c r="G117" s="238" t="s">
        <v>38</v>
      </c>
      <c r="H117" s="238" t="s">
        <v>39</v>
      </c>
      <c r="I117" s="238" t="s">
        <v>40</v>
      </c>
      <c r="J117" s="174" t="s">
        <v>36</v>
      </c>
      <c r="K117" s="174" t="s">
        <v>37</v>
      </c>
      <c r="L117" s="174" t="s">
        <v>38</v>
      </c>
      <c r="M117" s="174" t="s">
        <v>39</v>
      </c>
      <c r="N117" s="174" t="s">
        <v>40</v>
      </c>
      <c r="O117" s="305" t="s">
        <v>507</v>
      </c>
      <c r="P117" s="304"/>
      <c r="Q117" s="300">
        <f>Q116/Q115</f>
        <v>0</v>
      </c>
      <c r="R117" s="2">
        <f>R116/R115</f>
        <v>0</v>
      </c>
      <c r="S117" s="300">
        <f>S116/S115</f>
        <v>0</v>
      </c>
      <c r="T117" s="300">
        <f>T116/T115</f>
        <v>0</v>
      </c>
      <c r="U117" s="300">
        <f>U116/U115</f>
        <v>0</v>
      </c>
      <c r="W117" s="304"/>
      <c r="X117" s="304"/>
      <c r="Y117" s="304"/>
      <c r="Z117" s="304"/>
      <c r="AA117" s="304"/>
      <c r="AC117" s="303"/>
      <c r="AD117" s="303"/>
      <c r="AE117" s="303"/>
      <c r="AF117" s="303"/>
      <c r="AG117" s="303"/>
    </row>
    <row r="118" spans="1:33" x14ac:dyDescent="0.2">
      <c r="A118" s="175">
        <v>1</v>
      </c>
      <c r="B118" s="176" t="s">
        <v>0</v>
      </c>
      <c r="C118" s="5" t="str">
        <f>VLOOKUP(B118,Valores!$A$2:$F$300,5,FALSE)</f>
        <v>m</v>
      </c>
      <c r="D118" s="368">
        <v>60</v>
      </c>
      <c r="E118" s="185">
        <f>VLOOKUP($B118,Valores!$A$2:$G$300,6,FALSE)*VLOOKUP($E$8,Regional!$A$2:$B$7,2,FALSE)*VLOOKUP(VLOOKUP($B118,Indices_Poder!$B$5:$E$300,3,FALSE),Indices_Poder!$G$6:$N$27,4,FALSE)</f>
        <v>280.79212705043943</v>
      </c>
      <c r="F118" s="185">
        <f>VLOOKUP($B118,Valores!$A$2:$G$300,6,FALSE)*VLOOKUP($F$8,Regional!$A$2:$B$7,2,FALSE)*VLOOKUP(VLOOKUP($B118,Indices_Poder!$B$5:$E$300,3,FALSE),Indices_Poder!$G$6:$N$27,4,FALSE)</f>
        <v>269.86550008176062</v>
      </c>
      <c r="G118" s="185">
        <f>VLOOKUP($B118,Valores!$A$2:$G$300,6,FALSE)*VLOOKUP($G$8,Regional!$A$2:$B$7,2,FALSE)*VLOOKUP(VLOOKUP($B118,Indices_Poder!$B$5:$E$300,3,FALSE),Indices_Poder!$G$6:$N$27,4,FALSE)</f>
        <v>284.81334763535932</v>
      </c>
      <c r="H118" s="185">
        <f>VLOOKUP($B118,Valores!$A$2:$G$300,6,FALSE)*VLOOKUP($H$8,Regional!$A$2:$B$7,2,FALSE)*VLOOKUP(VLOOKUP($B118,Indices_Poder!$B$5:$E$300,3,FALSE),Indices_Poder!$G$6:$N$27,4,FALSE)</f>
        <v>278.93404581464887</v>
      </c>
      <c r="I118" s="185">
        <f>VLOOKUP($B118,Valores!$A$2:$G$300,6,FALSE)*VLOOKUP($I$8,Regional!$A$2:$B$7,2,FALSE)*VLOOKUP(VLOOKUP($B118,Indices_Poder!$B$5:$E$300,3,FALSE),Indices_Poder!$G$6:$N$27,4,FALSE)</f>
        <v>281.37451072135883</v>
      </c>
      <c r="J118" s="178">
        <f t="shared" ref="J118:J126" si="123">$D118*E118</f>
        <v>16847.527623026366</v>
      </c>
      <c r="K118" s="179">
        <f t="shared" ref="K118:K126" si="124">$D118*F118</f>
        <v>16191.930004905636</v>
      </c>
      <c r="L118" s="179">
        <f t="shared" ref="L118:L126" si="125">$D118*G118</f>
        <v>17088.800858121558</v>
      </c>
      <c r="M118" s="179">
        <f t="shared" ref="M118:M126" si="126">$D118*H118</f>
        <v>16736.042748878932</v>
      </c>
      <c r="N118" s="180">
        <f t="shared" ref="N118:N126" si="127">$D118*I118</f>
        <v>16882.470643281529</v>
      </c>
      <c r="O118" s="173">
        <f>VLOOKUP(B118,Valores!$A$2:$P$300,14,FALSE)</f>
        <v>1</v>
      </c>
      <c r="P118" s="173">
        <f>VLOOKUP(B118,Valores!$A$2:$P$300,15,FALSE)</f>
        <v>3.3300000000000003E-2</v>
      </c>
      <c r="Q118" s="300">
        <f>IF($P118="UAR",J118*Q$117,0)</f>
        <v>0</v>
      </c>
      <c r="R118" s="2">
        <f>IF($P118="UAR",K118*R$117,0)</f>
        <v>0</v>
      </c>
      <c r="S118" s="300">
        <f>IF($P118="UAR",L118*S$117,0)</f>
        <v>0</v>
      </c>
      <c r="T118" s="300">
        <f>IF($P118="UAR",M118*T$117,0)</f>
        <v>0</v>
      </c>
      <c r="U118" s="300">
        <f>IF($P118="UAR",N118*U$117,0)</f>
        <v>0</v>
      </c>
      <c r="W118" s="3">
        <f t="shared" ref="W118:W126" si="128">J118+Q118</f>
        <v>16847.527623026366</v>
      </c>
      <c r="X118" s="3">
        <f t="shared" ref="X118:X126" si="129">K118+R118</f>
        <v>16191.930004905636</v>
      </c>
      <c r="Y118" s="3">
        <f t="shared" ref="Y118:Y126" si="130">L118+S118</f>
        <v>17088.800858121558</v>
      </c>
      <c r="Z118" s="3">
        <f t="shared" ref="Z118:Z126" si="131">M118+T118</f>
        <v>16736.042748878932</v>
      </c>
      <c r="AA118" s="3">
        <f t="shared" ref="AA118:AA126" si="132">N118+U118</f>
        <v>16882.470643281529</v>
      </c>
      <c r="AC118" s="298">
        <f t="shared" ref="AC118:AC126" si="133">IF($O118="rateio",0,W118*$O118)</f>
        <v>16847.527623026366</v>
      </c>
      <c r="AD118" s="298">
        <f t="shared" ref="AD118:AD126" si="134">IF($O118="rateio",0,X118*$O118)</f>
        <v>16191.930004905636</v>
      </c>
      <c r="AE118" s="298">
        <f t="shared" ref="AE118:AE126" si="135">IF($O118="rateio",0,Y118*$O118)</f>
        <v>17088.800858121558</v>
      </c>
      <c r="AF118" s="298">
        <f t="shared" ref="AF118:AF126" si="136">IF($O118="rateio",0,Z118*$O118)</f>
        <v>16736.042748878932</v>
      </c>
      <c r="AG118" s="298">
        <f t="shared" ref="AG118:AG126" si="137">IF($O118="rateio",0,AA118*$O118)</f>
        <v>16882.470643281529</v>
      </c>
    </row>
    <row r="119" spans="1:33" x14ac:dyDescent="0.2">
      <c r="A119" s="181">
        <v>2</v>
      </c>
      <c r="B119" s="182" t="s">
        <v>3</v>
      </c>
      <c r="C119" s="5" t="str">
        <f>VLOOKUP(B119,Valores!$A$2:$F$300,5,FALSE)</f>
        <v>m³</v>
      </c>
      <c r="D119" s="367">
        <v>4059</v>
      </c>
      <c r="E119" s="185">
        <f>VLOOKUP($B119,Valores!$A$2:$G$300,6,FALSE)*VLOOKUP($E$8,Regional!$A$2:$B$7,2,FALSE)*VLOOKUP(VLOOKUP($B119,Indices_Poder!$B$5:$E$300,3,FALSE),Indices_Poder!$G$6:$N$27,4,FALSE)</f>
        <v>18.566915766905815</v>
      </c>
      <c r="F119" s="185">
        <f>VLOOKUP($B119,Valores!$A$2:$G$300,6,FALSE)*VLOOKUP($F$8,Regional!$A$2:$B$7,2,FALSE)*VLOOKUP(VLOOKUP($B119,Indices_Poder!$B$5:$E$300,3,FALSE),Indices_Poder!$G$6:$N$27,4,FALSE)</f>
        <v>17.844410600272639</v>
      </c>
      <c r="G119" s="185">
        <f>VLOOKUP($B119,Valores!$A$2:$G$300,6,FALSE)*VLOOKUP($G$8,Regional!$A$2:$B$7,2,FALSE)*VLOOKUP(VLOOKUP($B119,Indices_Poder!$B$5:$E$300,3,FALSE),Indices_Poder!$G$6:$N$27,4,FALSE)</f>
        <v>18.832812338382489</v>
      </c>
      <c r="H119" s="185">
        <f>VLOOKUP($B119,Valores!$A$2:$G$300,6,FALSE)*VLOOKUP($H$8,Regional!$A$2:$B$7,2,FALSE)*VLOOKUP(VLOOKUP($B119,Indices_Poder!$B$5:$E$300,3,FALSE),Indices_Poder!$G$6:$N$27,4,FALSE)</f>
        <v>18.444053213189004</v>
      </c>
      <c r="I119" s="185">
        <f>VLOOKUP($B119,Valores!$A$2:$G$300,6,FALSE)*VLOOKUP($I$8,Regional!$A$2:$B$7,2,FALSE)*VLOOKUP(VLOOKUP($B119,Indices_Poder!$B$5:$E$300,3,FALSE),Indices_Poder!$G$6:$N$27,4,FALSE)</f>
        <v>18.60542492553347</v>
      </c>
      <c r="J119" s="184">
        <f t="shared" si="123"/>
        <v>75363.1110978707</v>
      </c>
      <c r="K119" s="185">
        <f t="shared" si="124"/>
        <v>72430.462626506647</v>
      </c>
      <c r="L119" s="185">
        <f t="shared" si="125"/>
        <v>76442.385281494528</v>
      </c>
      <c r="M119" s="185">
        <f t="shared" si="126"/>
        <v>74864.411992334164</v>
      </c>
      <c r="N119" s="186">
        <f t="shared" si="127"/>
        <v>75519.419772740352</v>
      </c>
      <c r="O119" s="173">
        <f>VLOOKUP(B119,Valores!$A$2:$P$300,14,FALSE)</f>
        <v>1</v>
      </c>
      <c r="P119" s="173">
        <f>VLOOKUP(B119,Valores!$A$2:$P$300,15,FALSE)</f>
        <v>3.3300000000000003E-2</v>
      </c>
      <c r="Q119" s="300">
        <f t="shared" ref="Q119:Q126" si="138">IF($P119="UAR",J119*Q$117,0)</f>
        <v>0</v>
      </c>
      <c r="R119" s="2">
        <f t="shared" ref="R119:U126" si="139">IF($P119="UAR",K119*R$117,0)</f>
        <v>0</v>
      </c>
      <c r="S119" s="300">
        <f t="shared" si="139"/>
        <v>0</v>
      </c>
      <c r="T119" s="300">
        <f t="shared" si="139"/>
        <v>0</v>
      </c>
      <c r="U119" s="300">
        <f t="shared" si="139"/>
        <v>0</v>
      </c>
      <c r="W119" s="3">
        <f t="shared" si="128"/>
        <v>75363.1110978707</v>
      </c>
      <c r="X119" s="3">
        <f t="shared" si="129"/>
        <v>72430.462626506647</v>
      </c>
      <c r="Y119" s="3">
        <f t="shared" si="130"/>
        <v>76442.385281494528</v>
      </c>
      <c r="Z119" s="3">
        <f t="shared" si="131"/>
        <v>74864.411992334164</v>
      </c>
      <c r="AA119" s="3">
        <f t="shared" si="132"/>
        <v>75519.419772740352</v>
      </c>
      <c r="AC119" s="298">
        <f t="shared" si="133"/>
        <v>75363.1110978707</v>
      </c>
      <c r="AD119" s="298">
        <f t="shared" si="134"/>
        <v>72430.462626506647</v>
      </c>
      <c r="AE119" s="298">
        <f t="shared" si="135"/>
        <v>76442.385281494528</v>
      </c>
      <c r="AF119" s="298">
        <f t="shared" si="136"/>
        <v>74864.411992334164</v>
      </c>
      <c r="AG119" s="298">
        <f t="shared" si="137"/>
        <v>75519.419772740352</v>
      </c>
    </row>
    <row r="120" spans="1:33" x14ac:dyDescent="0.2">
      <c r="A120" s="181">
        <v>3</v>
      </c>
      <c r="B120" s="182" t="s">
        <v>5</v>
      </c>
      <c r="C120" s="5" t="str">
        <f>VLOOKUP(B120,Valores!$A$2:$F$300,5,FALSE)</f>
        <v>m²</v>
      </c>
      <c r="D120" s="367">
        <v>7500</v>
      </c>
      <c r="E120" s="185">
        <f>VLOOKUP($B120,Valores!$A$2:$G$300,6,FALSE)*VLOOKUP($E$8,Regional!$A$2:$B$7,2,FALSE)*VLOOKUP(VLOOKUP($B120,Indices_Poder!$B$5:$E$300,3,FALSE),Indices_Poder!$G$6:$N$27,4,FALSE)</f>
        <v>11.09843974482145</v>
      </c>
      <c r="F120" s="185">
        <f>VLOOKUP($B120,Valores!$A$2:$G$300,6,FALSE)*VLOOKUP($F$8,Regional!$A$2:$B$7,2,FALSE)*VLOOKUP(VLOOKUP($B120,Indices_Poder!$B$5:$E$300,3,FALSE),Indices_Poder!$G$6:$N$27,4,FALSE)</f>
        <v>10.666559719195806</v>
      </c>
      <c r="G120" s="185">
        <f>VLOOKUP($B120,Valores!$A$2:$G$300,6,FALSE)*VLOOKUP($G$8,Regional!$A$2:$B$7,2,FALSE)*VLOOKUP(VLOOKUP($B120,Indices_Poder!$B$5:$E$300,3,FALSE),Indices_Poder!$G$6:$N$27,4,FALSE)</f>
        <v>11.257380363389263</v>
      </c>
      <c r="H120" s="185">
        <f>VLOOKUP($B120,Valores!$A$2:$G$300,6,FALSE)*VLOOKUP($H$8,Regional!$A$2:$B$7,2,FALSE)*VLOOKUP(VLOOKUP($B120,Indices_Poder!$B$5:$E$300,3,FALSE),Indices_Poder!$G$6:$N$27,4,FALSE)</f>
        <v>11.024998217621151</v>
      </c>
      <c r="I120" s="185">
        <f>VLOOKUP($B120,Valores!$A$2:$G$300,6,FALSE)*VLOOKUP($I$8,Regional!$A$2:$B$7,2,FALSE)*VLOOKUP(VLOOKUP($B120,Indices_Poder!$B$5:$E$300,3,FALSE),Indices_Poder!$G$6:$N$27,4,FALSE)</f>
        <v>11.121458730958858</v>
      </c>
      <c r="J120" s="184">
        <f t="shared" si="123"/>
        <v>83238.298086160867</v>
      </c>
      <c r="K120" s="185">
        <f t="shared" si="124"/>
        <v>79999.19789396855</v>
      </c>
      <c r="L120" s="185">
        <f t="shared" si="125"/>
        <v>84430.352725419478</v>
      </c>
      <c r="M120" s="185">
        <f t="shared" si="126"/>
        <v>82687.486632158631</v>
      </c>
      <c r="N120" s="186">
        <f t="shared" si="127"/>
        <v>83410.940482191436</v>
      </c>
      <c r="O120" s="173">
        <f>VLOOKUP(B120,Valores!$A$2:$P$300,14,FALSE)</f>
        <v>1</v>
      </c>
      <c r="P120" s="173">
        <f>VLOOKUP(B120,Valores!$A$2:$P$300,15,FALSE)</f>
        <v>3.3300000000000003E-2</v>
      </c>
      <c r="Q120" s="300">
        <f t="shared" si="138"/>
        <v>0</v>
      </c>
      <c r="R120" s="2">
        <f t="shared" si="139"/>
        <v>0</v>
      </c>
      <c r="S120" s="300">
        <f t="shared" si="139"/>
        <v>0</v>
      </c>
      <c r="T120" s="300">
        <f t="shared" si="139"/>
        <v>0</v>
      </c>
      <c r="U120" s="300">
        <f t="shared" si="139"/>
        <v>0</v>
      </c>
      <c r="W120" s="3">
        <f t="shared" si="128"/>
        <v>83238.298086160867</v>
      </c>
      <c r="X120" s="3">
        <f t="shared" si="129"/>
        <v>79999.19789396855</v>
      </c>
      <c r="Y120" s="3">
        <f t="shared" si="130"/>
        <v>84430.352725419478</v>
      </c>
      <c r="Z120" s="3">
        <f t="shared" si="131"/>
        <v>82687.486632158631</v>
      </c>
      <c r="AA120" s="3">
        <f t="shared" si="132"/>
        <v>83410.940482191436</v>
      </c>
      <c r="AC120" s="298">
        <f t="shared" si="133"/>
        <v>83238.298086160867</v>
      </c>
      <c r="AD120" s="298">
        <f t="shared" si="134"/>
        <v>79999.19789396855</v>
      </c>
      <c r="AE120" s="298">
        <f t="shared" si="135"/>
        <v>84430.352725419478</v>
      </c>
      <c r="AF120" s="298">
        <f t="shared" si="136"/>
        <v>82687.486632158631</v>
      </c>
      <c r="AG120" s="298">
        <f t="shared" si="137"/>
        <v>83410.940482191436</v>
      </c>
    </row>
    <row r="121" spans="1:33" x14ac:dyDescent="0.2">
      <c r="A121" s="181">
        <v>4</v>
      </c>
      <c r="B121" s="182" t="s">
        <v>7</v>
      </c>
      <c r="C121" s="5" t="s">
        <v>6</v>
      </c>
      <c r="D121" s="367">
        <v>1138.5</v>
      </c>
      <c r="E121" s="185">
        <f>VLOOKUP($B121,Valores!$A$2:$G$300,6,FALSE)*VLOOKUP($E$8,Regional!$A$2:$B$7,2,FALSE)*VLOOKUP(VLOOKUP($B121,Indices_Poder!$B$5:$E$300,3,FALSE),Indices_Poder!$G$6:$N$27,4,FALSE)</f>
        <v>47.340530859584717</v>
      </c>
      <c r="F121" s="185">
        <f>VLOOKUP($B121,Valores!$A$2:$G$300,6,FALSE)*VLOOKUP($F$8,Regional!$A$2:$B$7,2,FALSE)*VLOOKUP(VLOOKUP($B121,Indices_Poder!$B$5:$E$300,3,FALSE),Indices_Poder!$G$6:$N$27,4,FALSE)</f>
        <v>45.498341313048783</v>
      </c>
      <c r="G121" s="185">
        <f>VLOOKUP($B121,Valores!$A$2:$G$300,6,FALSE)*VLOOKUP($G$8,Regional!$A$2:$B$7,2,FALSE)*VLOOKUP(VLOOKUP($B121,Indices_Poder!$B$5:$E$300,3,FALSE),Indices_Poder!$G$6:$N$27,4,FALSE)</f>
        <v>48.018494017573829</v>
      </c>
      <c r="H121" s="185">
        <f>VLOOKUP($B121,Valores!$A$2:$G$300,6,FALSE)*VLOOKUP($H$8,Regional!$A$2:$B$7,2,FALSE)*VLOOKUP(VLOOKUP($B121,Indices_Poder!$B$5:$E$300,3,FALSE),Indices_Poder!$G$6:$N$27,4,FALSE)</f>
        <v>47.027265124513889</v>
      </c>
      <c r="I121" s="185">
        <f>VLOOKUP($B121,Valores!$A$2:$G$300,6,FALSE)*VLOOKUP($I$8,Regional!$A$2:$B$7,2,FALSE)*VLOOKUP(VLOOKUP($B121,Indices_Poder!$B$5:$E$300,3,FALSE),Indices_Poder!$G$6:$N$27,4,FALSE)</f>
        <v>47.43871862729349</v>
      </c>
      <c r="J121" s="184">
        <f t="shared" si="123"/>
        <v>53897.194383637201</v>
      </c>
      <c r="K121" s="185">
        <f t="shared" si="124"/>
        <v>51799.861584906037</v>
      </c>
      <c r="L121" s="185">
        <f t="shared" si="125"/>
        <v>54669.055439007803</v>
      </c>
      <c r="M121" s="185">
        <f t="shared" si="126"/>
        <v>53540.541344259065</v>
      </c>
      <c r="N121" s="186">
        <f t="shared" si="127"/>
        <v>54008.981157173635</v>
      </c>
      <c r="O121" s="173">
        <f>VLOOKUP(B121,Valores!$A$2:$P$300,14,FALSE)</f>
        <v>1</v>
      </c>
      <c r="P121" s="173">
        <f>VLOOKUP(B121,Valores!$A$2:$P$300,15,FALSE)</f>
        <v>3.3300000000000003E-2</v>
      </c>
      <c r="Q121" s="300">
        <f t="shared" si="138"/>
        <v>0</v>
      </c>
      <c r="R121" s="2">
        <f t="shared" si="139"/>
        <v>0</v>
      </c>
      <c r="S121" s="300">
        <f t="shared" si="139"/>
        <v>0</v>
      </c>
      <c r="T121" s="300">
        <f t="shared" si="139"/>
        <v>0</v>
      </c>
      <c r="U121" s="300">
        <f t="shared" si="139"/>
        <v>0</v>
      </c>
      <c r="W121" s="3">
        <f t="shared" si="128"/>
        <v>53897.194383637201</v>
      </c>
      <c r="X121" s="3">
        <f t="shared" si="129"/>
        <v>51799.861584906037</v>
      </c>
      <c r="Y121" s="3">
        <f t="shared" si="130"/>
        <v>54669.055439007803</v>
      </c>
      <c r="Z121" s="3">
        <f t="shared" si="131"/>
        <v>53540.541344259065</v>
      </c>
      <c r="AA121" s="3">
        <f t="shared" si="132"/>
        <v>54008.981157173635</v>
      </c>
      <c r="AC121" s="298">
        <f t="shared" si="133"/>
        <v>53897.194383637201</v>
      </c>
      <c r="AD121" s="298">
        <f t="shared" si="134"/>
        <v>51799.861584906037</v>
      </c>
      <c r="AE121" s="298">
        <f t="shared" si="135"/>
        <v>54669.055439007803</v>
      </c>
      <c r="AF121" s="298">
        <f t="shared" si="136"/>
        <v>53540.541344259065</v>
      </c>
      <c r="AG121" s="298">
        <f t="shared" si="137"/>
        <v>54008.981157173635</v>
      </c>
    </row>
    <row r="122" spans="1:33" x14ac:dyDescent="0.2">
      <c r="A122" s="181">
        <v>5</v>
      </c>
      <c r="B122" s="182" t="s">
        <v>8</v>
      </c>
      <c r="C122" s="5" t="str">
        <f>VLOOKUP(B122,Valores!$A$2:$F$300,5,FALSE)</f>
        <v>m²</v>
      </c>
      <c r="D122" s="367">
        <v>420</v>
      </c>
      <c r="E122" s="185">
        <f>VLOOKUP($B122,Valores!$A$2:$G$300,6,FALSE)*VLOOKUP($E$8,Regional!$A$2:$B$7,2,FALSE)*VLOOKUP(VLOOKUP($B122,Indices_Poder!$B$5:$E$300,3,FALSE),Indices_Poder!$G$6:$N$27,4,FALSE)</f>
        <v>156.49921094717925</v>
      </c>
      <c r="F122" s="185">
        <f>VLOOKUP($B122,Valores!$A$2:$G$300,6,FALSE)*VLOOKUP($F$8,Regional!$A$2:$B$7,2,FALSE)*VLOOKUP(VLOOKUP($B122,Indices_Poder!$B$5:$E$300,3,FALSE),Indices_Poder!$G$6:$N$27,4,FALSE)</f>
        <v>150.40926634340755</v>
      </c>
      <c r="G122" s="185">
        <f>VLOOKUP($B122,Valores!$A$2:$G$300,6,FALSE)*VLOOKUP($G$8,Regional!$A$2:$B$7,2,FALSE)*VLOOKUP(VLOOKUP($B122,Indices_Poder!$B$5:$E$300,3,FALSE),Indices_Poder!$G$6:$N$27,4,FALSE)</f>
        <v>158.74043421506479</v>
      </c>
      <c r="H122" s="185">
        <f>VLOOKUP($B122,Valores!$A$2:$G$300,6,FALSE)*VLOOKUP($H$8,Regional!$A$2:$B$7,2,FALSE)*VLOOKUP(VLOOKUP($B122,Indices_Poder!$B$5:$E$300,3,FALSE),Indices_Poder!$G$6:$N$27,4,FALSE)</f>
        <v>155.46361123029422</v>
      </c>
      <c r="I122" s="185">
        <f>VLOOKUP($B122,Valores!$A$2:$G$300,6,FALSE)*VLOOKUP($I$8,Regional!$A$2:$B$7,2,FALSE)*VLOOKUP(VLOOKUP($B122,Indices_Poder!$B$5:$E$300,3,FALSE),Indices_Poder!$G$6:$N$27,4,FALSE)</f>
        <v>156.82380190321786</v>
      </c>
      <c r="J122" s="184">
        <f t="shared" si="123"/>
        <v>65729.668597815282</v>
      </c>
      <c r="K122" s="185">
        <f t="shared" si="124"/>
        <v>63171.891864231169</v>
      </c>
      <c r="L122" s="185">
        <f t="shared" si="125"/>
        <v>66670.982370327212</v>
      </c>
      <c r="M122" s="185">
        <f t="shared" si="126"/>
        <v>65294.716716723575</v>
      </c>
      <c r="N122" s="186">
        <f t="shared" si="127"/>
        <v>65865.996799351502</v>
      </c>
      <c r="O122" s="173">
        <f>VLOOKUP(B122,Valores!$A$2:$P$300,14,FALSE)</f>
        <v>1</v>
      </c>
      <c r="P122" s="173">
        <f>VLOOKUP(B122,Valores!$A$2:$P$300,15,FALSE)</f>
        <v>3.3300000000000003E-2</v>
      </c>
      <c r="Q122" s="300">
        <f t="shared" si="138"/>
        <v>0</v>
      </c>
      <c r="R122" s="2">
        <f t="shared" si="139"/>
        <v>0</v>
      </c>
      <c r="S122" s="300">
        <f t="shared" si="139"/>
        <v>0</v>
      </c>
      <c r="T122" s="300">
        <f t="shared" si="139"/>
        <v>0</v>
      </c>
      <c r="U122" s="300">
        <f t="shared" si="139"/>
        <v>0</v>
      </c>
      <c r="W122" s="3">
        <f t="shared" si="128"/>
        <v>65729.668597815282</v>
      </c>
      <c r="X122" s="3">
        <f t="shared" si="129"/>
        <v>63171.891864231169</v>
      </c>
      <c r="Y122" s="3">
        <f t="shared" si="130"/>
        <v>66670.982370327212</v>
      </c>
      <c r="Z122" s="3">
        <f t="shared" si="131"/>
        <v>65294.716716723575</v>
      </c>
      <c r="AA122" s="3">
        <f t="shared" si="132"/>
        <v>65865.996799351502</v>
      </c>
      <c r="AC122" s="298">
        <f t="shared" si="133"/>
        <v>65729.668597815282</v>
      </c>
      <c r="AD122" s="298">
        <f t="shared" si="134"/>
        <v>63171.891864231169</v>
      </c>
      <c r="AE122" s="298">
        <f t="shared" si="135"/>
        <v>66670.982370327212</v>
      </c>
      <c r="AF122" s="298">
        <f t="shared" si="136"/>
        <v>65294.716716723575</v>
      </c>
      <c r="AG122" s="298">
        <f t="shared" si="137"/>
        <v>65865.996799351502</v>
      </c>
    </row>
    <row r="123" spans="1:33" x14ac:dyDescent="0.2">
      <c r="A123" s="181">
        <v>6</v>
      </c>
      <c r="B123" s="182" t="s">
        <v>9</v>
      </c>
      <c r="C123" s="5" t="str">
        <f>VLOOKUP(B123,Valores!$A$2:$F$300,5,FALSE)</f>
        <v>unid.</v>
      </c>
      <c r="D123" s="367">
        <v>30</v>
      </c>
      <c r="E123" s="185">
        <f>VLOOKUP($B123,Valores!$A$2:$G$300,6,FALSE)*VLOOKUP($E$8,Regional!$A$2:$B$7,2,FALSE)*VLOOKUP(VLOOKUP($B123,Indices_Poder!$B$5:$E$300,3,FALSE),Indices_Poder!$G$6:$N$27,4,FALSE)</f>
        <v>3856.4595778246685</v>
      </c>
      <c r="F123" s="185">
        <f>VLOOKUP($B123,Valores!$A$2:$G$300,6,FALSE)*VLOOKUP($F$8,Regional!$A$2:$B$7,2,FALSE)*VLOOKUP(VLOOKUP($B123,Indices_Poder!$B$5:$E$300,3,FALSE),Indices_Poder!$G$6:$N$27,4,FALSE)</f>
        <v>3706.3909285740101</v>
      </c>
      <c r="G123" s="185">
        <f>VLOOKUP($B123,Valores!$A$2:$G$300,6,FALSE)*VLOOKUP($G$8,Regional!$A$2:$B$7,2,FALSE)*VLOOKUP(VLOOKUP($B123,Indices_Poder!$B$5:$E$300,3,FALSE),Indices_Poder!$G$6:$N$27,4,FALSE)</f>
        <v>3911.6878878280836</v>
      </c>
      <c r="H123" s="185">
        <f>VLOOKUP($B123,Valores!$A$2:$G$300,6,FALSE)*VLOOKUP($H$8,Regional!$A$2:$B$7,2,FALSE)*VLOOKUP(VLOOKUP($B123,Indices_Poder!$B$5:$E$300,3,FALSE),Indices_Poder!$G$6:$N$27,4,FALSE)</f>
        <v>3830.9402897541254</v>
      </c>
      <c r="I123" s="185">
        <f>VLOOKUP($B123,Valores!$A$2:$G$300,6,FALSE)*VLOOKUP($I$8,Regional!$A$2:$B$7,2,FALSE)*VLOOKUP(VLOOKUP($B123,Indices_Poder!$B$5:$E$300,3,FALSE),Indices_Poder!$G$6:$N$27,4,FALSE)</f>
        <v>3864.4581606527495</v>
      </c>
      <c r="J123" s="184">
        <f t="shared" si="123"/>
        <v>115693.78733474006</v>
      </c>
      <c r="K123" s="185">
        <f t="shared" si="124"/>
        <v>111191.72785722031</v>
      </c>
      <c r="L123" s="185">
        <f t="shared" si="125"/>
        <v>117350.63663484251</v>
      </c>
      <c r="M123" s="185">
        <f t="shared" si="126"/>
        <v>114928.20869262377</v>
      </c>
      <c r="N123" s="186">
        <f t="shared" si="127"/>
        <v>115933.74481958248</v>
      </c>
      <c r="O123" s="173">
        <f>VLOOKUP(B123,Valores!$A$2:$P$300,14,FALSE)</f>
        <v>1</v>
      </c>
      <c r="P123" s="173">
        <f>VLOOKUP(B123,Valores!$A$2:$P$300,15,FALSE)</f>
        <v>0.04</v>
      </c>
      <c r="Q123" s="300">
        <f t="shared" si="138"/>
        <v>0</v>
      </c>
      <c r="R123" s="2">
        <f t="shared" si="139"/>
        <v>0</v>
      </c>
      <c r="S123" s="300">
        <f t="shared" si="139"/>
        <v>0</v>
      </c>
      <c r="T123" s="300">
        <f t="shared" si="139"/>
        <v>0</v>
      </c>
      <c r="U123" s="300">
        <f t="shared" si="139"/>
        <v>0</v>
      </c>
      <c r="W123" s="3">
        <f t="shared" si="128"/>
        <v>115693.78733474006</v>
      </c>
      <c r="X123" s="3">
        <f t="shared" si="129"/>
        <v>111191.72785722031</v>
      </c>
      <c r="Y123" s="3">
        <f t="shared" si="130"/>
        <v>117350.63663484251</v>
      </c>
      <c r="Z123" s="3">
        <f t="shared" si="131"/>
        <v>114928.20869262377</v>
      </c>
      <c r="AA123" s="3">
        <f t="shared" si="132"/>
        <v>115933.74481958248</v>
      </c>
      <c r="AC123" s="298">
        <f t="shared" si="133"/>
        <v>115693.78733474006</v>
      </c>
      <c r="AD123" s="298">
        <f t="shared" si="134"/>
        <v>111191.72785722031</v>
      </c>
      <c r="AE123" s="298">
        <f t="shared" si="135"/>
        <v>117350.63663484251</v>
      </c>
      <c r="AF123" s="298">
        <f t="shared" si="136"/>
        <v>114928.20869262377</v>
      </c>
      <c r="AG123" s="298">
        <f t="shared" si="137"/>
        <v>115933.74481958248</v>
      </c>
    </row>
    <row r="124" spans="1:33" x14ac:dyDescent="0.2">
      <c r="A124" s="181">
        <v>7</v>
      </c>
      <c r="B124" s="182" t="s">
        <v>11</v>
      </c>
      <c r="C124" s="5" t="str">
        <f>VLOOKUP(B124,Valores!$A$2:$F$300,5,FALSE)</f>
        <v>m²</v>
      </c>
      <c r="D124" s="367">
        <v>7590</v>
      </c>
      <c r="E124" s="185">
        <f>VLOOKUP($B124,Valores!$A$2:$G$300,6,FALSE)*VLOOKUP($E$8,Regional!$A$2:$B$7,2,FALSE)*VLOOKUP(VLOOKUP($B124,Indices_Poder!$B$5:$E$300,3,FALSE),Indices_Poder!$G$6:$N$27,4,FALSE)</f>
        <v>97.409091528467869</v>
      </c>
      <c r="F124" s="185">
        <f>VLOOKUP($B124,Valores!$A$2:$G$300,6,FALSE)*VLOOKUP($F$8,Regional!$A$2:$B$7,2,FALSE)*VLOOKUP(VLOOKUP($B124,Indices_Poder!$B$5:$E$300,3,FALSE),Indices_Poder!$G$6:$N$27,4,FALSE)</f>
        <v>93.618555028495877</v>
      </c>
      <c r="G124" s="185">
        <f>VLOOKUP($B124,Valores!$A$2:$G$300,6,FALSE)*VLOOKUP($G$8,Regional!$A$2:$B$7,2,FALSE)*VLOOKUP(VLOOKUP($B124,Indices_Poder!$B$5:$E$300,3,FALSE),Indices_Poder!$G$6:$N$27,4,FALSE)</f>
        <v>98.804085925665674</v>
      </c>
      <c r="H124" s="185">
        <f>VLOOKUP($B124,Valores!$A$2:$G$300,6,FALSE)*VLOOKUP($H$8,Regional!$A$2:$B$7,2,FALSE)*VLOOKUP(VLOOKUP($B124,Indices_Poder!$B$5:$E$300,3,FALSE),Indices_Poder!$G$6:$N$27,4,FALSE)</f>
        <v>96.764507910452323</v>
      </c>
      <c r="I124" s="185">
        <f>VLOOKUP($B124,Valores!$A$2:$G$300,6,FALSE)*VLOOKUP($I$8,Regional!$A$2:$B$7,2,FALSE)*VLOOKUP(VLOOKUP($B124,Indices_Poder!$B$5:$E$300,3,FALSE),Indices_Poder!$G$6:$N$27,4,FALSE)</f>
        <v>97.611125199786159</v>
      </c>
      <c r="J124" s="184">
        <f t="shared" si="123"/>
        <v>739335.00470107107</v>
      </c>
      <c r="K124" s="185">
        <f t="shared" si="124"/>
        <v>710564.83266628371</v>
      </c>
      <c r="L124" s="185">
        <f t="shared" si="125"/>
        <v>749923.01217580249</v>
      </c>
      <c r="M124" s="185">
        <f t="shared" si="126"/>
        <v>734442.61504033313</v>
      </c>
      <c r="N124" s="186">
        <f t="shared" si="127"/>
        <v>740868.44026637694</v>
      </c>
      <c r="O124" s="173">
        <f>VLOOKUP(B124,Valores!$A$2:$P$300,14,FALSE)</f>
        <v>1</v>
      </c>
      <c r="P124" s="173">
        <f>VLOOKUP(B124,Valores!$A$2:$P$300,15,FALSE)</f>
        <v>3.0300000000000001E-2</v>
      </c>
      <c r="Q124" s="300">
        <f t="shared" si="138"/>
        <v>0</v>
      </c>
      <c r="R124" s="2">
        <f t="shared" si="139"/>
        <v>0</v>
      </c>
      <c r="S124" s="300">
        <f t="shared" si="139"/>
        <v>0</v>
      </c>
      <c r="T124" s="300">
        <f t="shared" si="139"/>
        <v>0</v>
      </c>
      <c r="U124" s="300">
        <f t="shared" si="139"/>
        <v>0</v>
      </c>
      <c r="W124" s="3">
        <f t="shared" si="128"/>
        <v>739335.00470107107</v>
      </c>
      <c r="X124" s="3">
        <f t="shared" si="129"/>
        <v>710564.83266628371</v>
      </c>
      <c r="Y124" s="3">
        <f t="shared" si="130"/>
        <v>749923.01217580249</v>
      </c>
      <c r="Z124" s="3">
        <f t="shared" si="131"/>
        <v>734442.61504033313</v>
      </c>
      <c r="AA124" s="3">
        <f t="shared" si="132"/>
        <v>740868.44026637694</v>
      </c>
      <c r="AC124" s="298">
        <f t="shared" si="133"/>
        <v>739335.00470107107</v>
      </c>
      <c r="AD124" s="298">
        <f t="shared" si="134"/>
        <v>710564.83266628371</v>
      </c>
      <c r="AE124" s="298">
        <f t="shared" si="135"/>
        <v>749923.01217580249</v>
      </c>
      <c r="AF124" s="298">
        <f t="shared" si="136"/>
        <v>734442.61504033313</v>
      </c>
      <c r="AG124" s="298">
        <f t="shared" si="137"/>
        <v>740868.44026637694</v>
      </c>
    </row>
    <row r="125" spans="1:33" x14ac:dyDescent="0.2">
      <c r="A125" s="181">
        <v>8</v>
      </c>
      <c r="B125" s="182" t="s">
        <v>12</v>
      </c>
      <c r="C125" s="5" t="str">
        <f>VLOOKUP(B125,Valores!$A$2:$F$300,5,FALSE)</f>
        <v>m</v>
      </c>
      <c r="D125" s="367">
        <v>125</v>
      </c>
      <c r="E125" s="185">
        <f>VLOOKUP($B125,Valores!$A$2:$G$300,6,FALSE)*VLOOKUP($E$8,Regional!$A$2:$B$7,2,FALSE)*VLOOKUP(VLOOKUP($B125,Indices_Poder!$B$5:$E$300,3,FALSE),Indices_Poder!$G$6:$N$27,4,FALSE)</f>
        <v>2035.2584654125385</v>
      </c>
      <c r="F125" s="185">
        <f>VLOOKUP($B125,Valores!$A$2:$G$300,6,FALSE)*VLOOKUP($F$8,Regional!$A$2:$B$7,2,FALSE)*VLOOKUP(VLOOKUP($B125,Indices_Poder!$B$5:$E$300,3,FALSE),Indices_Poder!$G$6:$N$27,4,FALSE)</f>
        <v>1956.0592717954976</v>
      </c>
      <c r="G125" s="185">
        <f>VLOOKUP($B125,Valores!$A$2:$G$300,6,FALSE)*VLOOKUP($G$8,Regional!$A$2:$B$7,2,FALSE)*VLOOKUP(VLOOKUP($B125,Indices_Poder!$B$5:$E$300,3,FALSE),Indices_Poder!$G$6:$N$27,4,FALSE)</f>
        <v>2064.4053767690639</v>
      </c>
      <c r="H125" s="185">
        <f>VLOOKUP($B125,Valores!$A$2:$G$300,6,FALSE)*VLOOKUP($H$8,Regional!$A$2:$B$7,2,FALSE)*VLOOKUP(VLOOKUP($B125,Indices_Poder!$B$5:$E$300,3,FALSE),Indices_Poder!$G$6:$N$27,4,FALSE)</f>
        <v>2021.7905822340065</v>
      </c>
      <c r="I125" s="185">
        <f>VLOOKUP($B125,Valores!$A$2:$G$300,6,FALSE)*VLOOKUP($I$8,Regional!$A$2:$B$7,2,FALSE)*VLOOKUP(VLOOKUP($B125,Indices_Poder!$B$5:$E$300,3,FALSE),Indices_Poder!$G$6:$N$27,4,FALSE)</f>
        <v>2039.4797422296904</v>
      </c>
      <c r="J125" s="184">
        <f t="shared" si="123"/>
        <v>254407.30817656731</v>
      </c>
      <c r="K125" s="185">
        <f t="shared" si="124"/>
        <v>244507.40897443719</v>
      </c>
      <c r="L125" s="185">
        <f t="shared" si="125"/>
        <v>258050.672096133</v>
      </c>
      <c r="M125" s="185">
        <f t="shared" si="126"/>
        <v>252723.8227792508</v>
      </c>
      <c r="N125" s="186">
        <f t="shared" si="127"/>
        <v>254934.96777871129</v>
      </c>
      <c r="O125" s="173">
        <f>VLOOKUP(B125,Valores!$A$2:$P$300,14,FALSE)</f>
        <v>1</v>
      </c>
      <c r="P125" s="173" t="str">
        <f>VLOOKUP(B125,Valores!$A$2:$P$300,15,FALSE)</f>
        <v>Rateio</v>
      </c>
      <c r="Q125" s="300">
        <f t="shared" si="138"/>
        <v>0</v>
      </c>
      <c r="R125" s="2">
        <f t="shared" si="139"/>
        <v>0</v>
      </c>
      <c r="S125" s="300">
        <f t="shared" si="139"/>
        <v>0</v>
      </c>
      <c r="T125" s="300">
        <f t="shared" si="139"/>
        <v>0</v>
      </c>
      <c r="U125" s="300">
        <f t="shared" si="139"/>
        <v>0</v>
      </c>
      <c r="W125" s="3">
        <f t="shared" si="128"/>
        <v>254407.30817656731</v>
      </c>
      <c r="X125" s="3">
        <f t="shared" si="129"/>
        <v>244507.40897443719</v>
      </c>
      <c r="Y125" s="3">
        <f t="shared" si="130"/>
        <v>258050.672096133</v>
      </c>
      <c r="Z125" s="3">
        <f t="shared" si="131"/>
        <v>252723.8227792508</v>
      </c>
      <c r="AA125" s="3">
        <f t="shared" si="132"/>
        <v>254934.96777871129</v>
      </c>
      <c r="AC125" s="298">
        <f t="shared" si="133"/>
        <v>254407.30817656731</v>
      </c>
      <c r="AD125" s="298">
        <f t="shared" si="134"/>
        <v>244507.40897443719</v>
      </c>
      <c r="AE125" s="298">
        <f t="shared" si="135"/>
        <v>258050.672096133</v>
      </c>
      <c r="AF125" s="298">
        <f t="shared" si="136"/>
        <v>252723.8227792508</v>
      </c>
      <c r="AG125" s="298">
        <f t="shared" si="137"/>
        <v>254934.96777871129</v>
      </c>
    </row>
    <row r="126" spans="1:33" x14ac:dyDescent="0.2">
      <c r="A126" s="187">
        <v>9</v>
      </c>
      <c r="B126" s="188" t="s">
        <v>323</v>
      </c>
      <c r="C126" s="5" t="str">
        <f>VLOOKUP(B126,Valores!$A$2:$F$300,5,FALSE)</f>
        <v>m²</v>
      </c>
      <c r="D126" s="369">
        <v>32</v>
      </c>
      <c r="E126" s="185">
        <f>VLOOKUP($B126,Valores!$A$2:$G$300,6,FALSE)*VLOOKUP($E$8,Regional!$A$2:$B$7,2,FALSE)*VLOOKUP(VLOOKUP($B126,Indices_Poder!$B$5:$E$300,3,FALSE),Indices_Poder!$G$6:$N$27,4,FALSE)</f>
        <v>2982.4053989601366</v>
      </c>
      <c r="F126" s="185">
        <f>VLOOKUP($B126,Valores!$A$2:$G$300,6,FALSE)*VLOOKUP($F$8,Regional!$A$2:$B$7,2,FALSE)*VLOOKUP(VLOOKUP($B126,Indices_Poder!$B$5:$E$300,3,FALSE),Indices_Poder!$G$6:$N$27,4,FALSE)</f>
        <v>2866.3493271388729</v>
      </c>
      <c r="G126" s="185">
        <f>VLOOKUP($B126,Valores!$A$2:$G$300,6,FALSE)*VLOOKUP($G$8,Regional!$A$2:$B$7,2,FALSE)*VLOOKUP(VLOOKUP($B126,Indices_Poder!$B$5:$E$300,3,FALSE),Indices_Poder!$G$6:$N$27,4,FALSE)</f>
        <v>3025.1163898588252</v>
      </c>
      <c r="H126" s="185">
        <f>VLOOKUP($B126,Valores!$A$2:$G$300,6,FALSE)*VLOOKUP($H$8,Regional!$A$2:$B$7,2,FALSE)*VLOOKUP(VLOOKUP($B126,Indices_Poder!$B$5:$E$300,3,FALSE),Indices_Poder!$G$6:$N$27,4,FALSE)</f>
        <v>2962.6699755793638</v>
      </c>
      <c r="I126" s="185">
        <f>VLOOKUP($B126,Valores!$A$2:$G$300,6,FALSE)*VLOOKUP($I$8,Regional!$A$2:$B$7,2,FALSE)*VLOOKUP(VLOOKUP($B126,Indices_Poder!$B$5:$E$300,3,FALSE),Indices_Poder!$G$6:$N$27,4,FALSE)</f>
        <v>2988.5911286764986</v>
      </c>
      <c r="J126" s="190">
        <f t="shared" si="123"/>
        <v>95436.972766724371</v>
      </c>
      <c r="K126" s="191">
        <f t="shared" si="124"/>
        <v>91723.178468443934</v>
      </c>
      <c r="L126" s="191">
        <f t="shared" si="125"/>
        <v>96803.724475482406</v>
      </c>
      <c r="M126" s="191">
        <f t="shared" si="126"/>
        <v>94805.439218539643</v>
      </c>
      <c r="N126" s="192">
        <f t="shared" si="127"/>
        <v>95634.916117647954</v>
      </c>
      <c r="O126" s="173">
        <f>VLOOKUP(B126,Valores!$A$2:$P$300,14,FALSE)</f>
        <v>1</v>
      </c>
      <c r="P126" s="173">
        <f>VLOOKUP(B126,Valores!$A$2:$P$300,15,FALSE)</f>
        <v>3.3300000000000003E-2</v>
      </c>
      <c r="Q126" s="300">
        <f t="shared" si="138"/>
        <v>0</v>
      </c>
      <c r="R126" s="2">
        <f t="shared" si="139"/>
        <v>0</v>
      </c>
      <c r="S126" s="300">
        <f t="shared" si="139"/>
        <v>0</v>
      </c>
      <c r="T126" s="300">
        <f t="shared" si="139"/>
        <v>0</v>
      </c>
      <c r="U126" s="300">
        <f t="shared" si="139"/>
        <v>0</v>
      </c>
      <c r="W126" s="3">
        <f t="shared" si="128"/>
        <v>95436.972766724371</v>
      </c>
      <c r="X126" s="3">
        <f t="shared" si="129"/>
        <v>91723.178468443934</v>
      </c>
      <c r="Y126" s="3">
        <f t="shared" si="130"/>
        <v>96803.724475482406</v>
      </c>
      <c r="Z126" s="3">
        <f t="shared" si="131"/>
        <v>94805.439218539643</v>
      </c>
      <c r="AA126" s="3">
        <f t="shared" si="132"/>
        <v>95634.916117647954</v>
      </c>
      <c r="AC126" s="298">
        <f t="shared" si="133"/>
        <v>95436.972766724371</v>
      </c>
      <c r="AD126" s="298">
        <f t="shared" si="134"/>
        <v>91723.178468443934</v>
      </c>
      <c r="AE126" s="298">
        <f t="shared" si="135"/>
        <v>96803.724475482406</v>
      </c>
      <c r="AF126" s="298">
        <f t="shared" si="136"/>
        <v>94805.439218539643</v>
      </c>
      <c r="AG126" s="298">
        <f t="shared" si="137"/>
        <v>95634.916117647954</v>
      </c>
    </row>
    <row r="127" spans="1:33" s="145" customFormat="1" x14ac:dyDescent="0.2">
      <c r="A127" s="141" t="s">
        <v>112</v>
      </c>
      <c r="B127" s="141"/>
      <c r="C127" s="141"/>
      <c r="D127" s="142"/>
      <c r="E127" s="143"/>
      <c r="F127" s="143"/>
      <c r="G127" s="143"/>
      <c r="H127" s="143"/>
      <c r="I127" s="143"/>
      <c r="J127" s="143">
        <f>SUM(J118:J126)</f>
        <v>1499948.8727676133</v>
      </c>
      <c r="K127" s="143">
        <f>SUM(K118:K126)</f>
        <v>1441580.4919409032</v>
      </c>
      <c r="L127" s="143">
        <f>SUM(L118:L126)</f>
        <v>1521429.6220566311</v>
      </c>
      <c r="M127" s="143">
        <f>SUM(M118:M126)</f>
        <v>1490023.2851651018</v>
      </c>
      <c r="N127" s="144">
        <f>SUM(N118:N126)</f>
        <v>1503059.8778370572</v>
      </c>
      <c r="Q127" s="299">
        <f>SUMIF($O118:$O126,"&lt;&gt;Rateio",AC118:AC126)</f>
        <v>1499948.8727676133</v>
      </c>
      <c r="R127" s="299">
        <f>SUMIF($O118:$O126,"&lt;&gt;Rateio",AD118:AD126)</f>
        <v>1441580.4919409032</v>
      </c>
      <c r="S127" s="299">
        <f>SUMIF($O118:$O126,"&lt;&gt;Rateio",AE118:AE126)</f>
        <v>1521429.6220566311</v>
      </c>
      <c r="T127" s="299">
        <f>SUMIF($O118:$O126,"&lt;&gt;Rateio",AF118:AF126)</f>
        <v>1490023.2851651018</v>
      </c>
      <c r="U127" s="299">
        <f>SUMIF($O118:$O126,"&lt;&gt;Rateio",AG118:AG126)</f>
        <v>1503059.8778370572</v>
      </c>
      <c r="W127" s="7"/>
      <c r="X127" s="7"/>
      <c r="Y127" s="7"/>
      <c r="Z127" s="7"/>
      <c r="AA127" s="7"/>
      <c r="AC127" s="301"/>
      <c r="AD127" s="301"/>
      <c r="AE127" s="301"/>
      <c r="AF127" s="301"/>
      <c r="AG127" s="301"/>
    </row>
    <row r="128" spans="1:33" s="145" customFormat="1" x14ac:dyDescent="0.2">
      <c r="A128" s="141"/>
      <c r="B128" s="141"/>
      <c r="C128" s="141"/>
      <c r="D128" s="142"/>
      <c r="E128" s="146" t="s">
        <v>36</v>
      </c>
      <c r="F128" s="146" t="s">
        <v>37</v>
      </c>
      <c r="G128" s="146" t="s">
        <v>38</v>
      </c>
      <c r="H128" s="146" t="s">
        <v>39</v>
      </c>
      <c r="I128" s="146" t="s">
        <v>40</v>
      </c>
      <c r="J128" s="143"/>
      <c r="K128" s="143"/>
      <c r="L128" s="143"/>
      <c r="M128" s="143"/>
      <c r="N128" s="144"/>
      <c r="Q128" s="299">
        <f>SUMIF($O118:$O126,"&lt;&gt;Rateio",W118:W126)</f>
        <v>1499948.8727676133</v>
      </c>
      <c r="R128" s="299">
        <f>SUMIF($O118:$O126,"&lt;&gt;Rateio",X118:X126)</f>
        <v>1441580.4919409032</v>
      </c>
      <c r="S128" s="299">
        <f>SUMIF($O118:$O126,"&lt;&gt;Rateio",Y118:Y126)</f>
        <v>1521429.6220566311</v>
      </c>
      <c r="T128" s="299">
        <f>SUMIF($O118:$O126,"&lt;&gt;Rateio",Z118:Z126)</f>
        <v>1490023.2851651018</v>
      </c>
      <c r="U128" s="299">
        <f>SUMIF($O118:$O126,"&lt;&gt;Rateio",AA118:AA126)</f>
        <v>1503059.8778370572</v>
      </c>
      <c r="W128" s="2"/>
      <c r="X128" s="2"/>
      <c r="Y128" s="2"/>
      <c r="Z128" s="2"/>
      <c r="AA128" s="2"/>
      <c r="AC128" s="298"/>
      <c r="AD128" s="298"/>
      <c r="AE128" s="298"/>
      <c r="AF128" s="298"/>
      <c r="AG128" s="298"/>
    </row>
    <row r="129" spans="1:33" s="151" customFormat="1" ht="12.75" hidden="1" customHeight="1" x14ac:dyDescent="0.2">
      <c r="A129" s="147" t="s">
        <v>242</v>
      </c>
      <c r="B129" s="147"/>
      <c r="C129" s="147"/>
      <c r="D129" s="148"/>
      <c r="E129" s="149">
        <f>(J118+J119+J120+J121+J122+J124+J125+J126)*3.98%</f>
        <v>55093.352400228352</v>
      </c>
      <c r="F129" s="149">
        <f>(K118+K119+K120+K121+K122+K124+K125+K126)*3.98%</f>
        <v>52949.472810530577</v>
      </c>
      <c r="G129" s="149">
        <f>(L118+L119+L120+L121+L122+L124+L125+L126)*3.98%</f>
        <v>55882.343619787192</v>
      </c>
      <c r="H129" s="149">
        <f>(M118+M119+M120+M121+M122+M124+M125+M126)*3.98%</f>
        <v>54728.784043604624</v>
      </c>
      <c r="I129" s="149">
        <f>(N118+N119+N120+N121+N122+N124+N125+N126)*3.98%</f>
        <v>55207.620094095488</v>
      </c>
      <c r="J129" s="149"/>
      <c r="K129" s="149"/>
      <c r="L129" s="149"/>
      <c r="M129" s="149"/>
      <c r="N129" s="150"/>
      <c r="Q129" s="300"/>
      <c r="R129" s="300"/>
      <c r="S129" s="300"/>
      <c r="T129" s="300"/>
      <c r="U129" s="300"/>
      <c r="W129" s="2"/>
      <c r="X129" s="2"/>
      <c r="Y129" s="2"/>
      <c r="Z129" s="2"/>
      <c r="AA129" s="2"/>
      <c r="AC129" s="298"/>
      <c r="AD129" s="298"/>
      <c r="AE129" s="298"/>
      <c r="AF129" s="298"/>
      <c r="AG129" s="298"/>
    </row>
    <row r="130" spans="1:33" s="151" customFormat="1" ht="12.75" hidden="1" customHeight="1" x14ac:dyDescent="0.2">
      <c r="A130" s="147" t="s">
        <v>113</v>
      </c>
      <c r="B130" s="147"/>
      <c r="C130" s="152"/>
      <c r="D130" s="153"/>
      <c r="E130" s="154">
        <f>E129+J127</f>
        <v>1555042.2251678417</v>
      </c>
      <c r="F130" s="154">
        <f>F129+K127</f>
        <v>1494529.9647514338</v>
      </c>
      <c r="G130" s="154">
        <f>G129+L127</f>
        <v>1577311.9656764183</v>
      </c>
      <c r="H130" s="154">
        <f>H129+M127</f>
        <v>1544752.0692087063</v>
      </c>
      <c r="I130" s="154">
        <f>I129+N127</f>
        <v>1558267.4979311528</v>
      </c>
      <c r="J130" s="154"/>
      <c r="K130" s="154"/>
      <c r="L130" s="154"/>
      <c r="M130" s="154"/>
      <c r="N130" s="155"/>
      <c r="Q130" s="300"/>
      <c r="R130" s="300"/>
      <c r="S130" s="300"/>
      <c r="T130" s="300"/>
      <c r="U130" s="300"/>
      <c r="W130" s="2"/>
      <c r="X130" s="2"/>
      <c r="Y130" s="2"/>
      <c r="Z130" s="2"/>
      <c r="AA130" s="2"/>
      <c r="AC130" s="298"/>
      <c r="AD130" s="298"/>
      <c r="AE130" s="298"/>
      <c r="AF130" s="298"/>
      <c r="AG130" s="298"/>
    </row>
    <row r="131" spans="1:33" s="151" customFormat="1" ht="12.75" hidden="1" customHeight="1" x14ac:dyDescent="0.2">
      <c r="A131" s="147" t="s">
        <v>234</v>
      </c>
      <c r="B131" s="147"/>
      <c r="C131" s="147"/>
      <c r="D131" s="148"/>
      <c r="E131" s="149">
        <f>E130*2.7%</f>
        <v>41986.140079531731</v>
      </c>
      <c r="F131" s="149">
        <f t="shared" ref="F131" si="140">F130*2.7%</f>
        <v>40352.30904828872</v>
      </c>
      <c r="G131" s="149">
        <f t="shared" ref="G131" si="141">G130*2.7%</f>
        <v>42587.4230732633</v>
      </c>
      <c r="H131" s="149">
        <f t="shared" ref="H131" si="142">H130*2.7%</f>
        <v>41708.305868635071</v>
      </c>
      <c r="I131" s="149">
        <f t="shared" ref="I131" si="143">I130*2.7%</f>
        <v>42073.222444141131</v>
      </c>
      <c r="J131" s="149"/>
      <c r="K131" s="149"/>
      <c r="L131" s="149"/>
      <c r="M131" s="149"/>
      <c r="N131" s="150"/>
      <c r="Q131" s="300"/>
      <c r="R131" s="300"/>
      <c r="S131" s="300"/>
      <c r="T131" s="300"/>
      <c r="U131" s="300"/>
      <c r="W131" s="2"/>
      <c r="X131" s="2"/>
      <c r="Y131" s="2"/>
      <c r="Z131" s="2"/>
      <c r="AA131" s="2"/>
      <c r="AC131" s="298"/>
      <c r="AD131" s="298"/>
      <c r="AE131" s="298"/>
      <c r="AF131" s="298"/>
      <c r="AG131" s="298"/>
    </row>
    <row r="132" spans="1:33" s="151" customFormat="1" ht="12.75" hidden="1" customHeight="1" x14ac:dyDescent="0.2">
      <c r="A132" s="147" t="s">
        <v>235</v>
      </c>
      <c r="B132" s="147"/>
      <c r="C132" s="152"/>
      <c r="D132" s="153"/>
      <c r="E132" s="154">
        <f>E130*1.4%</f>
        <v>21770.591152349782</v>
      </c>
      <c r="F132" s="154">
        <f t="shared" ref="F132:I132" si="144">F130*1.4%</f>
        <v>20923.419506520073</v>
      </c>
      <c r="G132" s="154">
        <f t="shared" si="144"/>
        <v>22082.367519469855</v>
      </c>
      <c r="H132" s="154">
        <f t="shared" si="144"/>
        <v>21626.528968921884</v>
      </c>
      <c r="I132" s="154">
        <f t="shared" si="144"/>
        <v>21815.744971036136</v>
      </c>
      <c r="J132" s="154"/>
      <c r="K132" s="154"/>
      <c r="L132" s="154"/>
      <c r="M132" s="154"/>
      <c r="N132" s="155"/>
      <c r="Q132" s="300"/>
      <c r="R132" s="300"/>
      <c r="S132" s="300"/>
      <c r="T132" s="300"/>
      <c r="U132" s="300"/>
      <c r="W132" s="2"/>
      <c r="X132" s="2"/>
      <c r="Y132" s="2"/>
      <c r="Z132" s="2"/>
      <c r="AA132" s="2"/>
      <c r="AC132" s="298"/>
      <c r="AD132" s="298"/>
      <c r="AE132" s="298"/>
      <c r="AF132" s="298"/>
      <c r="AG132" s="298"/>
    </row>
    <row r="133" spans="1:33" s="151" customFormat="1" ht="12.75" hidden="1" customHeight="1" x14ac:dyDescent="0.2">
      <c r="A133" s="147" t="s">
        <v>240</v>
      </c>
      <c r="B133" s="147"/>
      <c r="C133" s="147"/>
      <c r="D133" s="147"/>
      <c r="E133" s="149">
        <f>E130*3.99%</f>
        <v>62046.184784196892</v>
      </c>
      <c r="F133" s="149">
        <f t="shared" ref="F133:I133" si="145">F130*3.99%</f>
        <v>59631.745593582214</v>
      </c>
      <c r="G133" s="149">
        <f t="shared" si="145"/>
        <v>62934.7474304891</v>
      </c>
      <c r="H133" s="149">
        <f t="shared" si="145"/>
        <v>61635.607561427387</v>
      </c>
      <c r="I133" s="149">
        <f t="shared" si="145"/>
        <v>62174.873167453006</v>
      </c>
      <c r="J133" s="149"/>
      <c r="K133" s="149"/>
      <c r="L133" s="149"/>
      <c r="M133" s="149"/>
      <c r="N133" s="150"/>
      <c r="Q133" s="300"/>
      <c r="R133" s="300"/>
      <c r="S133" s="300"/>
      <c r="T133" s="300"/>
      <c r="U133" s="300"/>
      <c r="W133" s="2"/>
      <c r="X133" s="2"/>
      <c r="Y133" s="2"/>
      <c r="Z133" s="2"/>
      <c r="AA133" s="2"/>
      <c r="AC133" s="298"/>
      <c r="AD133" s="298"/>
      <c r="AE133" s="298"/>
      <c r="AF133" s="298"/>
      <c r="AG133" s="298"/>
    </row>
    <row r="134" spans="1:33" s="151" customFormat="1" ht="12.75" hidden="1" customHeight="1" x14ac:dyDescent="0.2">
      <c r="A134" s="156" t="s">
        <v>236</v>
      </c>
      <c r="B134" s="156"/>
      <c r="C134" s="156"/>
      <c r="D134" s="157"/>
      <c r="E134" s="158">
        <f>E130*2.7%</f>
        <v>41986.140079531731</v>
      </c>
      <c r="F134" s="158">
        <f t="shared" ref="F134:I134" si="146">F130*2.7%</f>
        <v>40352.30904828872</v>
      </c>
      <c r="G134" s="158">
        <f t="shared" si="146"/>
        <v>42587.4230732633</v>
      </c>
      <c r="H134" s="158">
        <f t="shared" si="146"/>
        <v>41708.305868635071</v>
      </c>
      <c r="I134" s="158">
        <f t="shared" si="146"/>
        <v>42073.222444141131</v>
      </c>
      <c r="J134" s="158"/>
      <c r="K134" s="158"/>
      <c r="L134" s="158"/>
      <c r="M134" s="158"/>
      <c r="N134" s="159"/>
      <c r="Q134" s="300"/>
      <c r="R134" s="300"/>
      <c r="S134" s="300"/>
      <c r="T134" s="300"/>
      <c r="U134" s="300"/>
      <c r="W134" s="2"/>
      <c r="X134" s="2"/>
      <c r="Y134" s="2"/>
      <c r="Z134" s="2"/>
      <c r="AA134" s="2"/>
      <c r="AC134" s="298"/>
      <c r="AD134" s="298"/>
      <c r="AE134" s="298"/>
      <c r="AF134" s="298"/>
      <c r="AG134" s="298"/>
    </row>
    <row r="135" spans="1:33" s="151" customFormat="1" ht="12.75" hidden="1" customHeight="1" x14ac:dyDescent="0.2">
      <c r="A135" s="147" t="s">
        <v>114</v>
      </c>
      <c r="B135" s="147"/>
      <c r="C135" s="147"/>
      <c r="D135" s="148"/>
      <c r="E135" s="149">
        <f>E130+E131+E132+E133+E134</f>
        <v>1722831.2812634518</v>
      </c>
      <c r="F135" s="149">
        <f t="shared" ref="F135" si="147">F130+F131+F132+F133+F134</f>
        <v>1655789.7479481136</v>
      </c>
      <c r="G135" s="149">
        <f t="shared" ref="G135" si="148">G130+G131+G132+G133+G134</f>
        <v>1747503.9267729041</v>
      </c>
      <c r="H135" s="149">
        <f t="shared" ref="H135" si="149">H130+H131+H132+H133+H134</f>
        <v>1711430.8174763257</v>
      </c>
      <c r="I135" s="149">
        <f t="shared" ref="I135" si="150">I130+I131+I132+I133+I134</f>
        <v>1726404.5609579242</v>
      </c>
      <c r="J135" s="149"/>
      <c r="K135" s="149"/>
      <c r="L135" s="149"/>
      <c r="M135" s="149"/>
      <c r="N135" s="150"/>
      <c r="Q135" s="300"/>
      <c r="R135" s="300"/>
      <c r="S135" s="300"/>
      <c r="T135" s="300"/>
      <c r="U135" s="300"/>
      <c r="W135" s="2"/>
      <c r="X135" s="2"/>
      <c r="Y135" s="2"/>
      <c r="Z135" s="2"/>
      <c r="AA135" s="2"/>
      <c r="AC135" s="298"/>
      <c r="AD135" s="298"/>
      <c r="AE135" s="298"/>
      <c r="AF135" s="298"/>
      <c r="AG135" s="298"/>
    </row>
    <row r="136" spans="1:33" s="151" customFormat="1" ht="12.75" hidden="1" customHeight="1" x14ac:dyDescent="0.2">
      <c r="A136" s="147" t="s">
        <v>115</v>
      </c>
      <c r="B136" s="147"/>
      <c r="C136" s="147"/>
      <c r="D136" s="148"/>
      <c r="E136" s="149">
        <f>E135*3%</f>
        <v>51684.938437903555</v>
      </c>
      <c r="F136" s="149">
        <f t="shared" ref="F136" si="151">F135*3%</f>
        <v>49673.69243844341</v>
      </c>
      <c r="G136" s="149">
        <f t="shared" ref="G136" si="152">G135*3%</f>
        <v>52425.117803187124</v>
      </c>
      <c r="H136" s="149">
        <f t="shared" ref="H136" si="153">H135*3%</f>
        <v>51342.924524289767</v>
      </c>
      <c r="I136" s="149">
        <f t="shared" ref="I136" si="154">I135*3%</f>
        <v>51792.136828737726</v>
      </c>
      <c r="J136" s="149"/>
      <c r="K136" s="149"/>
      <c r="L136" s="149"/>
      <c r="M136" s="149"/>
      <c r="N136" s="150"/>
      <c r="Q136" s="300"/>
      <c r="R136" s="300"/>
      <c r="S136" s="300"/>
      <c r="T136" s="300"/>
      <c r="U136" s="300"/>
      <c r="W136" s="2"/>
      <c r="X136" s="2"/>
      <c r="Y136" s="2"/>
      <c r="Z136" s="2"/>
      <c r="AA136" s="2"/>
      <c r="AC136" s="298"/>
      <c r="AD136" s="298"/>
      <c r="AE136" s="298"/>
      <c r="AF136" s="298"/>
      <c r="AG136" s="298"/>
    </row>
    <row r="137" spans="1:33" s="151" customFormat="1" ht="12.75" hidden="1" customHeight="1" x14ac:dyDescent="0.2">
      <c r="A137" s="160" t="s">
        <v>237</v>
      </c>
      <c r="B137" s="160"/>
      <c r="C137" s="160"/>
      <c r="D137" s="161"/>
      <c r="E137" s="162">
        <f>E135*2.7%</f>
        <v>46516.444594113207</v>
      </c>
      <c r="F137" s="162">
        <f t="shared" ref="F137:I137" si="155">F135*2.7%</f>
        <v>44706.32319459907</v>
      </c>
      <c r="G137" s="162">
        <f t="shared" si="155"/>
        <v>47182.606022868415</v>
      </c>
      <c r="H137" s="162">
        <f t="shared" si="155"/>
        <v>46208.632071860797</v>
      </c>
      <c r="I137" s="162">
        <f t="shared" si="155"/>
        <v>46612.923145863962</v>
      </c>
      <c r="J137" s="162"/>
      <c r="K137" s="162"/>
      <c r="L137" s="162"/>
      <c r="M137" s="162"/>
      <c r="N137" s="163"/>
      <c r="Q137" s="300"/>
      <c r="R137" s="300"/>
      <c r="S137" s="300"/>
      <c r="T137" s="300"/>
      <c r="U137" s="300"/>
      <c r="W137" s="2"/>
      <c r="X137" s="2"/>
      <c r="Y137" s="2"/>
      <c r="Z137" s="2"/>
      <c r="AA137" s="2"/>
      <c r="AC137" s="298"/>
      <c r="AD137" s="298"/>
      <c r="AE137" s="298"/>
      <c r="AF137" s="298"/>
      <c r="AG137" s="298"/>
    </row>
    <row r="138" spans="1:33" s="145" customFormat="1" x14ac:dyDescent="0.2">
      <c r="A138" s="141" t="s">
        <v>116</v>
      </c>
      <c r="B138" s="141"/>
      <c r="C138" s="141"/>
      <c r="D138" s="142"/>
      <c r="E138" s="143">
        <f>J127*(1+SE!$H$66)</f>
        <v>2587111.8157495796</v>
      </c>
      <c r="F138" s="143">
        <f>K127*(1+SE!$H$66)</f>
        <v>2486438.0324996701</v>
      </c>
      <c r="G138" s="143">
        <f>L127*(1+SE!$H$66)</f>
        <v>2624161.8121232777</v>
      </c>
      <c r="H138" s="143">
        <f>M127*(1+SE!$H$66)</f>
        <v>2569992.1622527675</v>
      </c>
      <c r="I138" s="143">
        <f>N127*(1+SE!$H$66)</f>
        <v>2592477.6772933565</v>
      </c>
      <c r="J138" s="143"/>
      <c r="K138" s="143"/>
      <c r="L138" s="143"/>
      <c r="M138" s="143"/>
      <c r="N138" s="144"/>
      <c r="Q138" s="297">
        <f>Q127/Q128</f>
        <v>1</v>
      </c>
      <c r="R138" s="297">
        <f>R127/R128</f>
        <v>1</v>
      </c>
      <c r="S138" s="297">
        <f>S127/S128</f>
        <v>1</v>
      </c>
      <c r="T138" s="297">
        <f>T127/T128</f>
        <v>1</v>
      </c>
      <c r="U138" s="297">
        <f>U127/U128</f>
        <v>1</v>
      </c>
      <c r="W138" s="296"/>
      <c r="X138" s="296"/>
      <c r="Y138" s="296"/>
      <c r="Z138" s="296"/>
      <c r="AA138" s="296"/>
      <c r="AC138" s="295"/>
      <c r="AD138" s="295"/>
      <c r="AE138" s="295"/>
      <c r="AF138" s="295"/>
      <c r="AG138" s="295"/>
    </row>
    <row r="139" spans="1:33" s="151" customFormat="1" x14ac:dyDescent="0.2">
      <c r="D139" s="165"/>
      <c r="E139" s="310">
        <f>Q138</f>
        <v>1</v>
      </c>
      <c r="F139" s="311">
        <f>R138</f>
        <v>1</v>
      </c>
      <c r="G139" s="311">
        <f>S138</f>
        <v>1</v>
      </c>
      <c r="H139" s="311">
        <f>T138</f>
        <v>1</v>
      </c>
      <c r="I139" s="312">
        <f>U138</f>
        <v>1</v>
      </c>
      <c r="J139" s="166"/>
      <c r="K139" s="166"/>
      <c r="L139" s="166"/>
      <c r="M139" s="166"/>
      <c r="N139" s="166"/>
    </row>
    <row r="140" spans="1:33" s="168" customFormat="1" x14ac:dyDescent="0.2">
      <c r="B140" s="430" t="s">
        <v>47</v>
      </c>
      <c r="C140" s="169"/>
      <c r="D140" s="170"/>
      <c r="E140" s="171"/>
      <c r="F140" s="172"/>
      <c r="G140" s="169"/>
      <c r="H140" s="169"/>
      <c r="I140" s="169"/>
      <c r="J140" s="169"/>
      <c r="O140" s="307"/>
      <c r="P140" s="307"/>
      <c r="Q140" s="339" t="s">
        <v>36</v>
      </c>
      <c r="R140" s="340" t="s">
        <v>37</v>
      </c>
      <c r="S140" s="339" t="s">
        <v>38</v>
      </c>
      <c r="T140" s="339" t="s">
        <v>39</v>
      </c>
      <c r="U140" s="339" t="s">
        <v>40</v>
      </c>
      <c r="W140" s="340"/>
      <c r="X140" s="340"/>
      <c r="Y140" s="340"/>
      <c r="Z140" s="340"/>
      <c r="AA140" s="340"/>
      <c r="AC140" s="341"/>
      <c r="AD140" s="341"/>
      <c r="AE140" s="341"/>
      <c r="AF140" s="341"/>
      <c r="AG140" s="341"/>
    </row>
    <row r="141" spans="1:33" s="168" customFormat="1" x14ac:dyDescent="0.2">
      <c r="B141" s="430"/>
      <c r="C141" s="169"/>
      <c r="D141" s="170"/>
      <c r="E141" s="171"/>
      <c r="F141" s="172"/>
      <c r="G141" s="169"/>
      <c r="H141" s="169"/>
      <c r="I141" s="169"/>
      <c r="J141" s="169"/>
      <c r="O141" s="302" t="s">
        <v>509</v>
      </c>
      <c r="P141" s="307"/>
      <c r="Q141" s="299">
        <f>SUMIF($O144:$O152,"Rateio",J144:J152)+E164</f>
        <v>3483307.5466031022</v>
      </c>
      <c r="R141" s="3">
        <f>SUMIF($O144:$O152,"Rateio",K144:K152)+F164</f>
        <v>3347759.5788636827</v>
      </c>
      <c r="S141" s="299">
        <f>SUMIF($O144:$O152,"Rateio",L144:L152)+G164</f>
        <v>3533191.9509742088</v>
      </c>
      <c r="T141" s="299">
        <f>SUMIF($O144:$O152,"Rateio",M144:M152)+H164</f>
        <v>3460257.5114799016</v>
      </c>
      <c r="U141" s="299">
        <f>SUMIF($O144:$O152,"Rateio",N144:N152)+I164</f>
        <v>3490532.1844775379</v>
      </c>
      <c r="W141" s="307"/>
      <c r="X141" s="307"/>
      <c r="Y141" s="307"/>
      <c r="Z141" s="307"/>
      <c r="AA141" s="307"/>
      <c r="AC141" s="308"/>
      <c r="AD141" s="3"/>
      <c r="AE141" s="308"/>
      <c r="AF141" s="308"/>
      <c r="AG141" s="308"/>
    </row>
    <row r="142" spans="1:33" x14ac:dyDescent="0.2">
      <c r="A142" s="435" t="s">
        <v>49</v>
      </c>
      <c r="B142" s="435" t="s">
        <v>33</v>
      </c>
      <c r="C142" s="435" t="s">
        <v>34</v>
      </c>
      <c r="D142" s="436" t="s">
        <v>35</v>
      </c>
      <c r="E142" s="431" t="str">
        <f>E36</f>
        <v>Preço Unitário - Ref. 06/2020</v>
      </c>
      <c r="F142" s="431"/>
      <c r="G142" s="431"/>
      <c r="H142" s="431"/>
      <c r="I142" s="431"/>
      <c r="J142" s="432" t="str">
        <f>J36</f>
        <v>Preço Total - Ref. 06/2020</v>
      </c>
      <c r="K142" s="432"/>
      <c r="L142" s="432"/>
      <c r="M142" s="432"/>
      <c r="N142" s="432"/>
      <c r="O142" s="305" t="s">
        <v>508</v>
      </c>
      <c r="P142" s="306"/>
      <c r="Q142" s="299">
        <f>SUMIF($P144:$P152,"UAR",J144:J152)</f>
        <v>0</v>
      </c>
      <c r="R142" s="3">
        <f>SUMIF($P144:$P152,"UAR",K144:K152)</f>
        <v>0</v>
      </c>
      <c r="S142" s="299">
        <f>SUMIF($P144:$P152,"UAR",L144:L152)</f>
        <v>0</v>
      </c>
      <c r="T142" s="299">
        <f>SUMIF($P144:$P152,"UAR",M144:M152)</f>
        <v>0</v>
      </c>
      <c r="U142" s="299">
        <f>SUMIF($P144:$P152,"UAR",N144:N152)</f>
        <v>0</v>
      </c>
      <c r="W142" s="306"/>
      <c r="X142" s="306"/>
      <c r="Y142" s="306"/>
      <c r="Z142" s="306"/>
      <c r="AA142" s="306"/>
      <c r="AC142" s="309"/>
      <c r="AD142" s="309"/>
      <c r="AE142" s="309"/>
      <c r="AF142" s="309"/>
      <c r="AG142" s="309"/>
    </row>
    <row r="143" spans="1:33" x14ac:dyDescent="0.2">
      <c r="A143" s="435"/>
      <c r="B143" s="435"/>
      <c r="C143" s="435"/>
      <c r="D143" s="436"/>
      <c r="E143" s="238" t="s">
        <v>36</v>
      </c>
      <c r="F143" s="238" t="s">
        <v>37</v>
      </c>
      <c r="G143" s="238" t="s">
        <v>38</v>
      </c>
      <c r="H143" s="238" t="s">
        <v>39</v>
      </c>
      <c r="I143" s="238" t="s">
        <v>40</v>
      </c>
      <c r="J143" s="174" t="s">
        <v>36</v>
      </c>
      <c r="K143" s="174" t="s">
        <v>37</v>
      </c>
      <c r="L143" s="174" t="s">
        <v>38</v>
      </c>
      <c r="M143" s="174" t="s">
        <v>39</v>
      </c>
      <c r="N143" s="174" t="s">
        <v>40</v>
      </c>
      <c r="O143" s="305" t="s">
        <v>507</v>
      </c>
      <c r="P143" s="304"/>
      <c r="Q143" s="300">
        <f>Q142/Q141</f>
        <v>0</v>
      </c>
      <c r="R143" s="2">
        <f>R142/R141</f>
        <v>0</v>
      </c>
      <c r="S143" s="300">
        <f>S142/S141</f>
        <v>0</v>
      </c>
      <c r="T143" s="300">
        <f>T142/T141</f>
        <v>0</v>
      </c>
      <c r="U143" s="300">
        <f>U142/U141</f>
        <v>0</v>
      </c>
      <c r="W143" s="304"/>
      <c r="X143" s="304"/>
      <c r="Y143" s="304"/>
      <c r="Z143" s="304"/>
      <c r="AA143" s="304"/>
      <c r="AC143" s="303"/>
      <c r="AD143" s="303"/>
      <c r="AE143" s="303"/>
      <c r="AF143" s="303"/>
      <c r="AG143" s="303"/>
    </row>
    <row r="144" spans="1:33" x14ac:dyDescent="0.2">
      <c r="A144" s="175">
        <v>1</v>
      </c>
      <c r="B144" s="176" t="s">
        <v>0</v>
      </c>
      <c r="C144" s="5" t="str">
        <f>VLOOKUP(B144,Valores!$A$2:$F$300,5,FALSE)</f>
        <v>m</v>
      </c>
      <c r="D144" s="368">
        <v>60</v>
      </c>
      <c r="E144" s="185">
        <f>VLOOKUP($B144,Valores!$A$2:$G$300,6,FALSE)*VLOOKUP($E$8,Regional!$A$2:$B$7,2,FALSE)*VLOOKUP(VLOOKUP($B144,Indices_Poder!$B$5:$E$300,3,FALSE),Indices_Poder!$G$6:$N$27,4,FALSE)</f>
        <v>280.79212705043943</v>
      </c>
      <c r="F144" s="185">
        <f>VLOOKUP($B144,Valores!$A$2:$G$300,6,FALSE)*VLOOKUP($F$8,Regional!$A$2:$B$7,2,FALSE)*VLOOKUP(VLOOKUP($B144,Indices_Poder!$B$5:$E$300,3,FALSE),Indices_Poder!$G$6:$N$27,4,FALSE)</f>
        <v>269.86550008176062</v>
      </c>
      <c r="G144" s="185">
        <f>VLOOKUP($B144,Valores!$A$2:$G$300,6,FALSE)*VLOOKUP($G$8,Regional!$A$2:$B$7,2,FALSE)*VLOOKUP(VLOOKUP($B144,Indices_Poder!$B$5:$E$300,3,FALSE),Indices_Poder!$G$6:$N$27,4,FALSE)</f>
        <v>284.81334763535932</v>
      </c>
      <c r="H144" s="185">
        <f>VLOOKUP($B144,Valores!$A$2:$G$300,6,FALSE)*VLOOKUP($H$8,Regional!$A$2:$B$7,2,FALSE)*VLOOKUP(VLOOKUP($B144,Indices_Poder!$B$5:$E$300,3,FALSE),Indices_Poder!$G$6:$N$27,4,FALSE)</f>
        <v>278.93404581464887</v>
      </c>
      <c r="I144" s="185">
        <f>VLOOKUP($B144,Valores!$A$2:$G$300,6,FALSE)*VLOOKUP($I$8,Regional!$A$2:$B$7,2,FALSE)*VLOOKUP(VLOOKUP($B144,Indices_Poder!$B$5:$E$300,3,FALSE),Indices_Poder!$G$6:$N$27,4,FALSE)</f>
        <v>281.37451072135883</v>
      </c>
      <c r="J144" s="178">
        <f t="shared" ref="J144:J152" si="156">$D144*E144</f>
        <v>16847.527623026366</v>
      </c>
      <c r="K144" s="179">
        <f t="shared" ref="K144:K152" si="157">$D144*F144</f>
        <v>16191.930004905636</v>
      </c>
      <c r="L144" s="179">
        <f t="shared" ref="L144:L152" si="158">$D144*G144</f>
        <v>17088.800858121558</v>
      </c>
      <c r="M144" s="179">
        <f t="shared" ref="M144:M152" si="159">$D144*H144</f>
        <v>16736.042748878932</v>
      </c>
      <c r="N144" s="180">
        <f t="shared" ref="N144:N152" si="160">$D144*I144</f>
        <v>16882.470643281529</v>
      </c>
      <c r="O144" s="173">
        <f>VLOOKUP(B144,Valores!$A$2:$P$300,14,FALSE)</f>
        <v>1</v>
      </c>
      <c r="P144" s="173">
        <f>VLOOKUP(B144,Valores!$A$2:$P$300,15,FALSE)</f>
        <v>3.3300000000000003E-2</v>
      </c>
      <c r="Q144" s="300">
        <f>IF($P144="UAR",J144*Q$143,0)</f>
        <v>0</v>
      </c>
      <c r="R144" s="2">
        <f>IF($P144="UAR",K144*R$143,0)</f>
        <v>0</v>
      </c>
      <c r="S144" s="300">
        <f>IF($P144="UAR",L144*S$143,0)</f>
        <v>0</v>
      </c>
      <c r="T144" s="300">
        <f>IF($P144="UAR",M144*T$143,0)</f>
        <v>0</v>
      </c>
      <c r="U144" s="300">
        <f>IF($P144="UAR",N144*U$143,0)</f>
        <v>0</v>
      </c>
      <c r="W144" s="3">
        <f t="shared" ref="W144:W152" si="161">J144+Q144</f>
        <v>16847.527623026366</v>
      </c>
      <c r="X144" s="3">
        <f t="shared" ref="X144:X152" si="162">K144+R144</f>
        <v>16191.930004905636</v>
      </c>
      <c r="Y144" s="3">
        <f t="shared" ref="Y144:Y152" si="163">L144+S144</f>
        <v>17088.800858121558</v>
      </c>
      <c r="Z144" s="3">
        <f t="shared" ref="Z144:Z152" si="164">M144+T144</f>
        <v>16736.042748878932</v>
      </c>
      <c r="AA144" s="3">
        <f t="shared" ref="AA144:AA152" si="165">N144+U144</f>
        <v>16882.470643281529</v>
      </c>
      <c r="AC144" s="298">
        <f t="shared" ref="AC144:AC152" si="166">IF($O144="rateio",0,W144*$O144)</f>
        <v>16847.527623026366</v>
      </c>
      <c r="AD144" s="298">
        <f t="shared" ref="AD144:AD152" si="167">IF($O144="rateio",0,X144*$O144)</f>
        <v>16191.930004905636</v>
      </c>
      <c r="AE144" s="298">
        <f t="shared" ref="AE144:AE152" si="168">IF($O144="rateio",0,Y144*$O144)</f>
        <v>17088.800858121558</v>
      </c>
      <c r="AF144" s="298">
        <f t="shared" ref="AF144:AF152" si="169">IF($O144="rateio",0,Z144*$O144)</f>
        <v>16736.042748878932</v>
      </c>
      <c r="AG144" s="298">
        <f t="shared" ref="AG144:AG152" si="170">IF($O144="rateio",0,AA144*$O144)</f>
        <v>16882.470643281529</v>
      </c>
    </row>
    <row r="145" spans="1:33" x14ac:dyDescent="0.2">
      <c r="A145" s="181">
        <v>2</v>
      </c>
      <c r="B145" s="182" t="s">
        <v>3</v>
      </c>
      <c r="C145" s="5" t="str">
        <f>VLOOKUP(B145,Valores!$A$2:$F$300,5,FALSE)</f>
        <v>m³</v>
      </c>
      <c r="D145" s="367">
        <v>6725</v>
      </c>
      <c r="E145" s="185">
        <f>VLOOKUP($B145,Valores!$A$2:$G$300,6,FALSE)*VLOOKUP($E$8,Regional!$A$2:$B$7,2,FALSE)*VLOOKUP(VLOOKUP($B145,Indices_Poder!$B$5:$E$300,3,FALSE),Indices_Poder!$G$6:$N$27,4,FALSE)</f>
        <v>18.566915766905815</v>
      </c>
      <c r="F145" s="185">
        <f>VLOOKUP($B145,Valores!$A$2:$G$300,6,FALSE)*VLOOKUP($F$8,Regional!$A$2:$B$7,2,FALSE)*VLOOKUP(VLOOKUP($B145,Indices_Poder!$B$5:$E$300,3,FALSE),Indices_Poder!$G$6:$N$27,4,FALSE)</f>
        <v>17.844410600272639</v>
      </c>
      <c r="G145" s="185">
        <f>VLOOKUP($B145,Valores!$A$2:$G$300,6,FALSE)*VLOOKUP($G$8,Regional!$A$2:$B$7,2,FALSE)*VLOOKUP(VLOOKUP($B145,Indices_Poder!$B$5:$E$300,3,FALSE),Indices_Poder!$G$6:$N$27,4,FALSE)</f>
        <v>18.832812338382489</v>
      </c>
      <c r="H145" s="185">
        <f>VLOOKUP($B145,Valores!$A$2:$G$300,6,FALSE)*VLOOKUP($H$8,Regional!$A$2:$B$7,2,FALSE)*VLOOKUP(VLOOKUP($B145,Indices_Poder!$B$5:$E$300,3,FALSE),Indices_Poder!$G$6:$N$27,4,FALSE)</f>
        <v>18.444053213189004</v>
      </c>
      <c r="I145" s="185">
        <f>VLOOKUP($B145,Valores!$A$2:$G$300,6,FALSE)*VLOOKUP($I$8,Regional!$A$2:$B$7,2,FALSE)*VLOOKUP(VLOOKUP($B145,Indices_Poder!$B$5:$E$300,3,FALSE),Indices_Poder!$G$6:$N$27,4,FALSE)</f>
        <v>18.60542492553347</v>
      </c>
      <c r="J145" s="184">
        <f t="shared" si="156"/>
        <v>124862.5085324416</v>
      </c>
      <c r="K145" s="185">
        <f t="shared" si="157"/>
        <v>120003.66128683349</v>
      </c>
      <c r="L145" s="185">
        <f t="shared" si="158"/>
        <v>126650.66297562224</v>
      </c>
      <c r="M145" s="185">
        <f t="shared" si="159"/>
        <v>124036.25785869606</v>
      </c>
      <c r="N145" s="186">
        <f t="shared" si="160"/>
        <v>125121.48262421259</v>
      </c>
      <c r="O145" s="173">
        <f>VLOOKUP(B145,Valores!$A$2:$P$300,14,FALSE)</f>
        <v>1</v>
      </c>
      <c r="P145" s="173">
        <f>VLOOKUP(B145,Valores!$A$2:$P$300,15,FALSE)</f>
        <v>3.3300000000000003E-2</v>
      </c>
      <c r="Q145" s="300">
        <f t="shared" ref="Q145:Q152" si="171">IF($P145="UAR",J145*Q$143,0)</f>
        <v>0</v>
      </c>
      <c r="R145" s="2">
        <f t="shared" ref="R145:U152" si="172">IF($P145="UAR",K145*R$143,0)</f>
        <v>0</v>
      </c>
      <c r="S145" s="300">
        <f t="shared" si="172"/>
        <v>0</v>
      </c>
      <c r="T145" s="300">
        <f t="shared" si="172"/>
        <v>0</v>
      </c>
      <c r="U145" s="300">
        <f t="shared" si="172"/>
        <v>0</v>
      </c>
      <c r="W145" s="3">
        <f t="shared" si="161"/>
        <v>124862.5085324416</v>
      </c>
      <c r="X145" s="3">
        <f t="shared" si="162"/>
        <v>120003.66128683349</v>
      </c>
      <c r="Y145" s="3">
        <f t="shared" si="163"/>
        <v>126650.66297562224</v>
      </c>
      <c r="Z145" s="3">
        <f t="shared" si="164"/>
        <v>124036.25785869606</v>
      </c>
      <c r="AA145" s="3">
        <f t="shared" si="165"/>
        <v>125121.48262421259</v>
      </c>
      <c r="AC145" s="298">
        <f t="shared" si="166"/>
        <v>124862.5085324416</v>
      </c>
      <c r="AD145" s="298">
        <f t="shared" si="167"/>
        <v>120003.66128683349</v>
      </c>
      <c r="AE145" s="298">
        <f t="shared" si="168"/>
        <v>126650.66297562224</v>
      </c>
      <c r="AF145" s="298">
        <f t="shared" si="169"/>
        <v>124036.25785869606</v>
      </c>
      <c r="AG145" s="298">
        <f t="shared" si="170"/>
        <v>125121.48262421259</v>
      </c>
    </row>
    <row r="146" spans="1:33" x14ac:dyDescent="0.2">
      <c r="A146" s="181">
        <v>3</v>
      </c>
      <c r="B146" s="182" t="s">
        <v>5</v>
      </c>
      <c r="C146" s="5" t="str">
        <f>VLOOKUP(B146,Valores!$A$2:$F$300,5,FALSE)</f>
        <v>m²</v>
      </c>
      <c r="D146" s="367">
        <v>10500</v>
      </c>
      <c r="E146" s="185">
        <f>VLOOKUP($B146,Valores!$A$2:$G$300,6,FALSE)*VLOOKUP($E$8,Regional!$A$2:$B$7,2,FALSE)*VLOOKUP(VLOOKUP($B146,Indices_Poder!$B$5:$E$300,3,FALSE),Indices_Poder!$G$6:$N$27,4,FALSE)</f>
        <v>11.09843974482145</v>
      </c>
      <c r="F146" s="185">
        <f>VLOOKUP($B146,Valores!$A$2:$G$300,6,FALSE)*VLOOKUP($F$8,Regional!$A$2:$B$7,2,FALSE)*VLOOKUP(VLOOKUP($B146,Indices_Poder!$B$5:$E$300,3,FALSE),Indices_Poder!$G$6:$N$27,4,FALSE)</f>
        <v>10.666559719195806</v>
      </c>
      <c r="G146" s="185">
        <f>VLOOKUP($B146,Valores!$A$2:$G$300,6,FALSE)*VLOOKUP($G$8,Regional!$A$2:$B$7,2,FALSE)*VLOOKUP(VLOOKUP($B146,Indices_Poder!$B$5:$E$300,3,FALSE),Indices_Poder!$G$6:$N$27,4,FALSE)</f>
        <v>11.257380363389263</v>
      </c>
      <c r="H146" s="185">
        <f>VLOOKUP($B146,Valores!$A$2:$G$300,6,FALSE)*VLOOKUP($H$8,Regional!$A$2:$B$7,2,FALSE)*VLOOKUP(VLOOKUP($B146,Indices_Poder!$B$5:$E$300,3,FALSE),Indices_Poder!$G$6:$N$27,4,FALSE)</f>
        <v>11.024998217621151</v>
      </c>
      <c r="I146" s="185">
        <f>VLOOKUP($B146,Valores!$A$2:$G$300,6,FALSE)*VLOOKUP($I$8,Regional!$A$2:$B$7,2,FALSE)*VLOOKUP(VLOOKUP($B146,Indices_Poder!$B$5:$E$300,3,FALSE),Indices_Poder!$G$6:$N$27,4,FALSE)</f>
        <v>11.121458730958858</v>
      </c>
      <c r="J146" s="184">
        <f t="shared" si="156"/>
        <v>116533.61732062523</v>
      </c>
      <c r="K146" s="185">
        <f t="shared" si="157"/>
        <v>111998.87705155597</v>
      </c>
      <c r="L146" s="185">
        <f t="shared" si="158"/>
        <v>118202.49381558727</v>
      </c>
      <c r="M146" s="185">
        <f t="shared" si="159"/>
        <v>115762.48128502209</v>
      </c>
      <c r="N146" s="186">
        <f t="shared" si="160"/>
        <v>116775.31667506801</v>
      </c>
      <c r="O146" s="173">
        <f>VLOOKUP(B146,Valores!$A$2:$P$300,14,FALSE)</f>
        <v>1</v>
      </c>
      <c r="P146" s="173">
        <f>VLOOKUP(B146,Valores!$A$2:$P$300,15,FALSE)</f>
        <v>3.3300000000000003E-2</v>
      </c>
      <c r="Q146" s="300">
        <f t="shared" si="171"/>
        <v>0</v>
      </c>
      <c r="R146" s="2">
        <f t="shared" si="172"/>
        <v>0</v>
      </c>
      <c r="S146" s="300">
        <f t="shared" si="172"/>
        <v>0</v>
      </c>
      <c r="T146" s="300">
        <f t="shared" si="172"/>
        <v>0</v>
      </c>
      <c r="U146" s="300">
        <f t="shared" si="172"/>
        <v>0</v>
      </c>
      <c r="W146" s="3">
        <f t="shared" si="161"/>
        <v>116533.61732062523</v>
      </c>
      <c r="X146" s="3">
        <f t="shared" si="162"/>
        <v>111998.87705155597</v>
      </c>
      <c r="Y146" s="3">
        <f t="shared" si="163"/>
        <v>118202.49381558727</v>
      </c>
      <c r="Z146" s="3">
        <f t="shared" si="164"/>
        <v>115762.48128502209</v>
      </c>
      <c r="AA146" s="3">
        <f t="shared" si="165"/>
        <v>116775.31667506801</v>
      </c>
      <c r="AC146" s="298">
        <f t="shared" si="166"/>
        <v>116533.61732062523</v>
      </c>
      <c r="AD146" s="298">
        <f t="shared" si="167"/>
        <v>111998.87705155597</v>
      </c>
      <c r="AE146" s="298">
        <f t="shared" si="168"/>
        <v>118202.49381558727</v>
      </c>
      <c r="AF146" s="298">
        <f t="shared" si="169"/>
        <v>115762.48128502209</v>
      </c>
      <c r="AG146" s="298">
        <f t="shared" si="170"/>
        <v>116775.31667506801</v>
      </c>
    </row>
    <row r="147" spans="1:33" x14ac:dyDescent="0.2">
      <c r="A147" s="181">
        <v>4</v>
      </c>
      <c r="B147" s="182" t="s">
        <v>7</v>
      </c>
      <c r="C147" s="5" t="s">
        <v>6</v>
      </c>
      <c r="D147" s="367">
        <v>1588.5</v>
      </c>
      <c r="E147" s="185">
        <f>VLOOKUP($B147,Valores!$A$2:$G$300,6,FALSE)*VLOOKUP($E$8,Regional!$A$2:$B$7,2,FALSE)*VLOOKUP(VLOOKUP($B147,Indices_Poder!$B$5:$E$300,3,FALSE),Indices_Poder!$G$6:$N$27,4,FALSE)</f>
        <v>47.340530859584717</v>
      </c>
      <c r="F147" s="185">
        <f>VLOOKUP($B147,Valores!$A$2:$G$300,6,FALSE)*VLOOKUP($F$8,Regional!$A$2:$B$7,2,FALSE)*VLOOKUP(VLOOKUP($B147,Indices_Poder!$B$5:$E$300,3,FALSE),Indices_Poder!$G$6:$N$27,4,FALSE)</f>
        <v>45.498341313048783</v>
      </c>
      <c r="G147" s="185">
        <f>VLOOKUP($B147,Valores!$A$2:$G$300,6,FALSE)*VLOOKUP($G$8,Regional!$A$2:$B$7,2,FALSE)*VLOOKUP(VLOOKUP($B147,Indices_Poder!$B$5:$E$300,3,FALSE),Indices_Poder!$G$6:$N$27,4,FALSE)</f>
        <v>48.018494017573829</v>
      </c>
      <c r="H147" s="185">
        <f>VLOOKUP($B147,Valores!$A$2:$G$300,6,FALSE)*VLOOKUP($H$8,Regional!$A$2:$B$7,2,FALSE)*VLOOKUP(VLOOKUP($B147,Indices_Poder!$B$5:$E$300,3,FALSE),Indices_Poder!$G$6:$N$27,4,FALSE)</f>
        <v>47.027265124513889</v>
      </c>
      <c r="I147" s="185">
        <f>VLOOKUP($B147,Valores!$A$2:$G$300,6,FALSE)*VLOOKUP($I$8,Regional!$A$2:$B$7,2,FALSE)*VLOOKUP(VLOOKUP($B147,Indices_Poder!$B$5:$E$300,3,FALSE),Indices_Poder!$G$6:$N$27,4,FALSE)</f>
        <v>47.43871862729349</v>
      </c>
      <c r="J147" s="184">
        <f t="shared" si="156"/>
        <v>75200.433270450318</v>
      </c>
      <c r="K147" s="185">
        <f t="shared" si="157"/>
        <v>72274.115175777988</v>
      </c>
      <c r="L147" s="185">
        <f t="shared" si="158"/>
        <v>76277.377746916027</v>
      </c>
      <c r="M147" s="185">
        <f t="shared" si="159"/>
        <v>74702.81065029031</v>
      </c>
      <c r="N147" s="186">
        <f t="shared" si="160"/>
        <v>75356.404539455703</v>
      </c>
      <c r="O147" s="173">
        <f>VLOOKUP(B147,Valores!$A$2:$P$300,14,FALSE)</f>
        <v>1</v>
      </c>
      <c r="P147" s="173">
        <f>VLOOKUP(B147,Valores!$A$2:$P$300,15,FALSE)</f>
        <v>3.3300000000000003E-2</v>
      </c>
      <c r="Q147" s="300">
        <f t="shared" si="171"/>
        <v>0</v>
      </c>
      <c r="R147" s="2">
        <f t="shared" si="172"/>
        <v>0</v>
      </c>
      <c r="S147" s="300">
        <f t="shared" si="172"/>
        <v>0</v>
      </c>
      <c r="T147" s="300">
        <f t="shared" si="172"/>
        <v>0</v>
      </c>
      <c r="U147" s="300">
        <f t="shared" si="172"/>
        <v>0</v>
      </c>
      <c r="W147" s="3">
        <f t="shared" si="161"/>
        <v>75200.433270450318</v>
      </c>
      <c r="X147" s="3">
        <f t="shared" si="162"/>
        <v>72274.115175777988</v>
      </c>
      <c r="Y147" s="3">
        <f t="shared" si="163"/>
        <v>76277.377746916027</v>
      </c>
      <c r="Z147" s="3">
        <f t="shared" si="164"/>
        <v>74702.81065029031</v>
      </c>
      <c r="AA147" s="3">
        <f t="shared" si="165"/>
        <v>75356.404539455703</v>
      </c>
      <c r="AC147" s="298">
        <f t="shared" si="166"/>
        <v>75200.433270450318</v>
      </c>
      <c r="AD147" s="298">
        <f t="shared" si="167"/>
        <v>72274.115175777988</v>
      </c>
      <c r="AE147" s="298">
        <f t="shared" si="168"/>
        <v>76277.377746916027</v>
      </c>
      <c r="AF147" s="298">
        <f t="shared" si="169"/>
        <v>74702.81065029031</v>
      </c>
      <c r="AG147" s="298">
        <f t="shared" si="170"/>
        <v>75356.404539455703</v>
      </c>
    </row>
    <row r="148" spans="1:33" x14ac:dyDescent="0.2">
      <c r="A148" s="181">
        <v>5</v>
      </c>
      <c r="B148" s="182" t="s">
        <v>8</v>
      </c>
      <c r="C148" s="5" t="str">
        <f>VLOOKUP(B148,Valores!$A$2:$F$300,5,FALSE)</f>
        <v>m²</v>
      </c>
      <c r="D148" s="367">
        <v>420</v>
      </c>
      <c r="E148" s="185">
        <f>VLOOKUP($B148,Valores!$A$2:$G$300,6,FALSE)*VLOOKUP($E$8,Regional!$A$2:$B$7,2,FALSE)*VLOOKUP(VLOOKUP($B148,Indices_Poder!$B$5:$E$300,3,FALSE),Indices_Poder!$G$6:$N$27,4,FALSE)</f>
        <v>156.49921094717925</v>
      </c>
      <c r="F148" s="185">
        <f>VLOOKUP($B148,Valores!$A$2:$G$300,6,FALSE)*VLOOKUP($F$8,Regional!$A$2:$B$7,2,FALSE)*VLOOKUP(VLOOKUP($B148,Indices_Poder!$B$5:$E$300,3,FALSE),Indices_Poder!$G$6:$N$27,4,FALSE)</f>
        <v>150.40926634340755</v>
      </c>
      <c r="G148" s="185">
        <f>VLOOKUP($B148,Valores!$A$2:$G$300,6,FALSE)*VLOOKUP($G$8,Regional!$A$2:$B$7,2,FALSE)*VLOOKUP(VLOOKUP($B148,Indices_Poder!$B$5:$E$300,3,FALSE),Indices_Poder!$G$6:$N$27,4,FALSE)</f>
        <v>158.74043421506479</v>
      </c>
      <c r="H148" s="185">
        <f>VLOOKUP($B148,Valores!$A$2:$G$300,6,FALSE)*VLOOKUP($H$8,Regional!$A$2:$B$7,2,FALSE)*VLOOKUP(VLOOKUP($B148,Indices_Poder!$B$5:$E$300,3,FALSE),Indices_Poder!$G$6:$N$27,4,FALSE)</f>
        <v>155.46361123029422</v>
      </c>
      <c r="I148" s="185">
        <f>VLOOKUP($B148,Valores!$A$2:$G$300,6,FALSE)*VLOOKUP($I$8,Regional!$A$2:$B$7,2,FALSE)*VLOOKUP(VLOOKUP($B148,Indices_Poder!$B$5:$E$300,3,FALSE),Indices_Poder!$G$6:$N$27,4,FALSE)</f>
        <v>156.82380190321786</v>
      </c>
      <c r="J148" s="184">
        <f t="shared" si="156"/>
        <v>65729.668597815282</v>
      </c>
      <c r="K148" s="185">
        <f t="shared" si="157"/>
        <v>63171.891864231169</v>
      </c>
      <c r="L148" s="185">
        <f t="shared" si="158"/>
        <v>66670.982370327212</v>
      </c>
      <c r="M148" s="185">
        <f t="shared" si="159"/>
        <v>65294.716716723575</v>
      </c>
      <c r="N148" s="186">
        <f t="shared" si="160"/>
        <v>65865.996799351502</v>
      </c>
      <c r="O148" s="173">
        <f>VLOOKUP(B148,Valores!$A$2:$P$300,14,FALSE)</f>
        <v>1</v>
      </c>
      <c r="P148" s="173">
        <f>VLOOKUP(B148,Valores!$A$2:$P$300,15,FALSE)</f>
        <v>3.3300000000000003E-2</v>
      </c>
      <c r="Q148" s="300">
        <f t="shared" si="171"/>
        <v>0</v>
      </c>
      <c r="R148" s="2">
        <f t="shared" si="172"/>
        <v>0</v>
      </c>
      <c r="S148" s="300">
        <f t="shared" si="172"/>
        <v>0</v>
      </c>
      <c r="T148" s="300">
        <f t="shared" si="172"/>
        <v>0</v>
      </c>
      <c r="U148" s="300">
        <f t="shared" si="172"/>
        <v>0</v>
      </c>
      <c r="W148" s="3">
        <f t="shared" si="161"/>
        <v>65729.668597815282</v>
      </c>
      <c r="X148" s="3">
        <f t="shared" si="162"/>
        <v>63171.891864231169</v>
      </c>
      <c r="Y148" s="3">
        <f t="shared" si="163"/>
        <v>66670.982370327212</v>
      </c>
      <c r="Z148" s="3">
        <f t="shared" si="164"/>
        <v>65294.716716723575</v>
      </c>
      <c r="AA148" s="3">
        <f t="shared" si="165"/>
        <v>65865.996799351502</v>
      </c>
      <c r="AC148" s="298">
        <f t="shared" si="166"/>
        <v>65729.668597815282</v>
      </c>
      <c r="AD148" s="298">
        <f t="shared" si="167"/>
        <v>63171.891864231169</v>
      </c>
      <c r="AE148" s="298">
        <f t="shared" si="168"/>
        <v>66670.982370327212</v>
      </c>
      <c r="AF148" s="298">
        <f t="shared" si="169"/>
        <v>65294.716716723575</v>
      </c>
      <c r="AG148" s="298">
        <f t="shared" si="170"/>
        <v>65865.996799351502</v>
      </c>
    </row>
    <row r="149" spans="1:33" x14ac:dyDescent="0.2">
      <c r="A149" s="181">
        <v>6</v>
      </c>
      <c r="B149" s="182" t="s">
        <v>9</v>
      </c>
      <c r="C149" s="5" t="str">
        <f>VLOOKUP(B149,Valores!$A$2:$F$300,5,FALSE)</f>
        <v>unid.</v>
      </c>
      <c r="D149" s="367">
        <v>42</v>
      </c>
      <c r="E149" s="185">
        <f>VLOOKUP($B149,Valores!$A$2:$G$300,6,FALSE)*VLOOKUP($E$8,Regional!$A$2:$B$7,2,FALSE)*VLOOKUP(VLOOKUP($B149,Indices_Poder!$B$5:$E$300,3,FALSE),Indices_Poder!$G$6:$N$27,4,FALSE)</f>
        <v>3856.4595778246685</v>
      </c>
      <c r="F149" s="185">
        <f>VLOOKUP($B149,Valores!$A$2:$G$300,6,FALSE)*VLOOKUP($F$8,Regional!$A$2:$B$7,2,FALSE)*VLOOKUP(VLOOKUP($B149,Indices_Poder!$B$5:$E$300,3,FALSE),Indices_Poder!$G$6:$N$27,4,FALSE)</f>
        <v>3706.3909285740101</v>
      </c>
      <c r="G149" s="185">
        <f>VLOOKUP($B149,Valores!$A$2:$G$300,6,FALSE)*VLOOKUP($G$8,Regional!$A$2:$B$7,2,FALSE)*VLOOKUP(VLOOKUP($B149,Indices_Poder!$B$5:$E$300,3,FALSE),Indices_Poder!$G$6:$N$27,4,FALSE)</f>
        <v>3911.6878878280836</v>
      </c>
      <c r="H149" s="185">
        <f>VLOOKUP($B149,Valores!$A$2:$G$300,6,FALSE)*VLOOKUP($H$8,Regional!$A$2:$B$7,2,FALSE)*VLOOKUP(VLOOKUP($B149,Indices_Poder!$B$5:$E$300,3,FALSE),Indices_Poder!$G$6:$N$27,4,FALSE)</f>
        <v>3830.9402897541254</v>
      </c>
      <c r="I149" s="185">
        <f>VLOOKUP($B149,Valores!$A$2:$G$300,6,FALSE)*VLOOKUP($I$8,Regional!$A$2:$B$7,2,FALSE)*VLOOKUP(VLOOKUP($B149,Indices_Poder!$B$5:$E$300,3,FALSE),Indices_Poder!$G$6:$N$27,4,FALSE)</f>
        <v>3864.4581606527495</v>
      </c>
      <c r="J149" s="184">
        <f t="shared" si="156"/>
        <v>161971.30226863606</v>
      </c>
      <c r="K149" s="185">
        <f t="shared" si="157"/>
        <v>155668.41900010844</v>
      </c>
      <c r="L149" s="185">
        <f t="shared" si="158"/>
        <v>164290.8912887795</v>
      </c>
      <c r="M149" s="185">
        <f t="shared" si="159"/>
        <v>160899.49216967326</v>
      </c>
      <c r="N149" s="186">
        <f t="shared" si="160"/>
        <v>162307.24274741547</v>
      </c>
      <c r="O149" s="173">
        <f>VLOOKUP(B149,Valores!$A$2:$P$300,14,FALSE)</f>
        <v>1</v>
      </c>
      <c r="P149" s="173">
        <f>VLOOKUP(B149,Valores!$A$2:$P$300,15,FALSE)</f>
        <v>0.04</v>
      </c>
      <c r="Q149" s="300">
        <f t="shared" si="171"/>
        <v>0</v>
      </c>
      <c r="R149" s="2">
        <f t="shared" si="172"/>
        <v>0</v>
      </c>
      <c r="S149" s="300">
        <f t="shared" si="172"/>
        <v>0</v>
      </c>
      <c r="T149" s="300">
        <f t="shared" si="172"/>
        <v>0</v>
      </c>
      <c r="U149" s="300">
        <f t="shared" si="172"/>
        <v>0</v>
      </c>
      <c r="W149" s="3">
        <f t="shared" si="161"/>
        <v>161971.30226863606</v>
      </c>
      <c r="X149" s="3">
        <f t="shared" si="162"/>
        <v>155668.41900010844</v>
      </c>
      <c r="Y149" s="3">
        <f t="shared" si="163"/>
        <v>164290.8912887795</v>
      </c>
      <c r="Z149" s="3">
        <f t="shared" si="164"/>
        <v>160899.49216967326</v>
      </c>
      <c r="AA149" s="3">
        <f t="shared" si="165"/>
        <v>162307.24274741547</v>
      </c>
      <c r="AC149" s="298">
        <f t="shared" si="166"/>
        <v>161971.30226863606</v>
      </c>
      <c r="AD149" s="298">
        <f t="shared" si="167"/>
        <v>155668.41900010844</v>
      </c>
      <c r="AE149" s="298">
        <f t="shared" si="168"/>
        <v>164290.8912887795</v>
      </c>
      <c r="AF149" s="298">
        <f t="shared" si="169"/>
        <v>160899.49216967326</v>
      </c>
      <c r="AG149" s="298">
        <f t="shared" si="170"/>
        <v>162307.24274741547</v>
      </c>
    </row>
    <row r="150" spans="1:33" x14ac:dyDescent="0.2">
      <c r="A150" s="181">
        <v>7</v>
      </c>
      <c r="B150" s="182" t="s">
        <v>11</v>
      </c>
      <c r="C150" s="5" t="str">
        <f>VLOOKUP(B150,Valores!$A$2:$F$300,5,FALSE)</f>
        <v>m²</v>
      </c>
      <c r="D150" s="367">
        <v>10590</v>
      </c>
      <c r="E150" s="185">
        <f>VLOOKUP($B150,Valores!$A$2:$G$300,6,FALSE)*VLOOKUP($E$8,Regional!$A$2:$B$7,2,FALSE)*VLOOKUP(VLOOKUP($B150,Indices_Poder!$B$5:$E$300,3,FALSE),Indices_Poder!$G$6:$N$27,4,FALSE)</f>
        <v>97.409091528467869</v>
      </c>
      <c r="F150" s="185">
        <f>VLOOKUP($B150,Valores!$A$2:$G$300,6,FALSE)*VLOOKUP($F$8,Regional!$A$2:$B$7,2,FALSE)*VLOOKUP(VLOOKUP($B150,Indices_Poder!$B$5:$E$300,3,FALSE),Indices_Poder!$G$6:$N$27,4,FALSE)</f>
        <v>93.618555028495877</v>
      </c>
      <c r="G150" s="185">
        <f>VLOOKUP($B150,Valores!$A$2:$G$300,6,FALSE)*VLOOKUP($G$8,Regional!$A$2:$B$7,2,FALSE)*VLOOKUP(VLOOKUP($B150,Indices_Poder!$B$5:$E$300,3,FALSE),Indices_Poder!$G$6:$N$27,4,FALSE)</f>
        <v>98.804085925665674</v>
      </c>
      <c r="H150" s="185">
        <f>VLOOKUP($B150,Valores!$A$2:$G$300,6,FALSE)*VLOOKUP($H$8,Regional!$A$2:$B$7,2,FALSE)*VLOOKUP(VLOOKUP($B150,Indices_Poder!$B$5:$E$300,3,FALSE),Indices_Poder!$G$6:$N$27,4,FALSE)</f>
        <v>96.764507910452323</v>
      </c>
      <c r="I150" s="185">
        <f>VLOOKUP($B150,Valores!$A$2:$G$300,6,FALSE)*VLOOKUP($I$8,Regional!$A$2:$B$7,2,FALSE)*VLOOKUP(VLOOKUP($B150,Indices_Poder!$B$5:$E$300,3,FALSE),Indices_Poder!$G$6:$N$27,4,FALSE)</f>
        <v>97.611125199786159</v>
      </c>
      <c r="J150" s="184">
        <f t="shared" si="156"/>
        <v>1031562.2792864747</v>
      </c>
      <c r="K150" s="185">
        <f t="shared" si="157"/>
        <v>991420.49775177136</v>
      </c>
      <c r="L150" s="185">
        <f t="shared" si="158"/>
        <v>1046335.2699527995</v>
      </c>
      <c r="M150" s="185">
        <f t="shared" si="159"/>
        <v>1024736.1387716901</v>
      </c>
      <c r="N150" s="186">
        <f t="shared" si="160"/>
        <v>1033701.8158657354</v>
      </c>
      <c r="O150" s="173">
        <f>VLOOKUP(B150,Valores!$A$2:$P$300,14,FALSE)</f>
        <v>1</v>
      </c>
      <c r="P150" s="173">
        <f>VLOOKUP(B150,Valores!$A$2:$P$300,15,FALSE)</f>
        <v>3.0300000000000001E-2</v>
      </c>
      <c r="Q150" s="300">
        <f t="shared" si="171"/>
        <v>0</v>
      </c>
      <c r="R150" s="2">
        <f t="shared" si="172"/>
        <v>0</v>
      </c>
      <c r="S150" s="300">
        <f t="shared" si="172"/>
        <v>0</v>
      </c>
      <c r="T150" s="300">
        <f t="shared" si="172"/>
        <v>0</v>
      </c>
      <c r="U150" s="300">
        <f t="shared" si="172"/>
        <v>0</v>
      </c>
      <c r="W150" s="3">
        <f t="shared" si="161"/>
        <v>1031562.2792864747</v>
      </c>
      <c r="X150" s="3">
        <f t="shared" si="162"/>
        <v>991420.49775177136</v>
      </c>
      <c r="Y150" s="3">
        <f t="shared" si="163"/>
        <v>1046335.2699527995</v>
      </c>
      <c r="Z150" s="3">
        <f t="shared" si="164"/>
        <v>1024736.1387716901</v>
      </c>
      <c r="AA150" s="3">
        <f t="shared" si="165"/>
        <v>1033701.8158657354</v>
      </c>
      <c r="AC150" s="298">
        <f t="shared" si="166"/>
        <v>1031562.2792864747</v>
      </c>
      <c r="AD150" s="298">
        <f t="shared" si="167"/>
        <v>991420.49775177136</v>
      </c>
      <c r="AE150" s="298">
        <f t="shared" si="168"/>
        <v>1046335.2699527995</v>
      </c>
      <c r="AF150" s="298">
        <f t="shared" si="169"/>
        <v>1024736.1387716901</v>
      </c>
      <c r="AG150" s="298">
        <f t="shared" si="170"/>
        <v>1033701.8158657354</v>
      </c>
    </row>
    <row r="151" spans="1:33" x14ac:dyDescent="0.2">
      <c r="A151" s="181">
        <v>8</v>
      </c>
      <c r="B151" s="182" t="s">
        <v>12</v>
      </c>
      <c r="C151" s="5" t="str">
        <f>VLOOKUP(B151,Valores!$A$2:$F$300,5,FALSE)</f>
        <v>m</v>
      </c>
      <c r="D151" s="367">
        <v>175</v>
      </c>
      <c r="E151" s="185">
        <f>VLOOKUP($B151,Valores!$A$2:$G$300,6,FALSE)*VLOOKUP($E$8,Regional!$A$2:$B$7,2,FALSE)*VLOOKUP(VLOOKUP($B151,Indices_Poder!$B$5:$E$300,3,FALSE),Indices_Poder!$G$6:$N$27,4,FALSE)</f>
        <v>2035.2584654125385</v>
      </c>
      <c r="F151" s="185">
        <f>VLOOKUP($B151,Valores!$A$2:$G$300,6,FALSE)*VLOOKUP($F$8,Regional!$A$2:$B$7,2,FALSE)*VLOOKUP(VLOOKUP($B151,Indices_Poder!$B$5:$E$300,3,FALSE),Indices_Poder!$G$6:$N$27,4,FALSE)</f>
        <v>1956.0592717954976</v>
      </c>
      <c r="G151" s="185">
        <f>VLOOKUP($B151,Valores!$A$2:$G$300,6,FALSE)*VLOOKUP($G$8,Regional!$A$2:$B$7,2,FALSE)*VLOOKUP(VLOOKUP($B151,Indices_Poder!$B$5:$E$300,3,FALSE),Indices_Poder!$G$6:$N$27,4,FALSE)</f>
        <v>2064.4053767690639</v>
      </c>
      <c r="H151" s="185">
        <f>VLOOKUP($B151,Valores!$A$2:$G$300,6,FALSE)*VLOOKUP($H$8,Regional!$A$2:$B$7,2,FALSE)*VLOOKUP(VLOOKUP($B151,Indices_Poder!$B$5:$E$300,3,FALSE),Indices_Poder!$G$6:$N$27,4,FALSE)</f>
        <v>2021.7905822340065</v>
      </c>
      <c r="I151" s="185">
        <f>VLOOKUP($B151,Valores!$A$2:$G$300,6,FALSE)*VLOOKUP($I$8,Regional!$A$2:$B$7,2,FALSE)*VLOOKUP(VLOOKUP($B151,Indices_Poder!$B$5:$E$300,3,FALSE),Indices_Poder!$G$6:$N$27,4,FALSE)</f>
        <v>2039.4797422296904</v>
      </c>
      <c r="J151" s="184">
        <f t="shared" si="156"/>
        <v>356170.23144719424</v>
      </c>
      <c r="K151" s="185">
        <f t="shared" si="157"/>
        <v>342310.37256421207</v>
      </c>
      <c r="L151" s="185">
        <f t="shared" si="158"/>
        <v>361270.94093458616</v>
      </c>
      <c r="M151" s="185">
        <f t="shared" si="159"/>
        <v>353813.35189095116</v>
      </c>
      <c r="N151" s="186">
        <f t="shared" si="160"/>
        <v>356908.9548901958</v>
      </c>
      <c r="O151" s="173">
        <f>VLOOKUP(B151,Valores!$A$2:$P$300,14,FALSE)</f>
        <v>1</v>
      </c>
      <c r="P151" s="173" t="str">
        <f>VLOOKUP(B151,Valores!$A$2:$P$300,15,FALSE)</f>
        <v>Rateio</v>
      </c>
      <c r="Q151" s="300">
        <f t="shared" si="171"/>
        <v>0</v>
      </c>
      <c r="R151" s="2">
        <f t="shared" si="172"/>
        <v>0</v>
      </c>
      <c r="S151" s="300">
        <f t="shared" si="172"/>
        <v>0</v>
      </c>
      <c r="T151" s="300">
        <f t="shared" si="172"/>
        <v>0</v>
      </c>
      <c r="U151" s="300">
        <f t="shared" si="172"/>
        <v>0</v>
      </c>
      <c r="W151" s="3">
        <f t="shared" si="161"/>
        <v>356170.23144719424</v>
      </c>
      <c r="X151" s="3">
        <f t="shared" si="162"/>
        <v>342310.37256421207</v>
      </c>
      <c r="Y151" s="3">
        <f t="shared" si="163"/>
        <v>361270.94093458616</v>
      </c>
      <c r="Z151" s="3">
        <f t="shared" si="164"/>
        <v>353813.35189095116</v>
      </c>
      <c r="AA151" s="3">
        <f t="shared" si="165"/>
        <v>356908.9548901958</v>
      </c>
      <c r="AC151" s="298">
        <f t="shared" si="166"/>
        <v>356170.23144719424</v>
      </c>
      <c r="AD151" s="298">
        <f t="shared" si="167"/>
        <v>342310.37256421207</v>
      </c>
      <c r="AE151" s="298">
        <f t="shared" si="168"/>
        <v>361270.94093458616</v>
      </c>
      <c r="AF151" s="298">
        <f t="shared" si="169"/>
        <v>353813.35189095116</v>
      </c>
      <c r="AG151" s="298">
        <f t="shared" si="170"/>
        <v>356908.9548901958</v>
      </c>
    </row>
    <row r="152" spans="1:33" x14ac:dyDescent="0.2">
      <c r="A152" s="187">
        <v>9</v>
      </c>
      <c r="B152" s="188" t="s">
        <v>323</v>
      </c>
      <c r="C152" s="5" t="str">
        <f>VLOOKUP(B152,Valores!$A$2:$F$300,5,FALSE)</f>
        <v>m²</v>
      </c>
      <c r="D152" s="369">
        <v>32</v>
      </c>
      <c r="E152" s="185">
        <f>VLOOKUP($B152,Valores!$A$2:$G$300,6,FALSE)*VLOOKUP($E$8,Regional!$A$2:$B$7,2,FALSE)*VLOOKUP(VLOOKUP($B152,Indices_Poder!$B$5:$E$300,3,FALSE),Indices_Poder!$G$6:$N$27,4,FALSE)</f>
        <v>2982.4053989601366</v>
      </c>
      <c r="F152" s="185">
        <f>VLOOKUP($B152,Valores!$A$2:$G$300,6,FALSE)*VLOOKUP($F$8,Regional!$A$2:$B$7,2,FALSE)*VLOOKUP(VLOOKUP($B152,Indices_Poder!$B$5:$E$300,3,FALSE),Indices_Poder!$G$6:$N$27,4,FALSE)</f>
        <v>2866.3493271388729</v>
      </c>
      <c r="G152" s="185">
        <f>VLOOKUP($B152,Valores!$A$2:$G$300,6,FALSE)*VLOOKUP($G$8,Regional!$A$2:$B$7,2,FALSE)*VLOOKUP(VLOOKUP($B152,Indices_Poder!$B$5:$E$300,3,FALSE),Indices_Poder!$G$6:$N$27,4,FALSE)</f>
        <v>3025.1163898588252</v>
      </c>
      <c r="H152" s="185">
        <f>VLOOKUP($B152,Valores!$A$2:$G$300,6,FALSE)*VLOOKUP($H$8,Regional!$A$2:$B$7,2,FALSE)*VLOOKUP(VLOOKUP($B152,Indices_Poder!$B$5:$E$300,3,FALSE),Indices_Poder!$G$6:$N$27,4,FALSE)</f>
        <v>2962.6699755793638</v>
      </c>
      <c r="I152" s="185">
        <f>VLOOKUP($B152,Valores!$A$2:$G$300,6,FALSE)*VLOOKUP($I$8,Regional!$A$2:$B$7,2,FALSE)*VLOOKUP(VLOOKUP($B152,Indices_Poder!$B$5:$E$300,3,FALSE),Indices_Poder!$G$6:$N$27,4,FALSE)</f>
        <v>2988.5911286764986</v>
      </c>
      <c r="J152" s="190">
        <f t="shared" si="156"/>
        <v>95436.972766724371</v>
      </c>
      <c r="K152" s="191">
        <f t="shared" si="157"/>
        <v>91723.178468443934</v>
      </c>
      <c r="L152" s="191">
        <f t="shared" si="158"/>
        <v>96803.724475482406</v>
      </c>
      <c r="M152" s="191">
        <f t="shared" si="159"/>
        <v>94805.439218539643</v>
      </c>
      <c r="N152" s="192">
        <f t="shared" si="160"/>
        <v>95634.916117647954</v>
      </c>
      <c r="O152" s="173">
        <f>VLOOKUP(B152,Valores!$A$2:$P$300,14,FALSE)</f>
        <v>1</v>
      </c>
      <c r="P152" s="173">
        <f>VLOOKUP(B152,Valores!$A$2:$P$300,15,FALSE)</f>
        <v>3.3300000000000003E-2</v>
      </c>
      <c r="Q152" s="300">
        <f t="shared" si="171"/>
        <v>0</v>
      </c>
      <c r="R152" s="2">
        <f t="shared" si="172"/>
        <v>0</v>
      </c>
      <c r="S152" s="300">
        <f t="shared" si="172"/>
        <v>0</v>
      </c>
      <c r="T152" s="300">
        <f t="shared" si="172"/>
        <v>0</v>
      </c>
      <c r="U152" s="300">
        <f t="shared" si="172"/>
        <v>0</v>
      </c>
      <c r="W152" s="3">
        <f t="shared" si="161"/>
        <v>95436.972766724371</v>
      </c>
      <c r="X152" s="3">
        <f t="shared" si="162"/>
        <v>91723.178468443934</v>
      </c>
      <c r="Y152" s="3">
        <f t="shared" si="163"/>
        <v>96803.724475482406</v>
      </c>
      <c r="Z152" s="3">
        <f t="shared" si="164"/>
        <v>94805.439218539643</v>
      </c>
      <c r="AA152" s="3">
        <f t="shared" si="165"/>
        <v>95634.916117647954</v>
      </c>
      <c r="AC152" s="298">
        <f t="shared" si="166"/>
        <v>95436.972766724371</v>
      </c>
      <c r="AD152" s="298">
        <f t="shared" si="167"/>
        <v>91723.178468443934</v>
      </c>
      <c r="AE152" s="298">
        <f t="shared" si="168"/>
        <v>96803.724475482406</v>
      </c>
      <c r="AF152" s="298">
        <f t="shared" si="169"/>
        <v>94805.439218539643</v>
      </c>
      <c r="AG152" s="298">
        <f t="shared" si="170"/>
        <v>95634.916117647954</v>
      </c>
    </row>
    <row r="153" spans="1:33" s="145" customFormat="1" x14ac:dyDescent="0.2">
      <c r="A153" s="141" t="s">
        <v>112</v>
      </c>
      <c r="B153" s="141"/>
      <c r="C153" s="141"/>
      <c r="D153" s="142"/>
      <c r="E153" s="143"/>
      <c r="F153" s="143"/>
      <c r="G153" s="143"/>
      <c r="H153" s="143"/>
      <c r="I153" s="143"/>
      <c r="J153" s="143">
        <f>SUM(J144:J152)</f>
        <v>2044314.5411133883</v>
      </c>
      <c r="K153" s="143">
        <f>SUM(K144:K152)</f>
        <v>1964762.9431678401</v>
      </c>
      <c r="L153" s="143">
        <f>SUM(L144:L152)</f>
        <v>2073591.1444182221</v>
      </c>
      <c r="M153" s="143">
        <f>SUM(M144:M152)</f>
        <v>2030786.7313104651</v>
      </c>
      <c r="N153" s="144">
        <f>SUM(N144:N152)</f>
        <v>2048554.6009023639</v>
      </c>
      <c r="Q153" s="299">
        <f>SUMIF($O144:$O152,"&lt;&gt;Rateio",AC144:AC152)</f>
        <v>2044314.5411133883</v>
      </c>
      <c r="R153" s="299">
        <f>SUMIF($O144:$O152,"&lt;&gt;Rateio",AD144:AD152)</f>
        <v>1964762.9431678401</v>
      </c>
      <c r="S153" s="299">
        <f>SUMIF($O144:$O152,"&lt;&gt;Rateio",AE144:AE152)</f>
        <v>2073591.1444182221</v>
      </c>
      <c r="T153" s="299">
        <f>SUMIF($O144:$O152,"&lt;&gt;Rateio",AF144:AF152)</f>
        <v>2030786.7313104651</v>
      </c>
      <c r="U153" s="299">
        <f>SUMIF($O144:$O152,"&lt;&gt;Rateio",AG144:AG152)</f>
        <v>2048554.6009023639</v>
      </c>
      <c r="W153" s="7"/>
      <c r="X153" s="7"/>
      <c r="Y153" s="7"/>
      <c r="Z153" s="7"/>
      <c r="AA153" s="7"/>
      <c r="AC153" s="301"/>
      <c r="AD153" s="301"/>
      <c r="AE153" s="301"/>
      <c r="AF153" s="301"/>
      <c r="AG153" s="301"/>
    </row>
    <row r="154" spans="1:33" s="145" customFormat="1" x14ac:dyDescent="0.2">
      <c r="A154" s="141"/>
      <c r="B154" s="141"/>
      <c r="C154" s="141"/>
      <c r="D154" s="142"/>
      <c r="E154" s="146" t="s">
        <v>36</v>
      </c>
      <c r="F154" s="146" t="s">
        <v>37</v>
      </c>
      <c r="G154" s="146" t="s">
        <v>38</v>
      </c>
      <c r="H154" s="146" t="s">
        <v>39</v>
      </c>
      <c r="I154" s="146" t="s">
        <v>40</v>
      </c>
      <c r="J154" s="143"/>
      <c r="K154" s="143"/>
      <c r="L154" s="143"/>
      <c r="M154" s="143"/>
      <c r="N154" s="144"/>
      <c r="Q154" s="299">
        <f>SUMIF($O144:$O152,"&lt;&gt;Rateio",W144:W152)</f>
        <v>2044314.5411133883</v>
      </c>
      <c r="R154" s="299">
        <f>SUMIF($O144:$O152,"&lt;&gt;Rateio",X144:X152)</f>
        <v>1964762.9431678401</v>
      </c>
      <c r="S154" s="299">
        <f>SUMIF($O144:$O152,"&lt;&gt;Rateio",Y144:Y152)</f>
        <v>2073591.1444182221</v>
      </c>
      <c r="T154" s="299">
        <f>SUMIF($O144:$O152,"&lt;&gt;Rateio",Z144:Z152)</f>
        <v>2030786.7313104651</v>
      </c>
      <c r="U154" s="299">
        <f>SUMIF($O144:$O152,"&lt;&gt;Rateio",AA144:AA152)</f>
        <v>2048554.6009023639</v>
      </c>
      <c r="W154" s="2"/>
      <c r="X154" s="2"/>
      <c r="Y154" s="2"/>
      <c r="Z154" s="2"/>
      <c r="AA154" s="2"/>
      <c r="AC154" s="298"/>
      <c r="AD154" s="298"/>
      <c r="AE154" s="298"/>
      <c r="AF154" s="298"/>
      <c r="AG154" s="298"/>
    </row>
    <row r="155" spans="1:33" s="151" customFormat="1" ht="12.75" hidden="1" customHeight="1" x14ac:dyDescent="0.2">
      <c r="A155" s="147" t="s">
        <v>242</v>
      </c>
      <c r="B155" s="147"/>
      <c r="C155" s="147"/>
      <c r="D155" s="148"/>
      <c r="E155" s="149">
        <f>(J144+J145+J146+J147+J148+J150+J151+J152)*3.98%</f>
        <v>74917.26090602114</v>
      </c>
      <c r="F155" s="149">
        <f>(K144+K145+K146+K147+K148+K150+K151+K152)*3.98%</f>
        <v>72001.962061875718</v>
      </c>
      <c r="G155" s="149">
        <f>(L144+L145+L146+L147+L148+L150+L151+L152)*3.98%</f>
        <v>75990.150074551813</v>
      </c>
      <c r="H155" s="149">
        <f>(M144+M145+M146+M147+M148+M150+M151+M152)*3.98%</f>
        <v>74421.512117803533</v>
      </c>
      <c r="I155" s="149">
        <f>(N144+N145+N146+N147+N148+N150+N151+N152)*3.98%</f>
        <v>75072.644854566941</v>
      </c>
      <c r="J155" s="149"/>
      <c r="K155" s="149"/>
      <c r="L155" s="149"/>
      <c r="M155" s="149"/>
      <c r="N155" s="150"/>
      <c r="Q155" s="300"/>
      <c r="R155" s="300"/>
      <c r="S155" s="300"/>
      <c r="T155" s="300"/>
      <c r="U155" s="300"/>
      <c r="W155" s="2"/>
      <c r="X155" s="2"/>
      <c r="Y155" s="2"/>
      <c r="Z155" s="2"/>
      <c r="AA155" s="2"/>
      <c r="AC155" s="298"/>
      <c r="AD155" s="298"/>
      <c r="AE155" s="298"/>
      <c r="AF155" s="298"/>
      <c r="AG155" s="298"/>
    </row>
    <row r="156" spans="1:33" s="151" customFormat="1" ht="12.75" hidden="1" customHeight="1" x14ac:dyDescent="0.2">
      <c r="A156" s="147" t="s">
        <v>113</v>
      </c>
      <c r="B156" s="147"/>
      <c r="C156" s="152"/>
      <c r="D156" s="153"/>
      <c r="E156" s="154">
        <f>E155+J153</f>
        <v>2119231.8020194094</v>
      </c>
      <c r="F156" s="154">
        <f>F155+K153</f>
        <v>2036764.9052297159</v>
      </c>
      <c r="G156" s="154">
        <f>G155+L153</f>
        <v>2149581.2944927737</v>
      </c>
      <c r="H156" s="154">
        <f>H155+M153</f>
        <v>2105208.2434282685</v>
      </c>
      <c r="I156" s="154">
        <f>I155+N153</f>
        <v>2123627.2457569307</v>
      </c>
      <c r="J156" s="154"/>
      <c r="K156" s="154"/>
      <c r="L156" s="154"/>
      <c r="M156" s="154"/>
      <c r="N156" s="155"/>
      <c r="Q156" s="300"/>
      <c r="R156" s="300"/>
      <c r="S156" s="300"/>
      <c r="T156" s="300"/>
      <c r="U156" s="300"/>
      <c r="W156" s="2"/>
      <c r="X156" s="2"/>
      <c r="Y156" s="2"/>
      <c r="Z156" s="2"/>
      <c r="AA156" s="2"/>
      <c r="AC156" s="298"/>
      <c r="AD156" s="298"/>
      <c r="AE156" s="298"/>
      <c r="AF156" s="298"/>
      <c r="AG156" s="298"/>
    </row>
    <row r="157" spans="1:33" s="151" customFormat="1" ht="12.75" hidden="1" customHeight="1" x14ac:dyDescent="0.2">
      <c r="A157" s="147" t="s">
        <v>234</v>
      </c>
      <c r="B157" s="147"/>
      <c r="C157" s="147"/>
      <c r="D157" s="148"/>
      <c r="E157" s="149">
        <f>E156*2.7%</f>
        <v>57219.258654524063</v>
      </c>
      <c r="F157" s="149">
        <f t="shared" ref="F157" si="173">F156*2.7%</f>
        <v>54992.652441202335</v>
      </c>
      <c r="G157" s="149">
        <f t="shared" ref="G157" si="174">G156*2.7%</f>
        <v>58038.694951304897</v>
      </c>
      <c r="H157" s="149">
        <f t="shared" ref="H157" si="175">H156*2.7%</f>
        <v>56840.622572563254</v>
      </c>
      <c r="I157" s="149">
        <f t="shared" ref="I157" si="176">I156*2.7%</f>
        <v>57337.935635437134</v>
      </c>
      <c r="J157" s="149"/>
      <c r="K157" s="149"/>
      <c r="L157" s="149"/>
      <c r="M157" s="149"/>
      <c r="N157" s="150"/>
      <c r="Q157" s="300"/>
      <c r="R157" s="300"/>
      <c r="S157" s="300"/>
      <c r="T157" s="300"/>
      <c r="U157" s="300"/>
      <c r="W157" s="2"/>
      <c r="X157" s="2"/>
      <c r="Y157" s="2"/>
      <c r="Z157" s="2"/>
      <c r="AA157" s="2"/>
      <c r="AC157" s="298"/>
      <c r="AD157" s="298"/>
      <c r="AE157" s="298"/>
      <c r="AF157" s="298"/>
      <c r="AG157" s="298"/>
    </row>
    <row r="158" spans="1:33" s="151" customFormat="1" ht="12.75" hidden="1" customHeight="1" x14ac:dyDescent="0.2">
      <c r="A158" s="147" t="s">
        <v>235</v>
      </c>
      <c r="B158" s="147"/>
      <c r="C158" s="152"/>
      <c r="D158" s="153"/>
      <c r="E158" s="154">
        <f>E156*1.4%</f>
        <v>29669.245228271728</v>
      </c>
      <c r="F158" s="154">
        <f t="shared" ref="F158:I158" si="177">F156*1.4%</f>
        <v>28514.708673216021</v>
      </c>
      <c r="G158" s="154">
        <f t="shared" si="177"/>
        <v>30094.138122898828</v>
      </c>
      <c r="H158" s="154">
        <f t="shared" si="177"/>
        <v>29472.915407995755</v>
      </c>
      <c r="I158" s="154">
        <f t="shared" si="177"/>
        <v>29730.781440597028</v>
      </c>
      <c r="J158" s="154"/>
      <c r="K158" s="154"/>
      <c r="L158" s="154"/>
      <c r="M158" s="154"/>
      <c r="N158" s="155"/>
      <c r="Q158" s="300"/>
      <c r="R158" s="300"/>
      <c r="S158" s="300"/>
      <c r="T158" s="300"/>
      <c r="U158" s="300"/>
      <c r="W158" s="2"/>
      <c r="X158" s="2"/>
      <c r="Y158" s="2"/>
      <c r="Z158" s="2"/>
      <c r="AA158" s="2"/>
      <c r="AC158" s="298"/>
      <c r="AD158" s="298"/>
      <c r="AE158" s="298"/>
      <c r="AF158" s="298"/>
      <c r="AG158" s="298"/>
    </row>
    <row r="159" spans="1:33" s="151" customFormat="1" ht="12.75" hidden="1" customHeight="1" x14ac:dyDescent="0.2">
      <c r="A159" s="147" t="s">
        <v>240</v>
      </c>
      <c r="B159" s="147"/>
      <c r="C159" s="147"/>
      <c r="D159" s="147"/>
      <c r="E159" s="149">
        <f>E156*3.99%</f>
        <v>84557.348900574449</v>
      </c>
      <c r="F159" s="149">
        <f t="shared" ref="F159:I159" si="178">F156*3.99%</f>
        <v>81266.919718665667</v>
      </c>
      <c r="G159" s="149">
        <f t="shared" si="178"/>
        <v>85768.293650261679</v>
      </c>
      <c r="H159" s="149">
        <f t="shared" si="178"/>
        <v>83997.808912787921</v>
      </c>
      <c r="I159" s="149">
        <f t="shared" si="178"/>
        <v>84732.727105701546</v>
      </c>
      <c r="J159" s="149"/>
      <c r="K159" s="149"/>
      <c r="L159" s="149"/>
      <c r="M159" s="149"/>
      <c r="N159" s="150"/>
      <c r="Q159" s="300"/>
      <c r="R159" s="300"/>
      <c r="S159" s="300"/>
      <c r="T159" s="300"/>
      <c r="U159" s="300"/>
      <c r="W159" s="2"/>
      <c r="X159" s="2"/>
      <c r="Y159" s="2"/>
      <c r="Z159" s="2"/>
      <c r="AA159" s="2"/>
      <c r="AC159" s="298"/>
      <c r="AD159" s="298"/>
      <c r="AE159" s="298"/>
      <c r="AF159" s="298"/>
      <c r="AG159" s="298"/>
    </row>
    <row r="160" spans="1:33" s="151" customFormat="1" ht="12.75" hidden="1" customHeight="1" x14ac:dyDescent="0.2">
      <c r="A160" s="156" t="s">
        <v>236</v>
      </c>
      <c r="B160" s="156"/>
      <c r="C160" s="156"/>
      <c r="D160" s="157"/>
      <c r="E160" s="158">
        <f>E156*2.7%</f>
        <v>57219.258654524063</v>
      </c>
      <c r="F160" s="158">
        <f t="shared" ref="F160:I160" si="179">F156*2.7%</f>
        <v>54992.652441202335</v>
      </c>
      <c r="G160" s="158">
        <f t="shared" si="179"/>
        <v>58038.694951304897</v>
      </c>
      <c r="H160" s="158">
        <f t="shared" si="179"/>
        <v>56840.622572563254</v>
      </c>
      <c r="I160" s="158">
        <f t="shared" si="179"/>
        <v>57337.935635437134</v>
      </c>
      <c r="J160" s="158"/>
      <c r="K160" s="158"/>
      <c r="L160" s="158"/>
      <c r="M160" s="158"/>
      <c r="N160" s="159"/>
      <c r="Q160" s="300"/>
      <c r="R160" s="300"/>
      <c r="S160" s="300"/>
      <c r="T160" s="300"/>
      <c r="U160" s="300"/>
      <c r="W160" s="2"/>
      <c r="X160" s="2"/>
      <c r="Y160" s="2"/>
      <c r="Z160" s="2"/>
      <c r="AA160" s="2"/>
      <c r="AC160" s="298"/>
      <c r="AD160" s="298"/>
      <c r="AE160" s="298"/>
      <c r="AF160" s="298"/>
      <c r="AG160" s="298"/>
    </row>
    <row r="161" spans="1:33" s="151" customFormat="1" ht="12.75" hidden="1" customHeight="1" x14ac:dyDescent="0.2">
      <c r="A161" s="147" t="s">
        <v>114</v>
      </c>
      <c r="B161" s="147"/>
      <c r="C161" s="147"/>
      <c r="D161" s="148"/>
      <c r="E161" s="149">
        <f>E156+E157+E158+E159+E160</f>
        <v>2347896.9134573038</v>
      </c>
      <c r="F161" s="149">
        <f t="shared" ref="F161" si="180">F156+F157+F158+F159+F160</f>
        <v>2256531.838504002</v>
      </c>
      <c r="G161" s="149">
        <f t="shared" ref="G161" si="181">G156+G157+G158+G159+G160</f>
        <v>2381521.1161685437</v>
      </c>
      <c r="H161" s="149">
        <f t="shared" ref="H161" si="182">H156+H157+H158+H159+H160</f>
        <v>2332360.2128941785</v>
      </c>
      <c r="I161" s="149">
        <f t="shared" ref="I161" si="183">I156+I157+I158+I159+I160</f>
        <v>2352766.6255741036</v>
      </c>
      <c r="J161" s="149"/>
      <c r="K161" s="149"/>
      <c r="L161" s="149"/>
      <c r="M161" s="149"/>
      <c r="N161" s="150"/>
      <c r="Q161" s="300"/>
      <c r="R161" s="300"/>
      <c r="S161" s="300"/>
      <c r="T161" s="300"/>
      <c r="U161" s="300"/>
      <c r="W161" s="2"/>
      <c r="X161" s="2"/>
      <c r="Y161" s="2"/>
      <c r="Z161" s="2"/>
      <c r="AA161" s="2"/>
      <c r="AC161" s="298"/>
      <c r="AD161" s="298"/>
      <c r="AE161" s="298"/>
      <c r="AF161" s="298"/>
      <c r="AG161" s="298"/>
    </row>
    <row r="162" spans="1:33" s="151" customFormat="1" ht="12.75" hidden="1" customHeight="1" x14ac:dyDescent="0.2">
      <c r="A162" s="147" t="s">
        <v>115</v>
      </c>
      <c r="B162" s="147"/>
      <c r="C162" s="147"/>
      <c r="D162" s="148"/>
      <c r="E162" s="149">
        <f>E161*3%</f>
        <v>70436.907403719117</v>
      </c>
      <c r="F162" s="149">
        <f t="shared" ref="F162" si="184">F161*3%</f>
        <v>67695.955155120057</v>
      </c>
      <c r="G162" s="149">
        <f t="shared" ref="G162" si="185">G161*3%</f>
        <v>71445.633485056314</v>
      </c>
      <c r="H162" s="149">
        <f t="shared" ref="H162" si="186">H161*3%</f>
        <v>69970.806386825352</v>
      </c>
      <c r="I162" s="149">
        <f t="shared" ref="I162" si="187">I161*3%</f>
        <v>70582.998767223107</v>
      </c>
      <c r="J162" s="149"/>
      <c r="K162" s="149"/>
      <c r="L162" s="149"/>
      <c r="M162" s="149"/>
      <c r="N162" s="150"/>
      <c r="Q162" s="300"/>
      <c r="R162" s="300"/>
      <c r="S162" s="300"/>
      <c r="T162" s="300"/>
      <c r="U162" s="300"/>
      <c r="W162" s="2"/>
      <c r="X162" s="2"/>
      <c r="Y162" s="2"/>
      <c r="Z162" s="2"/>
      <c r="AA162" s="2"/>
      <c r="AC162" s="298"/>
      <c r="AD162" s="298"/>
      <c r="AE162" s="298"/>
      <c r="AF162" s="298"/>
      <c r="AG162" s="298"/>
    </row>
    <row r="163" spans="1:33" s="151" customFormat="1" ht="12.75" hidden="1" customHeight="1" x14ac:dyDescent="0.2">
      <c r="A163" s="160" t="s">
        <v>237</v>
      </c>
      <c r="B163" s="160"/>
      <c r="C163" s="160"/>
      <c r="D163" s="161"/>
      <c r="E163" s="162">
        <f>E161*2.7%</f>
        <v>63393.216663347208</v>
      </c>
      <c r="F163" s="162">
        <f t="shared" ref="F163:I163" si="188">F161*2.7%</f>
        <v>60926.359639608061</v>
      </c>
      <c r="G163" s="162">
        <f t="shared" si="188"/>
        <v>64301.07013655069</v>
      </c>
      <c r="H163" s="162">
        <f t="shared" si="188"/>
        <v>62973.725748142824</v>
      </c>
      <c r="I163" s="162">
        <f t="shared" si="188"/>
        <v>63524.698890500804</v>
      </c>
      <c r="J163" s="162"/>
      <c r="K163" s="162"/>
      <c r="L163" s="162"/>
      <c r="M163" s="162"/>
      <c r="N163" s="163"/>
      <c r="Q163" s="300"/>
      <c r="R163" s="300"/>
      <c r="S163" s="300"/>
      <c r="T163" s="300"/>
      <c r="U163" s="300"/>
      <c r="W163" s="2"/>
      <c r="X163" s="2"/>
      <c r="Y163" s="2"/>
      <c r="Z163" s="2"/>
      <c r="AA163" s="2"/>
      <c r="AC163" s="298"/>
      <c r="AD163" s="298"/>
      <c r="AE163" s="298"/>
      <c r="AF163" s="298"/>
      <c r="AG163" s="298"/>
    </row>
    <row r="164" spans="1:33" s="145" customFormat="1" x14ac:dyDescent="0.2">
      <c r="A164" s="141" t="s">
        <v>116</v>
      </c>
      <c r="B164" s="141"/>
      <c r="C164" s="141"/>
      <c r="D164" s="142"/>
      <c r="E164" s="143">
        <f>J153*(1+SE!$I$66)</f>
        <v>3483307.5466031022</v>
      </c>
      <c r="F164" s="143">
        <f>K153*(1+SE!$I$66)</f>
        <v>3347759.5788636827</v>
      </c>
      <c r="G164" s="143">
        <f>L153*(1+SE!$I$66)</f>
        <v>3533191.9509742088</v>
      </c>
      <c r="H164" s="143">
        <f>M153*(1+SE!$I$66)</f>
        <v>3460257.5114799016</v>
      </c>
      <c r="I164" s="143">
        <f>N153*(1+SE!$I$66)</f>
        <v>3490532.1844775379</v>
      </c>
      <c r="J164" s="143"/>
      <c r="K164" s="143"/>
      <c r="L164" s="143"/>
      <c r="M164" s="143"/>
      <c r="N164" s="144"/>
      <c r="Q164" s="297">
        <f>Q153/Q154</f>
        <v>1</v>
      </c>
      <c r="R164" s="297">
        <f>R153/R154</f>
        <v>1</v>
      </c>
      <c r="S164" s="297">
        <f>S153/S154</f>
        <v>1</v>
      </c>
      <c r="T164" s="297">
        <f>T153/T154</f>
        <v>1</v>
      </c>
      <c r="U164" s="297">
        <f>U153/U154</f>
        <v>1</v>
      </c>
      <c r="W164" s="296"/>
      <c r="X164" s="296"/>
      <c r="Y164" s="296"/>
      <c r="Z164" s="296"/>
      <c r="AA164" s="296"/>
      <c r="AC164" s="295"/>
      <c r="AD164" s="295"/>
      <c r="AE164" s="295"/>
      <c r="AF164" s="295"/>
      <c r="AG164" s="295"/>
    </row>
    <row r="165" spans="1:33" s="151" customFormat="1" x14ac:dyDescent="0.2">
      <c r="D165" s="165"/>
      <c r="E165" s="310">
        <f>Q164</f>
        <v>1</v>
      </c>
      <c r="F165" s="311">
        <f>R164</f>
        <v>1</v>
      </c>
      <c r="G165" s="311">
        <f>S164</f>
        <v>1</v>
      </c>
      <c r="H165" s="311">
        <f>T164</f>
        <v>1</v>
      </c>
      <c r="I165" s="312">
        <f>U164</f>
        <v>1</v>
      </c>
      <c r="J165" s="166"/>
      <c r="K165" s="166"/>
      <c r="L165" s="166"/>
      <c r="M165" s="166"/>
      <c r="N165" s="166"/>
      <c r="R165" s="168"/>
      <c r="S165" s="168"/>
      <c r="T165" s="168"/>
      <c r="U165" s="168"/>
      <c r="W165" s="2"/>
      <c r="X165" s="168"/>
      <c r="Y165" s="168"/>
      <c r="Z165" s="168"/>
      <c r="AA165" s="168"/>
      <c r="AC165" s="2"/>
      <c r="AD165" s="168"/>
      <c r="AE165" s="168"/>
      <c r="AF165" s="168"/>
      <c r="AG165" s="168"/>
    </row>
    <row r="166" spans="1:33" s="168" customFormat="1" x14ac:dyDescent="0.2">
      <c r="B166" s="430" t="s">
        <v>48</v>
      </c>
      <c r="C166" s="169"/>
      <c r="D166" s="170"/>
      <c r="E166" s="171"/>
      <c r="F166" s="172"/>
      <c r="G166" s="169"/>
      <c r="H166" s="169"/>
      <c r="I166" s="169"/>
      <c r="J166" s="169"/>
      <c r="Q166" s="339" t="s">
        <v>36</v>
      </c>
      <c r="R166" s="340" t="s">
        <v>37</v>
      </c>
      <c r="S166" s="339" t="s">
        <v>38</v>
      </c>
      <c r="T166" s="339" t="s">
        <v>39</v>
      </c>
      <c r="U166" s="339" t="s">
        <v>40</v>
      </c>
      <c r="W166" s="339" t="s">
        <v>36</v>
      </c>
      <c r="X166" s="340" t="s">
        <v>37</v>
      </c>
      <c r="Y166" s="339" t="s">
        <v>38</v>
      </c>
      <c r="Z166" s="339" t="s">
        <v>39</v>
      </c>
      <c r="AA166" s="339" t="s">
        <v>40</v>
      </c>
      <c r="AC166" s="339" t="s">
        <v>36</v>
      </c>
      <c r="AD166" s="340" t="s">
        <v>37</v>
      </c>
      <c r="AE166" s="339" t="s">
        <v>38</v>
      </c>
      <c r="AF166" s="339" t="s">
        <v>39</v>
      </c>
      <c r="AG166" s="339" t="s">
        <v>40</v>
      </c>
    </row>
    <row r="167" spans="1:33" s="168" customFormat="1" x14ac:dyDescent="0.2">
      <c r="B167" s="430"/>
      <c r="C167" s="169"/>
      <c r="D167" s="170"/>
      <c r="E167" s="171"/>
      <c r="F167" s="172"/>
      <c r="G167" s="169"/>
      <c r="H167" s="169"/>
      <c r="I167" s="169"/>
      <c r="J167" s="169"/>
      <c r="Q167" s="299">
        <f>SUMIF($O170:$O178,"Rateio",J170:J178)+E190</f>
        <v>3621514.5395542383</v>
      </c>
      <c r="R167" s="3">
        <f>SUMIF($O170:$O178,"Rateio",K170:K178)+F190</f>
        <v>3480588.4429039303</v>
      </c>
      <c r="S167" s="299">
        <f>SUMIF($O170:$O178,"Rateio",L170:L178)+G190</f>
        <v>3673378.204565139</v>
      </c>
      <c r="T167" s="299">
        <f>SUMIF($O170:$O178,"Rateio",M170:M178)+H190</f>
        <v>3597549.9495147192</v>
      </c>
      <c r="U167" s="299">
        <f>SUMIF($O170:$O178,"Rateio",N170:N178)+I190</f>
        <v>3629025.8289696104</v>
      </c>
      <c r="W167" s="307"/>
      <c r="X167" s="307"/>
      <c r="Y167" s="307"/>
      <c r="Z167" s="307"/>
      <c r="AA167" s="307"/>
      <c r="AC167" s="308"/>
      <c r="AD167" s="3"/>
      <c r="AE167" s="308"/>
      <c r="AF167" s="308"/>
      <c r="AG167" s="308"/>
    </row>
    <row r="168" spans="1:33" x14ac:dyDescent="0.2">
      <c r="A168" s="435" t="s">
        <v>49</v>
      </c>
      <c r="B168" s="435" t="s">
        <v>33</v>
      </c>
      <c r="C168" s="435" t="s">
        <v>34</v>
      </c>
      <c r="D168" s="436" t="s">
        <v>35</v>
      </c>
      <c r="E168" s="431" t="str">
        <f>E36</f>
        <v>Preço Unitário - Ref. 06/2020</v>
      </c>
      <c r="F168" s="431"/>
      <c r="G168" s="431"/>
      <c r="H168" s="431"/>
      <c r="I168" s="431"/>
      <c r="J168" s="432" t="str">
        <f>J36</f>
        <v>Preço Total - Ref. 06/2020</v>
      </c>
      <c r="K168" s="432"/>
      <c r="L168" s="432"/>
      <c r="M168" s="432"/>
      <c r="N168" s="432"/>
      <c r="Q168" s="299">
        <f>SUMIF($P170:$P178,"UAR",J170:J178)</f>
        <v>0</v>
      </c>
      <c r="R168" s="3">
        <f>SUMIF($P170:$P178,"UAR",K170:K178)</f>
        <v>0</v>
      </c>
      <c r="S168" s="299">
        <f>SUMIF($P170:$P178,"UAR",L170:L178)</f>
        <v>0</v>
      </c>
      <c r="T168" s="299">
        <f>SUMIF($P170:$P178,"UAR",M170:M178)</f>
        <v>0</v>
      </c>
      <c r="U168" s="299">
        <f>SUMIF($P170:$P178,"UAR",N170:N178)</f>
        <v>0</v>
      </c>
      <c r="W168" s="306"/>
      <c r="X168" s="306"/>
      <c r="Y168" s="306"/>
      <c r="Z168" s="306"/>
      <c r="AA168" s="306"/>
      <c r="AC168" s="309"/>
      <c r="AD168" s="309"/>
      <c r="AE168" s="309"/>
      <c r="AF168" s="309"/>
      <c r="AG168" s="309"/>
    </row>
    <row r="169" spans="1:33" x14ac:dyDescent="0.2">
      <c r="A169" s="435"/>
      <c r="B169" s="435"/>
      <c r="C169" s="435"/>
      <c r="D169" s="436"/>
      <c r="E169" s="238" t="s">
        <v>36</v>
      </c>
      <c r="F169" s="238" t="s">
        <v>37</v>
      </c>
      <c r="G169" s="238" t="s">
        <v>38</v>
      </c>
      <c r="H169" s="238" t="s">
        <v>39</v>
      </c>
      <c r="I169" s="238" t="s">
        <v>40</v>
      </c>
      <c r="J169" s="174" t="s">
        <v>36</v>
      </c>
      <c r="K169" s="174" t="s">
        <v>37</v>
      </c>
      <c r="L169" s="174" t="s">
        <v>38</v>
      </c>
      <c r="M169" s="174" t="s">
        <v>39</v>
      </c>
      <c r="N169" s="174" t="s">
        <v>40</v>
      </c>
      <c r="Q169" s="300">
        <f>Q168/Q167</f>
        <v>0</v>
      </c>
      <c r="R169" s="2">
        <f>R168/R167</f>
        <v>0</v>
      </c>
      <c r="S169" s="300">
        <f>S168/S167</f>
        <v>0</v>
      </c>
      <c r="T169" s="300">
        <f>T168/T167</f>
        <v>0</v>
      </c>
      <c r="U169" s="300">
        <f>U168/U167</f>
        <v>0</v>
      </c>
      <c r="W169" s="304"/>
      <c r="X169" s="304"/>
      <c r="Y169" s="304"/>
      <c r="Z169" s="304"/>
      <c r="AA169" s="304"/>
      <c r="AC169" s="303"/>
      <c r="AD169" s="303"/>
      <c r="AE169" s="303"/>
      <c r="AF169" s="303"/>
      <c r="AG169" s="303"/>
    </row>
    <row r="170" spans="1:33" x14ac:dyDescent="0.2">
      <c r="A170" s="175">
        <v>1</v>
      </c>
      <c r="B170" s="176" t="s">
        <v>0</v>
      </c>
      <c r="C170" s="5" t="str">
        <f>VLOOKUP(B170,Valores!$A$2:$F$300,5,FALSE)</f>
        <v>m</v>
      </c>
      <c r="D170" s="368">
        <v>60</v>
      </c>
      <c r="E170" s="185">
        <f>VLOOKUP($B170,Valores!$A$2:$G$300,6,FALSE)*VLOOKUP($E$8,Regional!$A$2:$B$7,2,FALSE)*VLOOKUP(VLOOKUP($B170,Indices_Poder!$B$5:$E$300,3,FALSE),Indices_Poder!$G$6:$N$27,4,FALSE)</f>
        <v>280.79212705043943</v>
      </c>
      <c r="F170" s="185">
        <f>VLOOKUP($B170,Valores!$A$2:$G$300,6,FALSE)*VLOOKUP($F$8,Regional!$A$2:$B$7,2,FALSE)*VLOOKUP(VLOOKUP($B170,Indices_Poder!$B$5:$E$300,3,FALSE),Indices_Poder!$G$6:$N$27,4,FALSE)</f>
        <v>269.86550008176062</v>
      </c>
      <c r="G170" s="185">
        <f>VLOOKUP($B170,Valores!$A$2:$G$300,6,FALSE)*VLOOKUP($G$8,Regional!$A$2:$B$7,2,FALSE)*VLOOKUP(VLOOKUP($B170,Indices_Poder!$B$5:$E$300,3,FALSE),Indices_Poder!$G$6:$N$27,4,FALSE)</f>
        <v>284.81334763535932</v>
      </c>
      <c r="H170" s="185">
        <f>VLOOKUP($B170,Valores!$A$2:$G$300,6,FALSE)*VLOOKUP($H$8,Regional!$A$2:$B$7,2,FALSE)*VLOOKUP(VLOOKUP($B170,Indices_Poder!$B$5:$E$300,3,FALSE),Indices_Poder!$G$6:$N$27,4,FALSE)</f>
        <v>278.93404581464887</v>
      </c>
      <c r="I170" s="185">
        <f>VLOOKUP($B170,Valores!$A$2:$G$300,6,FALSE)*VLOOKUP($I$8,Regional!$A$2:$B$7,2,FALSE)*VLOOKUP(VLOOKUP($B170,Indices_Poder!$B$5:$E$300,3,FALSE),Indices_Poder!$G$6:$N$27,4,FALSE)</f>
        <v>281.37451072135883</v>
      </c>
      <c r="J170" s="178">
        <f t="shared" ref="J170:J178" si="189">$D170*E170</f>
        <v>16847.527623026366</v>
      </c>
      <c r="K170" s="179">
        <f t="shared" ref="K170:K178" si="190">$D170*F170</f>
        <v>16191.930004905636</v>
      </c>
      <c r="L170" s="179">
        <f t="shared" ref="L170:L178" si="191">$D170*G170</f>
        <v>17088.800858121558</v>
      </c>
      <c r="M170" s="179">
        <f t="shared" ref="M170:M178" si="192">$D170*H170</f>
        <v>16736.042748878932</v>
      </c>
      <c r="N170" s="180">
        <f t="shared" ref="N170:N178" si="193">$D170*I170</f>
        <v>16882.470643281529</v>
      </c>
      <c r="O170" s="173">
        <f>VLOOKUP(B170,Valores!$A$2:$P$300,14,FALSE)</f>
        <v>1</v>
      </c>
      <c r="P170" s="173">
        <f>VLOOKUP(B170,Valores!$A$2:$P$300,15,FALSE)</f>
        <v>3.3300000000000003E-2</v>
      </c>
      <c r="Q170" s="300">
        <f>IF($P170="UAR",J170*Q$169,0)</f>
        <v>0</v>
      </c>
      <c r="R170" s="300">
        <f t="shared" ref="R170:R178" si="194">IF($P170="UAR",K170*R$169,0)</f>
        <v>0</v>
      </c>
      <c r="S170" s="300">
        <f t="shared" ref="S170:S178" si="195">IF($P170="UAR",L170*S$169,0)</f>
        <v>0</v>
      </c>
      <c r="T170" s="300">
        <f t="shared" ref="T170:T178" si="196">IF($P170="UAR",M170*T$169,0)</f>
        <v>0</v>
      </c>
      <c r="U170" s="300">
        <f t="shared" ref="U170:U178" si="197">IF($P170="UAR",N170*U$169,0)</f>
        <v>0</v>
      </c>
      <c r="W170" s="3">
        <f t="shared" ref="W170:W178" si="198">J170+Q170</f>
        <v>16847.527623026366</v>
      </c>
      <c r="X170" s="3">
        <f t="shared" ref="X170:X178" si="199">K170+R170</f>
        <v>16191.930004905636</v>
      </c>
      <c r="Y170" s="3">
        <f t="shared" ref="Y170:Y178" si="200">L170+S170</f>
        <v>17088.800858121558</v>
      </c>
      <c r="Z170" s="3">
        <f t="shared" ref="Z170:Z178" si="201">M170+T170</f>
        <v>16736.042748878932</v>
      </c>
      <c r="AA170" s="3">
        <f t="shared" ref="AA170:AA178" si="202">N170+U170</f>
        <v>16882.470643281529</v>
      </c>
      <c r="AC170" s="298">
        <f t="shared" ref="AC170:AC178" si="203">IF($O170="rateio",0,W170*$O170)</f>
        <v>16847.527623026366</v>
      </c>
      <c r="AD170" s="298">
        <f t="shared" ref="AD170:AD178" si="204">IF($O170="rateio",0,X170*$O170)</f>
        <v>16191.930004905636</v>
      </c>
      <c r="AE170" s="298">
        <f t="shared" ref="AE170:AE178" si="205">IF($O170="rateio",0,Y170*$O170)</f>
        <v>17088.800858121558</v>
      </c>
      <c r="AF170" s="298">
        <f t="shared" ref="AF170:AF178" si="206">IF($O170="rateio",0,Z170*$O170)</f>
        <v>16736.042748878932</v>
      </c>
      <c r="AG170" s="298">
        <f t="shared" ref="AG170:AG178" si="207">IF($O170="rateio",0,AA170*$O170)</f>
        <v>16882.470643281529</v>
      </c>
    </row>
    <row r="171" spans="1:33" x14ac:dyDescent="0.2">
      <c r="A171" s="181">
        <v>2</v>
      </c>
      <c r="B171" s="182" t="s">
        <v>3</v>
      </c>
      <c r="C171" s="5" t="str">
        <f>VLOOKUP(B171,Valores!$A$2:$F$300,5,FALSE)</f>
        <v>m³</v>
      </c>
      <c r="D171" s="367">
        <v>7309</v>
      </c>
      <c r="E171" s="185">
        <f>VLOOKUP($B171,Valores!$A$2:$G$300,6,FALSE)*VLOOKUP($E$8,Regional!$A$2:$B$7,2,FALSE)*VLOOKUP(VLOOKUP($B171,Indices_Poder!$B$5:$E$300,3,FALSE),Indices_Poder!$G$6:$N$27,4,FALSE)</f>
        <v>18.566915766905815</v>
      </c>
      <c r="F171" s="185">
        <f>VLOOKUP($B171,Valores!$A$2:$G$300,6,FALSE)*VLOOKUP($F$8,Regional!$A$2:$B$7,2,FALSE)*VLOOKUP(VLOOKUP($B171,Indices_Poder!$B$5:$E$300,3,FALSE),Indices_Poder!$G$6:$N$27,4,FALSE)</f>
        <v>17.844410600272639</v>
      </c>
      <c r="G171" s="185">
        <f>VLOOKUP($B171,Valores!$A$2:$G$300,6,FALSE)*VLOOKUP($G$8,Regional!$A$2:$B$7,2,FALSE)*VLOOKUP(VLOOKUP($B171,Indices_Poder!$B$5:$E$300,3,FALSE),Indices_Poder!$G$6:$N$27,4,FALSE)</f>
        <v>18.832812338382489</v>
      </c>
      <c r="H171" s="185">
        <f>VLOOKUP($B171,Valores!$A$2:$G$300,6,FALSE)*VLOOKUP($H$8,Regional!$A$2:$B$7,2,FALSE)*VLOOKUP(VLOOKUP($B171,Indices_Poder!$B$5:$E$300,3,FALSE),Indices_Poder!$G$6:$N$27,4,FALSE)</f>
        <v>18.444053213189004</v>
      </c>
      <c r="I171" s="185">
        <f>VLOOKUP($B171,Valores!$A$2:$G$300,6,FALSE)*VLOOKUP($I$8,Regional!$A$2:$B$7,2,FALSE)*VLOOKUP(VLOOKUP($B171,Indices_Poder!$B$5:$E$300,3,FALSE),Indices_Poder!$G$6:$N$27,4,FALSE)</f>
        <v>18.60542492553347</v>
      </c>
      <c r="J171" s="184">
        <f t="shared" si="189"/>
        <v>135705.58734031461</v>
      </c>
      <c r="K171" s="185">
        <f t="shared" si="190"/>
        <v>130424.79707739272</v>
      </c>
      <c r="L171" s="185">
        <f t="shared" si="191"/>
        <v>137649.02538123762</v>
      </c>
      <c r="M171" s="185">
        <f t="shared" si="192"/>
        <v>134807.58493519842</v>
      </c>
      <c r="N171" s="186">
        <f t="shared" si="193"/>
        <v>135987.05078072412</v>
      </c>
      <c r="O171" s="173">
        <f>VLOOKUP(B171,Valores!$A$2:$P$300,14,FALSE)</f>
        <v>1</v>
      </c>
      <c r="P171" s="173">
        <f>VLOOKUP(B171,Valores!$A$2:$P$300,15,FALSE)</f>
        <v>3.3300000000000003E-2</v>
      </c>
      <c r="Q171" s="300">
        <f t="shared" ref="Q171:Q178" si="208">IF($P171="UAR",J171*Q$169,0)</f>
        <v>0</v>
      </c>
      <c r="R171" s="300">
        <f t="shared" si="194"/>
        <v>0</v>
      </c>
      <c r="S171" s="300">
        <f t="shared" si="195"/>
        <v>0</v>
      </c>
      <c r="T171" s="300">
        <f t="shared" si="196"/>
        <v>0</v>
      </c>
      <c r="U171" s="300">
        <f t="shared" si="197"/>
        <v>0</v>
      </c>
      <c r="W171" s="3">
        <f t="shared" si="198"/>
        <v>135705.58734031461</v>
      </c>
      <c r="X171" s="3">
        <f t="shared" si="199"/>
        <v>130424.79707739272</v>
      </c>
      <c r="Y171" s="3">
        <f t="shared" si="200"/>
        <v>137649.02538123762</v>
      </c>
      <c r="Z171" s="3">
        <f t="shared" si="201"/>
        <v>134807.58493519842</v>
      </c>
      <c r="AA171" s="3">
        <f t="shared" si="202"/>
        <v>135987.05078072412</v>
      </c>
      <c r="AC171" s="298">
        <f t="shared" si="203"/>
        <v>135705.58734031461</v>
      </c>
      <c r="AD171" s="298">
        <f t="shared" si="204"/>
        <v>130424.79707739272</v>
      </c>
      <c r="AE171" s="298">
        <f t="shared" si="205"/>
        <v>137649.02538123762</v>
      </c>
      <c r="AF171" s="298">
        <f t="shared" si="206"/>
        <v>134807.58493519842</v>
      </c>
      <c r="AG171" s="298">
        <f t="shared" si="207"/>
        <v>135987.05078072412</v>
      </c>
    </row>
    <row r="172" spans="1:33" x14ac:dyDescent="0.2">
      <c r="A172" s="181">
        <v>3</v>
      </c>
      <c r="B172" s="182" t="s">
        <v>5</v>
      </c>
      <c r="C172" s="5" t="str">
        <f>VLOOKUP(B172,Valores!$A$2:$F$300,5,FALSE)</f>
        <v>m²</v>
      </c>
      <c r="D172" s="367">
        <v>11100</v>
      </c>
      <c r="E172" s="185">
        <f>VLOOKUP($B172,Valores!$A$2:$G$300,6,FALSE)*VLOOKUP($E$8,Regional!$A$2:$B$7,2,FALSE)*VLOOKUP(VLOOKUP($B172,Indices_Poder!$B$5:$E$300,3,FALSE),Indices_Poder!$G$6:$N$27,4,FALSE)</f>
        <v>11.09843974482145</v>
      </c>
      <c r="F172" s="185">
        <f>VLOOKUP($B172,Valores!$A$2:$G$300,6,FALSE)*VLOOKUP($F$8,Regional!$A$2:$B$7,2,FALSE)*VLOOKUP(VLOOKUP($B172,Indices_Poder!$B$5:$E$300,3,FALSE),Indices_Poder!$G$6:$N$27,4,FALSE)</f>
        <v>10.666559719195806</v>
      </c>
      <c r="G172" s="185">
        <f>VLOOKUP($B172,Valores!$A$2:$G$300,6,FALSE)*VLOOKUP($G$8,Regional!$A$2:$B$7,2,FALSE)*VLOOKUP(VLOOKUP($B172,Indices_Poder!$B$5:$E$300,3,FALSE),Indices_Poder!$G$6:$N$27,4,FALSE)</f>
        <v>11.257380363389263</v>
      </c>
      <c r="H172" s="185">
        <f>VLOOKUP($B172,Valores!$A$2:$G$300,6,FALSE)*VLOOKUP($H$8,Regional!$A$2:$B$7,2,FALSE)*VLOOKUP(VLOOKUP($B172,Indices_Poder!$B$5:$E$300,3,FALSE),Indices_Poder!$G$6:$N$27,4,FALSE)</f>
        <v>11.024998217621151</v>
      </c>
      <c r="I172" s="185">
        <f>VLOOKUP($B172,Valores!$A$2:$G$300,6,FALSE)*VLOOKUP($I$8,Regional!$A$2:$B$7,2,FALSE)*VLOOKUP(VLOOKUP($B172,Indices_Poder!$B$5:$E$300,3,FALSE),Indices_Poder!$G$6:$N$27,4,FALSE)</f>
        <v>11.121458730958858</v>
      </c>
      <c r="J172" s="184">
        <f t="shared" si="189"/>
        <v>123192.68116751809</v>
      </c>
      <c r="K172" s="185">
        <f t="shared" si="190"/>
        <v>118398.81288307345</v>
      </c>
      <c r="L172" s="185">
        <f t="shared" si="191"/>
        <v>124956.92203362082</v>
      </c>
      <c r="M172" s="185">
        <f t="shared" si="192"/>
        <v>122377.48021559478</v>
      </c>
      <c r="N172" s="186">
        <f t="shared" si="193"/>
        <v>123448.19191364333</v>
      </c>
      <c r="O172" s="173">
        <f>VLOOKUP(B172,Valores!$A$2:$P$300,14,FALSE)</f>
        <v>1</v>
      </c>
      <c r="P172" s="173">
        <f>VLOOKUP(B172,Valores!$A$2:$P$300,15,FALSE)</f>
        <v>3.3300000000000003E-2</v>
      </c>
      <c r="Q172" s="300">
        <f t="shared" si="208"/>
        <v>0</v>
      </c>
      <c r="R172" s="300">
        <f t="shared" si="194"/>
        <v>0</v>
      </c>
      <c r="S172" s="300">
        <f t="shared" si="195"/>
        <v>0</v>
      </c>
      <c r="T172" s="300">
        <f t="shared" si="196"/>
        <v>0</v>
      </c>
      <c r="U172" s="300">
        <f t="shared" si="197"/>
        <v>0</v>
      </c>
      <c r="W172" s="3">
        <f t="shared" si="198"/>
        <v>123192.68116751809</v>
      </c>
      <c r="X172" s="3">
        <f t="shared" si="199"/>
        <v>118398.81288307345</v>
      </c>
      <c r="Y172" s="3">
        <f t="shared" si="200"/>
        <v>124956.92203362082</v>
      </c>
      <c r="Z172" s="3">
        <f t="shared" si="201"/>
        <v>122377.48021559478</v>
      </c>
      <c r="AA172" s="3">
        <f t="shared" si="202"/>
        <v>123448.19191364333</v>
      </c>
      <c r="AC172" s="298">
        <f t="shared" si="203"/>
        <v>123192.68116751809</v>
      </c>
      <c r="AD172" s="298">
        <f t="shared" si="204"/>
        <v>118398.81288307345</v>
      </c>
      <c r="AE172" s="298">
        <f t="shared" si="205"/>
        <v>124956.92203362082</v>
      </c>
      <c r="AF172" s="298">
        <f t="shared" si="206"/>
        <v>122377.48021559478</v>
      </c>
      <c r="AG172" s="298">
        <f t="shared" si="207"/>
        <v>123448.19191364333</v>
      </c>
    </row>
    <row r="173" spans="1:33" x14ac:dyDescent="0.2">
      <c r="A173" s="181">
        <v>4</v>
      </c>
      <c r="B173" s="182" t="s">
        <v>7</v>
      </c>
      <c r="C173" s="5" t="s">
        <v>6</v>
      </c>
      <c r="D173" s="367">
        <v>1678.5</v>
      </c>
      <c r="E173" s="185">
        <f>VLOOKUP($B173,Valores!$A$2:$G$300,6,FALSE)*VLOOKUP($E$8,Regional!$A$2:$B$7,2,FALSE)*VLOOKUP(VLOOKUP($B173,Indices_Poder!$B$5:$E$300,3,FALSE),Indices_Poder!$G$6:$N$27,4,FALSE)</f>
        <v>47.340530859584717</v>
      </c>
      <c r="F173" s="185">
        <f>VLOOKUP($B173,Valores!$A$2:$G$300,6,FALSE)*VLOOKUP($F$8,Regional!$A$2:$B$7,2,FALSE)*VLOOKUP(VLOOKUP($B173,Indices_Poder!$B$5:$E$300,3,FALSE),Indices_Poder!$G$6:$N$27,4,FALSE)</f>
        <v>45.498341313048783</v>
      </c>
      <c r="G173" s="185">
        <f>VLOOKUP($B173,Valores!$A$2:$G$300,6,FALSE)*VLOOKUP($G$8,Regional!$A$2:$B$7,2,FALSE)*VLOOKUP(VLOOKUP($B173,Indices_Poder!$B$5:$E$300,3,FALSE),Indices_Poder!$G$6:$N$27,4,FALSE)</f>
        <v>48.018494017573829</v>
      </c>
      <c r="H173" s="185">
        <f>VLOOKUP($B173,Valores!$A$2:$G$300,6,FALSE)*VLOOKUP($H$8,Regional!$A$2:$B$7,2,FALSE)*VLOOKUP(VLOOKUP($B173,Indices_Poder!$B$5:$E$300,3,FALSE),Indices_Poder!$G$6:$N$27,4,FALSE)</f>
        <v>47.027265124513889</v>
      </c>
      <c r="I173" s="185">
        <f>VLOOKUP($B173,Valores!$A$2:$G$300,6,FALSE)*VLOOKUP($I$8,Regional!$A$2:$B$7,2,FALSE)*VLOOKUP(VLOOKUP($B173,Indices_Poder!$B$5:$E$300,3,FALSE),Indices_Poder!$G$6:$N$27,4,FALSE)</f>
        <v>47.43871862729349</v>
      </c>
      <c r="J173" s="184">
        <f t="shared" si="189"/>
        <v>79461.081047812942</v>
      </c>
      <c r="K173" s="185">
        <f t="shared" si="190"/>
        <v>76368.96589395238</v>
      </c>
      <c r="L173" s="185">
        <f t="shared" si="191"/>
        <v>80599.042208497674</v>
      </c>
      <c r="M173" s="185">
        <f t="shared" si="192"/>
        <v>78935.264511496556</v>
      </c>
      <c r="N173" s="186">
        <f t="shared" si="193"/>
        <v>79625.889215912117</v>
      </c>
      <c r="O173" s="173">
        <f>VLOOKUP(B173,Valores!$A$2:$P$300,14,FALSE)</f>
        <v>1</v>
      </c>
      <c r="P173" s="173">
        <f>VLOOKUP(B173,Valores!$A$2:$P$300,15,FALSE)</f>
        <v>3.3300000000000003E-2</v>
      </c>
      <c r="Q173" s="300">
        <f t="shared" si="208"/>
        <v>0</v>
      </c>
      <c r="R173" s="300">
        <f t="shared" si="194"/>
        <v>0</v>
      </c>
      <c r="S173" s="300">
        <f t="shared" si="195"/>
        <v>0</v>
      </c>
      <c r="T173" s="300">
        <f t="shared" si="196"/>
        <v>0</v>
      </c>
      <c r="U173" s="300">
        <f t="shared" si="197"/>
        <v>0</v>
      </c>
      <c r="W173" s="3">
        <f t="shared" si="198"/>
        <v>79461.081047812942</v>
      </c>
      <c r="X173" s="3">
        <f t="shared" si="199"/>
        <v>76368.96589395238</v>
      </c>
      <c r="Y173" s="3">
        <f t="shared" si="200"/>
        <v>80599.042208497674</v>
      </c>
      <c r="Z173" s="3">
        <f t="shared" si="201"/>
        <v>78935.264511496556</v>
      </c>
      <c r="AA173" s="3">
        <f t="shared" si="202"/>
        <v>79625.889215912117</v>
      </c>
      <c r="AC173" s="298">
        <f t="shared" si="203"/>
        <v>79461.081047812942</v>
      </c>
      <c r="AD173" s="298">
        <f t="shared" si="204"/>
        <v>76368.96589395238</v>
      </c>
      <c r="AE173" s="298">
        <f t="shared" si="205"/>
        <v>80599.042208497674</v>
      </c>
      <c r="AF173" s="298">
        <f t="shared" si="206"/>
        <v>78935.264511496556</v>
      </c>
      <c r="AG173" s="298">
        <f t="shared" si="207"/>
        <v>79625.889215912117</v>
      </c>
    </row>
    <row r="174" spans="1:33" x14ac:dyDescent="0.2">
      <c r="A174" s="181">
        <v>5</v>
      </c>
      <c r="B174" s="182" t="s">
        <v>8</v>
      </c>
      <c r="C174" s="5" t="str">
        <f>VLOOKUP(B174,Valores!$A$2:$F$300,5,FALSE)</f>
        <v>m²</v>
      </c>
      <c r="D174" s="367">
        <v>420</v>
      </c>
      <c r="E174" s="185">
        <f>VLOOKUP($B174,Valores!$A$2:$G$300,6,FALSE)*VLOOKUP($E$8,Regional!$A$2:$B$7,2,FALSE)*VLOOKUP(VLOOKUP($B174,Indices_Poder!$B$5:$E$300,3,FALSE),Indices_Poder!$G$6:$N$27,4,FALSE)</f>
        <v>156.49921094717925</v>
      </c>
      <c r="F174" s="185">
        <f>VLOOKUP($B174,Valores!$A$2:$G$300,6,FALSE)*VLOOKUP($F$8,Regional!$A$2:$B$7,2,FALSE)*VLOOKUP(VLOOKUP($B174,Indices_Poder!$B$5:$E$300,3,FALSE),Indices_Poder!$G$6:$N$27,4,FALSE)</f>
        <v>150.40926634340755</v>
      </c>
      <c r="G174" s="185">
        <f>VLOOKUP($B174,Valores!$A$2:$G$300,6,FALSE)*VLOOKUP($G$8,Regional!$A$2:$B$7,2,FALSE)*VLOOKUP(VLOOKUP($B174,Indices_Poder!$B$5:$E$300,3,FALSE),Indices_Poder!$G$6:$N$27,4,FALSE)</f>
        <v>158.74043421506479</v>
      </c>
      <c r="H174" s="185">
        <f>VLOOKUP($B174,Valores!$A$2:$G$300,6,FALSE)*VLOOKUP($H$8,Regional!$A$2:$B$7,2,FALSE)*VLOOKUP(VLOOKUP($B174,Indices_Poder!$B$5:$E$300,3,FALSE),Indices_Poder!$G$6:$N$27,4,FALSE)</f>
        <v>155.46361123029422</v>
      </c>
      <c r="I174" s="185">
        <f>VLOOKUP($B174,Valores!$A$2:$G$300,6,FALSE)*VLOOKUP($I$8,Regional!$A$2:$B$7,2,FALSE)*VLOOKUP(VLOOKUP($B174,Indices_Poder!$B$5:$E$300,3,FALSE),Indices_Poder!$G$6:$N$27,4,FALSE)</f>
        <v>156.82380190321786</v>
      </c>
      <c r="J174" s="184">
        <f t="shared" si="189"/>
        <v>65729.668597815282</v>
      </c>
      <c r="K174" s="185">
        <f t="shared" si="190"/>
        <v>63171.891864231169</v>
      </c>
      <c r="L174" s="185">
        <f t="shared" si="191"/>
        <v>66670.982370327212</v>
      </c>
      <c r="M174" s="185">
        <f t="shared" si="192"/>
        <v>65294.716716723575</v>
      </c>
      <c r="N174" s="186">
        <f t="shared" si="193"/>
        <v>65865.996799351502</v>
      </c>
      <c r="O174" s="173">
        <f>VLOOKUP(B174,Valores!$A$2:$P$300,14,FALSE)</f>
        <v>1</v>
      </c>
      <c r="P174" s="173">
        <f>VLOOKUP(B174,Valores!$A$2:$P$300,15,FALSE)</f>
        <v>3.3300000000000003E-2</v>
      </c>
      <c r="Q174" s="300">
        <f t="shared" si="208"/>
        <v>0</v>
      </c>
      <c r="R174" s="300">
        <f t="shared" si="194"/>
        <v>0</v>
      </c>
      <c r="S174" s="300">
        <f t="shared" si="195"/>
        <v>0</v>
      </c>
      <c r="T174" s="300">
        <f t="shared" si="196"/>
        <v>0</v>
      </c>
      <c r="U174" s="300">
        <f t="shared" si="197"/>
        <v>0</v>
      </c>
      <c r="W174" s="3">
        <f t="shared" si="198"/>
        <v>65729.668597815282</v>
      </c>
      <c r="X174" s="3">
        <f t="shared" si="199"/>
        <v>63171.891864231169</v>
      </c>
      <c r="Y174" s="3">
        <f t="shared" si="200"/>
        <v>66670.982370327212</v>
      </c>
      <c r="Z174" s="3">
        <f t="shared" si="201"/>
        <v>65294.716716723575</v>
      </c>
      <c r="AA174" s="3">
        <f t="shared" si="202"/>
        <v>65865.996799351502</v>
      </c>
      <c r="AC174" s="298">
        <f t="shared" si="203"/>
        <v>65729.668597815282</v>
      </c>
      <c r="AD174" s="298">
        <f t="shared" si="204"/>
        <v>63171.891864231169</v>
      </c>
      <c r="AE174" s="298">
        <f t="shared" si="205"/>
        <v>66670.982370327212</v>
      </c>
      <c r="AF174" s="298">
        <f t="shared" si="206"/>
        <v>65294.716716723575</v>
      </c>
      <c r="AG174" s="298">
        <f t="shared" si="207"/>
        <v>65865.996799351502</v>
      </c>
    </row>
    <row r="175" spans="1:33" x14ac:dyDescent="0.2">
      <c r="A175" s="181">
        <v>6</v>
      </c>
      <c r="B175" s="182" t="s">
        <v>9</v>
      </c>
      <c r="C175" s="5" t="str">
        <f>VLOOKUP(B175,Valores!$A$2:$F$300,5,FALSE)</f>
        <v>unid.</v>
      </c>
      <c r="D175" s="367">
        <v>44</v>
      </c>
      <c r="E175" s="185">
        <f>VLOOKUP($B175,Valores!$A$2:$G$300,6,FALSE)*VLOOKUP($E$8,Regional!$A$2:$B$7,2,FALSE)*VLOOKUP(VLOOKUP($B175,Indices_Poder!$B$5:$E$300,3,FALSE),Indices_Poder!$G$6:$N$27,4,FALSE)</f>
        <v>3856.4595778246685</v>
      </c>
      <c r="F175" s="185">
        <f>VLOOKUP($B175,Valores!$A$2:$G$300,6,FALSE)*VLOOKUP($F$8,Regional!$A$2:$B$7,2,FALSE)*VLOOKUP(VLOOKUP($B175,Indices_Poder!$B$5:$E$300,3,FALSE),Indices_Poder!$G$6:$N$27,4,FALSE)</f>
        <v>3706.3909285740101</v>
      </c>
      <c r="G175" s="185">
        <f>VLOOKUP($B175,Valores!$A$2:$G$300,6,FALSE)*VLOOKUP($G$8,Regional!$A$2:$B$7,2,FALSE)*VLOOKUP(VLOOKUP($B175,Indices_Poder!$B$5:$E$300,3,FALSE),Indices_Poder!$G$6:$N$27,4,FALSE)</f>
        <v>3911.6878878280836</v>
      </c>
      <c r="H175" s="185">
        <f>VLOOKUP($B175,Valores!$A$2:$G$300,6,FALSE)*VLOOKUP($H$8,Regional!$A$2:$B$7,2,FALSE)*VLOOKUP(VLOOKUP($B175,Indices_Poder!$B$5:$E$300,3,FALSE),Indices_Poder!$G$6:$N$27,4,FALSE)</f>
        <v>3830.9402897541254</v>
      </c>
      <c r="I175" s="185">
        <f>VLOOKUP($B175,Valores!$A$2:$G$300,6,FALSE)*VLOOKUP($I$8,Regional!$A$2:$B$7,2,FALSE)*VLOOKUP(VLOOKUP($B175,Indices_Poder!$B$5:$E$300,3,FALSE),Indices_Poder!$G$6:$N$27,4,FALSE)</f>
        <v>3864.4581606527495</v>
      </c>
      <c r="J175" s="184">
        <f t="shared" si="189"/>
        <v>169684.22142428541</v>
      </c>
      <c r="K175" s="185">
        <f t="shared" si="190"/>
        <v>163081.20085725645</v>
      </c>
      <c r="L175" s="185">
        <f t="shared" si="191"/>
        <v>172114.26706443567</v>
      </c>
      <c r="M175" s="185">
        <f t="shared" si="192"/>
        <v>168561.37274918152</v>
      </c>
      <c r="N175" s="186">
        <f t="shared" si="193"/>
        <v>170036.15906872097</v>
      </c>
      <c r="O175" s="173">
        <f>VLOOKUP(B175,Valores!$A$2:$P$300,14,FALSE)</f>
        <v>1</v>
      </c>
      <c r="P175" s="173">
        <f>VLOOKUP(B175,Valores!$A$2:$P$300,15,FALSE)</f>
        <v>0.04</v>
      </c>
      <c r="Q175" s="300">
        <f t="shared" si="208"/>
        <v>0</v>
      </c>
      <c r="R175" s="300">
        <f t="shared" si="194"/>
        <v>0</v>
      </c>
      <c r="S175" s="300">
        <f t="shared" si="195"/>
        <v>0</v>
      </c>
      <c r="T175" s="300">
        <f t="shared" si="196"/>
        <v>0</v>
      </c>
      <c r="U175" s="300">
        <f t="shared" si="197"/>
        <v>0</v>
      </c>
      <c r="W175" s="3">
        <f t="shared" si="198"/>
        <v>169684.22142428541</v>
      </c>
      <c r="X175" s="3">
        <f t="shared" si="199"/>
        <v>163081.20085725645</v>
      </c>
      <c r="Y175" s="3">
        <f t="shared" si="200"/>
        <v>172114.26706443567</v>
      </c>
      <c r="Z175" s="3">
        <f t="shared" si="201"/>
        <v>168561.37274918152</v>
      </c>
      <c r="AA175" s="3">
        <f t="shared" si="202"/>
        <v>170036.15906872097</v>
      </c>
      <c r="AC175" s="298">
        <f t="shared" si="203"/>
        <v>169684.22142428541</v>
      </c>
      <c r="AD175" s="298">
        <f t="shared" si="204"/>
        <v>163081.20085725645</v>
      </c>
      <c r="AE175" s="298">
        <f t="shared" si="205"/>
        <v>172114.26706443567</v>
      </c>
      <c r="AF175" s="298">
        <f t="shared" si="206"/>
        <v>168561.37274918152</v>
      </c>
      <c r="AG175" s="298">
        <f t="shared" si="207"/>
        <v>170036.15906872097</v>
      </c>
    </row>
    <row r="176" spans="1:33" x14ac:dyDescent="0.2">
      <c r="A176" s="181">
        <v>7</v>
      </c>
      <c r="B176" s="182" t="s">
        <v>11</v>
      </c>
      <c r="C176" s="5" t="str">
        <f>VLOOKUP(B176,Valores!$A$2:$F$300,5,FALSE)</f>
        <v>m²</v>
      </c>
      <c r="D176" s="367">
        <v>11190</v>
      </c>
      <c r="E176" s="185">
        <f>VLOOKUP($B176,Valores!$A$2:$G$300,6,FALSE)*VLOOKUP($E$8,Regional!$A$2:$B$7,2,FALSE)*VLOOKUP(VLOOKUP($B176,Indices_Poder!$B$5:$E$300,3,FALSE),Indices_Poder!$G$6:$N$27,4,FALSE)</f>
        <v>97.409091528467869</v>
      </c>
      <c r="F176" s="185">
        <f>VLOOKUP($B176,Valores!$A$2:$G$300,6,FALSE)*VLOOKUP($F$8,Regional!$A$2:$B$7,2,FALSE)*VLOOKUP(VLOOKUP($B176,Indices_Poder!$B$5:$E$300,3,FALSE),Indices_Poder!$G$6:$N$27,4,FALSE)</f>
        <v>93.618555028495877</v>
      </c>
      <c r="G176" s="185">
        <f>VLOOKUP($B176,Valores!$A$2:$G$300,6,FALSE)*VLOOKUP($G$8,Regional!$A$2:$B$7,2,FALSE)*VLOOKUP(VLOOKUP($B176,Indices_Poder!$B$5:$E$300,3,FALSE),Indices_Poder!$G$6:$N$27,4,FALSE)</f>
        <v>98.804085925665674</v>
      </c>
      <c r="H176" s="185">
        <f>VLOOKUP($B176,Valores!$A$2:$G$300,6,FALSE)*VLOOKUP($H$8,Regional!$A$2:$B$7,2,FALSE)*VLOOKUP(VLOOKUP($B176,Indices_Poder!$B$5:$E$300,3,FALSE),Indices_Poder!$G$6:$N$27,4,FALSE)</f>
        <v>96.764507910452323</v>
      </c>
      <c r="I176" s="185">
        <f>VLOOKUP($B176,Valores!$A$2:$G$300,6,FALSE)*VLOOKUP($I$8,Regional!$A$2:$B$7,2,FALSE)*VLOOKUP(VLOOKUP($B176,Indices_Poder!$B$5:$E$300,3,FALSE),Indices_Poder!$G$6:$N$27,4,FALSE)</f>
        <v>97.611125199786159</v>
      </c>
      <c r="J176" s="184">
        <f t="shared" si="189"/>
        <v>1090007.7342035554</v>
      </c>
      <c r="K176" s="185">
        <f t="shared" si="190"/>
        <v>1047591.6307688688</v>
      </c>
      <c r="L176" s="185">
        <f t="shared" si="191"/>
        <v>1105617.7215081989</v>
      </c>
      <c r="M176" s="185">
        <f t="shared" si="192"/>
        <v>1082794.8435179614</v>
      </c>
      <c r="N176" s="186">
        <f t="shared" si="193"/>
        <v>1092268.490985607</v>
      </c>
      <c r="O176" s="173">
        <f>VLOOKUP(B176,Valores!$A$2:$P$300,14,FALSE)</f>
        <v>1</v>
      </c>
      <c r="P176" s="173">
        <f>VLOOKUP(B176,Valores!$A$2:$P$300,15,FALSE)</f>
        <v>3.0300000000000001E-2</v>
      </c>
      <c r="Q176" s="300">
        <f t="shared" si="208"/>
        <v>0</v>
      </c>
      <c r="R176" s="300">
        <f t="shared" si="194"/>
        <v>0</v>
      </c>
      <c r="S176" s="300">
        <f t="shared" si="195"/>
        <v>0</v>
      </c>
      <c r="T176" s="300">
        <f t="shared" si="196"/>
        <v>0</v>
      </c>
      <c r="U176" s="300">
        <f t="shared" si="197"/>
        <v>0</v>
      </c>
      <c r="W176" s="3">
        <f t="shared" si="198"/>
        <v>1090007.7342035554</v>
      </c>
      <c r="X176" s="3">
        <f t="shared" si="199"/>
        <v>1047591.6307688688</v>
      </c>
      <c r="Y176" s="3">
        <f t="shared" si="200"/>
        <v>1105617.7215081989</v>
      </c>
      <c r="Z176" s="3">
        <f t="shared" si="201"/>
        <v>1082794.8435179614</v>
      </c>
      <c r="AA176" s="3">
        <f t="shared" si="202"/>
        <v>1092268.490985607</v>
      </c>
      <c r="AC176" s="298">
        <f t="shared" si="203"/>
        <v>1090007.7342035554</v>
      </c>
      <c r="AD176" s="298">
        <f t="shared" si="204"/>
        <v>1047591.6307688688</v>
      </c>
      <c r="AE176" s="298">
        <f t="shared" si="205"/>
        <v>1105617.7215081989</v>
      </c>
      <c r="AF176" s="298">
        <f t="shared" si="206"/>
        <v>1082794.8435179614</v>
      </c>
      <c r="AG176" s="298">
        <f t="shared" si="207"/>
        <v>1092268.490985607</v>
      </c>
    </row>
    <row r="177" spans="1:33" x14ac:dyDescent="0.2">
      <c r="A177" s="181">
        <v>8</v>
      </c>
      <c r="B177" s="182" t="s">
        <v>12</v>
      </c>
      <c r="C177" s="5" t="str">
        <f>VLOOKUP(B177,Valores!$A$2:$F$300,5,FALSE)</f>
        <v>m</v>
      </c>
      <c r="D177" s="367">
        <v>185</v>
      </c>
      <c r="E177" s="185">
        <f>VLOOKUP($B177,Valores!$A$2:$G$300,6,FALSE)*VLOOKUP($E$8,Regional!$A$2:$B$7,2,FALSE)*VLOOKUP(VLOOKUP($B177,Indices_Poder!$B$5:$E$300,3,FALSE),Indices_Poder!$G$6:$N$27,4,FALSE)</f>
        <v>2035.2584654125385</v>
      </c>
      <c r="F177" s="185">
        <f>VLOOKUP($B177,Valores!$A$2:$G$300,6,FALSE)*VLOOKUP($F$8,Regional!$A$2:$B$7,2,FALSE)*VLOOKUP(VLOOKUP($B177,Indices_Poder!$B$5:$E$300,3,FALSE),Indices_Poder!$G$6:$N$27,4,FALSE)</f>
        <v>1956.0592717954976</v>
      </c>
      <c r="G177" s="185">
        <f>VLOOKUP($B177,Valores!$A$2:$G$300,6,FALSE)*VLOOKUP($G$8,Regional!$A$2:$B$7,2,FALSE)*VLOOKUP(VLOOKUP($B177,Indices_Poder!$B$5:$E$300,3,FALSE),Indices_Poder!$G$6:$N$27,4,FALSE)</f>
        <v>2064.4053767690639</v>
      </c>
      <c r="H177" s="185">
        <f>VLOOKUP($B177,Valores!$A$2:$G$300,6,FALSE)*VLOOKUP($H$8,Regional!$A$2:$B$7,2,FALSE)*VLOOKUP(VLOOKUP($B177,Indices_Poder!$B$5:$E$300,3,FALSE),Indices_Poder!$G$6:$N$27,4,FALSE)</f>
        <v>2021.7905822340065</v>
      </c>
      <c r="I177" s="185">
        <f>VLOOKUP($B177,Valores!$A$2:$G$300,6,FALSE)*VLOOKUP($I$8,Regional!$A$2:$B$7,2,FALSE)*VLOOKUP(VLOOKUP($B177,Indices_Poder!$B$5:$E$300,3,FALSE),Indices_Poder!$G$6:$N$27,4,FALSE)</f>
        <v>2039.4797422296904</v>
      </c>
      <c r="J177" s="184">
        <f t="shared" si="189"/>
        <v>376522.81610131962</v>
      </c>
      <c r="K177" s="185">
        <f t="shared" si="190"/>
        <v>361870.96528216708</v>
      </c>
      <c r="L177" s="185">
        <f t="shared" si="191"/>
        <v>381914.99470227683</v>
      </c>
      <c r="M177" s="185">
        <f t="shared" si="192"/>
        <v>374031.25771329121</v>
      </c>
      <c r="N177" s="186">
        <f t="shared" si="193"/>
        <v>377303.7523124927</v>
      </c>
      <c r="O177" s="173">
        <f>VLOOKUP(B177,Valores!$A$2:$P$300,14,FALSE)</f>
        <v>1</v>
      </c>
      <c r="P177" s="173" t="str">
        <f>VLOOKUP(B177,Valores!$A$2:$P$300,15,FALSE)</f>
        <v>Rateio</v>
      </c>
      <c r="Q177" s="300">
        <f t="shared" si="208"/>
        <v>0</v>
      </c>
      <c r="R177" s="300">
        <f t="shared" si="194"/>
        <v>0</v>
      </c>
      <c r="S177" s="300">
        <f t="shared" si="195"/>
        <v>0</v>
      </c>
      <c r="T177" s="300">
        <f t="shared" si="196"/>
        <v>0</v>
      </c>
      <c r="U177" s="300">
        <f t="shared" si="197"/>
        <v>0</v>
      </c>
      <c r="W177" s="3">
        <f t="shared" si="198"/>
        <v>376522.81610131962</v>
      </c>
      <c r="X177" s="3">
        <f t="shared" si="199"/>
        <v>361870.96528216708</v>
      </c>
      <c r="Y177" s="3">
        <f t="shared" si="200"/>
        <v>381914.99470227683</v>
      </c>
      <c r="Z177" s="3">
        <f t="shared" si="201"/>
        <v>374031.25771329121</v>
      </c>
      <c r="AA177" s="3">
        <f t="shared" si="202"/>
        <v>377303.7523124927</v>
      </c>
      <c r="AC177" s="298">
        <f t="shared" si="203"/>
        <v>376522.81610131962</v>
      </c>
      <c r="AD177" s="298">
        <f t="shared" si="204"/>
        <v>361870.96528216708</v>
      </c>
      <c r="AE177" s="298">
        <f t="shared" si="205"/>
        <v>381914.99470227683</v>
      </c>
      <c r="AF177" s="298">
        <f t="shared" si="206"/>
        <v>374031.25771329121</v>
      </c>
      <c r="AG177" s="298">
        <f t="shared" si="207"/>
        <v>377303.7523124927</v>
      </c>
    </row>
    <row r="178" spans="1:33" x14ac:dyDescent="0.2">
      <c r="A178" s="187">
        <v>9</v>
      </c>
      <c r="B178" s="188" t="s">
        <v>323</v>
      </c>
      <c r="C178" s="5" t="str">
        <f>VLOOKUP(B178,Valores!$A$2:$F$300,5,FALSE)</f>
        <v>m²</v>
      </c>
      <c r="D178" s="369">
        <v>32</v>
      </c>
      <c r="E178" s="185">
        <f>VLOOKUP($B178,Valores!$A$2:$G$300,6,FALSE)*VLOOKUP($E$8,Regional!$A$2:$B$7,2,FALSE)*VLOOKUP(VLOOKUP($B178,Indices_Poder!$B$5:$E$300,3,FALSE),Indices_Poder!$G$6:$N$27,4,FALSE)</f>
        <v>2982.4053989601366</v>
      </c>
      <c r="F178" s="185">
        <f>VLOOKUP($B178,Valores!$A$2:$G$300,6,FALSE)*VLOOKUP($F$8,Regional!$A$2:$B$7,2,FALSE)*VLOOKUP(VLOOKUP($B178,Indices_Poder!$B$5:$E$300,3,FALSE),Indices_Poder!$G$6:$N$27,4,FALSE)</f>
        <v>2866.3493271388729</v>
      </c>
      <c r="G178" s="185">
        <f>VLOOKUP($B178,Valores!$A$2:$G$300,6,FALSE)*VLOOKUP($G$8,Regional!$A$2:$B$7,2,FALSE)*VLOOKUP(VLOOKUP($B178,Indices_Poder!$B$5:$E$300,3,FALSE),Indices_Poder!$G$6:$N$27,4,FALSE)</f>
        <v>3025.1163898588252</v>
      </c>
      <c r="H178" s="185">
        <f>VLOOKUP($B178,Valores!$A$2:$G$300,6,FALSE)*VLOOKUP($H$8,Regional!$A$2:$B$7,2,FALSE)*VLOOKUP(VLOOKUP($B178,Indices_Poder!$B$5:$E$300,3,FALSE),Indices_Poder!$G$6:$N$27,4,FALSE)</f>
        <v>2962.6699755793638</v>
      </c>
      <c r="I178" s="185">
        <f>VLOOKUP($B178,Valores!$A$2:$G$300,6,FALSE)*VLOOKUP($I$8,Regional!$A$2:$B$7,2,FALSE)*VLOOKUP(VLOOKUP($B178,Indices_Poder!$B$5:$E$300,3,FALSE),Indices_Poder!$G$6:$N$27,4,FALSE)</f>
        <v>2988.5911286764986</v>
      </c>
      <c r="J178" s="190">
        <f t="shared" si="189"/>
        <v>95436.972766724371</v>
      </c>
      <c r="K178" s="191">
        <f t="shared" si="190"/>
        <v>91723.178468443934</v>
      </c>
      <c r="L178" s="191">
        <f t="shared" si="191"/>
        <v>96803.724475482406</v>
      </c>
      <c r="M178" s="191">
        <f t="shared" si="192"/>
        <v>94805.439218539643</v>
      </c>
      <c r="N178" s="192">
        <f t="shared" si="193"/>
        <v>95634.916117647954</v>
      </c>
      <c r="O178" s="173">
        <f>VLOOKUP(B178,Valores!$A$2:$P$300,14,FALSE)</f>
        <v>1</v>
      </c>
      <c r="P178" s="173">
        <f>VLOOKUP(B178,Valores!$A$2:$P$300,15,FALSE)</f>
        <v>3.3300000000000003E-2</v>
      </c>
      <c r="Q178" s="300">
        <f t="shared" si="208"/>
        <v>0</v>
      </c>
      <c r="R178" s="300">
        <f t="shared" si="194"/>
        <v>0</v>
      </c>
      <c r="S178" s="300">
        <f t="shared" si="195"/>
        <v>0</v>
      </c>
      <c r="T178" s="300">
        <f t="shared" si="196"/>
        <v>0</v>
      </c>
      <c r="U178" s="300">
        <f t="shared" si="197"/>
        <v>0</v>
      </c>
      <c r="W178" s="3">
        <f t="shared" si="198"/>
        <v>95436.972766724371</v>
      </c>
      <c r="X178" s="3">
        <f t="shared" si="199"/>
        <v>91723.178468443934</v>
      </c>
      <c r="Y178" s="3">
        <f t="shared" si="200"/>
        <v>96803.724475482406</v>
      </c>
      <c r="Z178" s="3">
        <f t="shared" si="201"/>
        <v>94805.439218539643</v>
      </c>
      <c r="AA178" s="3">
        <f t="shared" si="202"/>
        <v>95634.916117647954</v>
      </c>
      <c r="AC178" s="298">
        <f t="shared" si="203"/>
        <v>95436.972766724371</v>
      </c>
      <c r="AD178" s="298">
        <f t="shared" si="204"/>
        <v>91723.178468443934</v>
      </c>
      <c r="AE178" s="298">
        <f t="shared" si="205"/>
        <v>96803.724475482406</v>
      </c>
      <c r="AF178" s="298">
        <f t="shared" si="206"/>
        <v>94805.439218539643</v>
      </c>
      <c r="AG178" s="298">
        <f t="shared" si="207"/>
        <v>95634.916117647954</v>
      </c>
    </row>
    <row r="179" spans="1:33" s="145" customFormat="1" x14ac:dyDescent="0.2">
      <c r="A179" s="141" t="s">
        <v>112</v>
      </c>
      <c r="B179" s="141"/>
      <c r="C179" s="141"/>
      <c r="D179" s="142"/>
      <c r="E179" s="143"/>
      <c r="F179" s="143"/>
      <c r="G179" s="143"/>
      <c r="H179" s="143"/>
      <c r="I179" s="143"/>
      <c r="J179" s="143">
        <f>SUM(J170:J178)</f>
        <v>2152588.2902723718</v>
      </c>
      <c r="K179" s="143">
        <f>SUM(K170:K178)</f>
        <v>2068823.3731002917</v>
      </c>
      <c r="L179" s="143">
        <f>SUM(L170:L178)</f>
        <v>2183415.4806021987</v>
      </c>
      <c r="M179" s="143">
        <f>SUM(M170:M178)</f>
        <v>2138344.0023268661</v>
      </c>
      <c r="N179" s="144">
        <f>SUM(N170:N178)</f>
        <v>2157052.9178373814</v>
      </c>
      <c r="Q179" s="299">
        <f>SUMIF($O170:$O178,"&lt;&gt;Rateio",AC170:AC178)</f>
        <v>2152588.2902723718</v>
      </c>
      <c r="R179" s="299">
        <f>SUMIF($O170:$O178,"&lt;&gt;Rateio",AD170:AD178)</f>
        <v>2068823.3731002917</v>
      </c>
      <c r="S179" s="299">
        <f>SUMIF($O170:$O178,"&lt;&gt;Rateio",AE170:AE178)</f>
        <v>2183415.4806021987</v>
      </c>
      <c r="T179" s="299">
        <f>SUMIF($O170:$O178,"&lt;&gt;Rateio",AF170:AF178)</f>
        <v>2138344.0023268661</v>
      </c>
      <c r="U179" s="299">
        <f>SUMIF($O170:$O178,"&lt;&gt;Rateio",AG170:AG178)</f>
        <v>2157052.9178373814</v>
      </c>
      <c r="W179" s="7"/>
      <c r="X179" s="7"/>
      <c r="Y179" s="7"/>
      <c r="Z179" s="7"/>
      <c r="AA179" s="7"/>
      <c r="AC179" s="301"/>
      <c r="AD179" s="301"/>
      <c r="AE179" s="301"/>
      <c r="AF179" s="301"/>
      <c r="AG179" s="301"/>
    </row>
    <row r="180" spans="1:33" s="145" customFormat="1" ht="15" customHeight="1" x14ac:dyDescent="0.2">
      <c r="A180" s="141"/>
      <c r="B180" s="141"/>
      <c r="C180" s="141"/>
      <c r="D180" s="142"/>
      <c r="E180" s="146" t="s">
        <v>36</v>
      </c>
      <c r="F180" s="146" t="s">
        <v>37</v>
      </c>
      <c r="G180" s="146" t="s">
        <v>38</v>
      </c>
      <c r="H180" s="146" t="s">
        <v>39</v>
      </c>
      <c r="I180" s="146" t="s">
        <v>40</v>
      </c>
      <c r="J180" s="143"/>
      <c r="K180" s="143"/>
      <c r="L180" s="143"/>
      <c r="M180" s="143"/>
      <c r="N180" s="144"/>
      <c r="Q180" s="299">
        <f>SUMIF($O170:$O178,"&lt;&gt;Rateio",W170:W178)</f>
        <v>2152588.2902723718</v>
      </c>
      <c r="R180" s="299">
        <f>SUMIF($O170:$O178,"&lt;&gt;Rateio",X170:X178)</f>
        <v>2068823.3731002917</v>
      </c>
      <c r="S180" s="299">
        <f>SUMIF($O170:$O178,"&lt;&gt;Rateio",Y170:Y178)</f>
        <v>2183415.4806021987</v>
      </c>
      <c r="T180" s="299">
        <f>SUMIF($O170:$O178,"&lt;&gt;Rateio",Z170:Z178)</f>
        <v>2138344.0023268661</v>
      </c>
      <c r="U180" s="299">
        <f>SUMIF($O170:$O178,"&lt;&gt;Rateio",AA170:AA178)</f>
        <v>2157052.9178373814</v>
      </c>
      <c r="W180" s="2"/>
      <c r="X180" s="2"/>
      <c r="Y180" s="2"/>
      <c r="Z180" s="2"/>
      <c r="AA180" s="2"/>
      <c r="AC180" s="298"/>
      <c r="AD180" s="298"/>
      <c r="AE180" s="298"/>
      <c r="AF180" s="298"/>
      <c r="AG180" s="298"/>
    </row>
    <row r="181" spans="1:33" s="151" customFormat="1" ht="12.75" hidden="1" customHeight="1" x14ac:dyDescent="0.2">
      <c r="A181" s="147" t="s">
        <v>242</v>
      </c>
      <c r="B181" s="147"/>
      <c r="C181" s="147"/>
      <c r="D181" s="148"/>
      <c r="E181" s="149">
        <f>(J170+J171+J172+J173+J174+J176+J177+J178)*3.98%</f>
        <v>78919.581940153861</v>
      </c>
      <c r="F181" s="149">
        <f>(K170+K171+K172+K173+K174+K176+K177+K178)*3.98%</f>
        <v>75848.538455272806</v>
      </c>
      <c r="G181" s="149">
        <f>(L170+L171+L172+L173+L174+L176+L177+L178)*3.98%</f>
        <v>80049.78829880296</v>
      </c>
      <c r="H181" s="149">
        <f>(M170+M171+M172+M173+M174+M176+M177+M178)*3.98%</f>
        <v>78397.348657191847</v>
      </c>
      <c r="I181" s="149">
        <f>(N170+N171+N172+N173+N174+N176+N177+N178)*3.98%</f>
        <v>79083.26699899268</v>
      </c>
      <c r="J181" s="149"/>
      <c r="K181" s="149"/>
      <c r="L181" s="149"/>
      <c r="M181" s="149"/>
      <c r="N181" s="150"/>
      <c r="Q181" s="300"/>
      <c r="R181" s="300"/>
      <c r="S181" s="300"/>
      <c r="T181" s="300"/>
      <c r="U181" s="300"/>
      <c r="W181" s="2"/>
      <c r="X181" s="2"/>
      <c r="Y181" s="2"/>
      <c r="Z181" s="2"/>
      <c r="AA181" s="2"/>
      <c r="AC181" s="298"/>
      <c r="AD181" s="298"/>
      <c r="AE181" s="298"/>
      <c r="AF181" s="298"/>
      <c r="AG181" s="298"/>
    </row>
    <row r="182" spans="1:33" s="151" customFormat="1" ht="12.75" hidden="1" customHeight="1" x14ac:dyDescent="0.2">
      <c r="A182" s="147" t="s">
        <v>113</v>
      </c>
      <c r="B182" s="147"/>
      <c r="C182" s="152"/>
      <c r="D182" s="153"/>
      <c r="E182" s="154">
        <f>E181+J179</f>
        <v>2231507.8722125259</v>
      </c>
      <c r="F182" s="154">
        <f>F181+K179</f>
        <v>2144671.9115555645</v>
      </c>
      <c r="G182" s="154">
        <f>G181+L179</f>
        <v>2263465.2689010017</v>
      </c>
      <c r="H182" s="154">
        <f>H181+M179</f>
        <v>2216741.3509840579</v>
      </c>
      <c r="I182" s="154">
        <f>I181+N179</f>
        <v>2236136.1848363741</v>
      </c>
      <c r="J182" s="154"/>
      <c r="K182" s="154"/>
      <c r="L182" s="154"/>
      <c r="M182" s="154"/>
      <c r="N182" s="155"/>
      <c r="Q182" s="300"/>
      <c r="R182" s="300"/>
      <c r="S182" s="300"/>
      <c r="T182" s="300"/>
      <c r="U182" s="300"/>
      <c r="W182" s="2"/>
      <c r="X182" s="2"/>
      <c r="Y182" s="2"/>
      <c r="Z182" s="2"/>
      <c r="AA182" s="2"/>
      <c r="AC182" s="298"/>
      <c r="AD182" s="298"/>
      <c r="AE182" s="298"/>
      <c r="AF182" s="298"/>
      <c r="AG182" s="298"/>
    </row>
    <row r="183" spans="1:33" s="151" customFormat="1" ht="12.75" hidden="1" customHeight="1" x14ac:dyDescent="0.2">
      <c r="A183" s="147" t="s">
        <v>234</v>
      </c>
      <c r="B183" s="147"/>
      <c r="C183" s="147"/>
      <c r="D183" s="148"/>
      <c r="E183" s="149">
        <f>E182*2.7%</f>
        <v>60250.712549738208</v>
      </c>
      <c r="F183" s="149">
        <f t="shared" ref="F183" si="209">F182*2.7%</f>
        <v>57906.141612000247</v>
      </c>
      <c r="G183" s="149">
        <f t="shared" ref="G183" si="210">G182*2.7%</f>
        <v>61113.562260327053</v>
      </c>
      <c r="H183" s="149">
        <f t="shared" ref="H183" si="211">H182*2.7%</f>
        <v>59852.016476569566</v>
      </c>
      <c r="I183" s="149">
        <f t="shared" ref="I183" si="212">I182*2.7%</f>
        <v>60375.676990582106</v>
      </c>
      <c r="J183" s="149"/>
      <c r="K183" s="149"/>
      <c r="L183" s="149"/>
      <c r="M183" s="149"/>
      <c r="N183" s="150"/>
      <c r="Q183" s="300"/>
      <c r="R183" s="300"/>
      <c r="S183" s="300"/>
      <c r="T183" s="300"/>
      <c r="U183" s="300"/>
      <c r="W183" s="2"/>
      <c r="X183" s="2"/>
      <c r="Y183" s="2"/>
      <c r="Z183" s="2"/>
      <c r="AA183" s="2"/>
      <c r="AC183" s="298"/>
      <c r="AD183" s="298"/>
      <c r="AE183" s="298"/>
      <c r="AF183" s="298"/>
      <c r="AG183" s="298"/>
    </row>
    <row r="184" spans="1:33" s="151" customFormat="1" ht="12.75" hidden="1" customHeight="1" x14ac:dyDescent="0.2">
      <c r="A184" s="147" t="s">
        <v>235</v>
      </c>
      <c r="B184" s="147"/>
      <c r="C184" s="152"/>
      <c r="D184" s="153"/>
      <c r="E184" s="154">
        <f>E182*1.4%</f>
        <v>31241.110210975359</v>
      </c>
      <c r="F184" s="154">
        <f t="shared" ref="F184:I184" si="213">F182*1.4%</f>
        <v>30025.4067617779</v>
      </c>
      <c r="G184" s="154">
        <f t="shared" si="213"/>
        <v>31688.513764614021</v>
      </c>
      <c r="H184" s="154">
        <f t="shared" si="213"/>
        <v>31034.378913776807</v>
      </c>
      <c r="I184" s="154">
        <f t="shared" si="213"/>
        <v>31305.906587709236</v>
      </c>
      <c r="J184" s="154"/>
      <c r="K184" s="154"/>
      <c r="L184" s="154"/>
      <c r="M184" s="154"/>
      <c r="N184" s="155"/>
      <c r="Q184" s="300"/>
      <c r="R184" s="300"/>
      <c r="S184" s="300"/>
      <c r="T184" s="300"/>
      <c r="U184" s="300"/>
      <c r="W184" s="2"/>
      <c r="X184" s="2"/>
      <c r="Y184" s="2"/>
      <c r="Z184" s="2"/>
      <c r="AA184" s="2"/>
      <c r="AC184" s="298"/>
      <c r="AD184" s="298"/>
      <c r="AE184" s="298"/>
      <c r="AF184" s="298"/>
      <c r="AG184" s="298"/>
    </row>
    <row r="185" spans="1:33" s="151" customFormat="1" ht="12.75" hidden="1" customHeight="1" x14ac:dyDescent="0.2">
      <c r="A185" s="147" t="s">
        <v>240</v>
      </c>
      <c r="B185" s="147"/>
      <c r="C185" s="147"/>
      <c r="D185" s="147"/>
      <c r="E185" s="149">
        <f>E182*3.99%</f>
        <v>89037.164101279792</v>
      </c>
      <c r="F185" s="149">
        <f t="shared" ref="F185:I185" si="214">F182*3.99%</f>
        <v>85572.409271067037</v>
      </c>
      <c r="G185" s="149">
        <f t="shared" si="214"/>
        <v>90312.26422914998</v>
      </c>
      <c r="H185" s="149">
        <f t="shared" si="214"/>
        <v>88447.979904263921</v>
      </c>
      <c r="I185" s="149">
        <f t="shared" si="214"/>
        <v>89221.833774971339</v>
      </c>
      <c r="J185" s="149"/>
      <c r="K185" s="149"/>
      <c r="L185" s="149"/>
      <c r="M185" s="149"/>
      <c r="N185" s="150"/>
      <c r="Q185" s="300"/>
      <c r="R185" s="300"/>
      <c r="S185" s="300"/>
      <c r="T185" s="300"/>
      <c r="U185" s="300"/>
      <c r="W185" s="2"/>
      <c r="X185" s="2"/>
      <c r="Y185" s="2"/>
      <c r="Z185" s="2"/>
      <c r="AA185" s="2"/>
      <c r="AC185" s="298"/>
      <c r="AD185" s="298"/>
      <c r="AE185" s="298"/>
      <c r="AF185" s="298"/>
      <c r="AG185" s="298"/>
    </row>
    <row r="186" spans="1:33" s="151" customFormat="1" ht="12.75" hidden="1" customHeight="1" x14ac:dyDescent="0.2">
      <c r="A186" s="156" t="s">
        <v>236</v>
      </c>
      <c r="B186" s="156"/>
      <c r="C186" s="156"/>
      <c r="D186" s="157"/>
      <c r="E186" s="158">
        <f>E182*2.7%</f>
        <v>60250.712549738208</v>
      </c>
      <c r="F186" s="158">
        <f t="shared" ref="F186:I186" si="215">F182*2.7%</f>
        <v>57906.141612000247</v>
      </c>
      <c r="G186" s="158">
        <f t="shared" si="215"/>
        <v>61113.562260327053</v>
      </c>
      <c r="H186" s="158">
        <f t="shared" si="215"/>
        <v>59852.016476569566</v>
      </c>
      <c r="I186" s="158">
        <f t="shared" si="215"/>
        <v>60375.676990582106</v>
      </c>
      <c r="J186" s="158"/>
      <c r="K186" s="158"/>
      <c r="L186" s="158"/>
      <c r="M186" s="158"/>
      <c r="N186" s="159"/>
      <c r="Q186" s="300"/>
      <c r="R186" s="300"/>
      <c r="S186" s="300"/>
      <c r="T186" s="300"/>
      <c r="U186" s="300"/>
      <c r="W186" s="2"/>
      <c r="X186" s="2"/>
      <c r="Y186" s="2"/>
      <c r="Z186" s="2"/>
      <c r="AA186" s="2"/>
      <c r="AC186" s="298"/>
      <c r="AD186" s="298"/>
      <c r="AE186" s="298"/>
      <c r="AF186" s="298"/>
      <c r="AG186" s="298"/>
    </row>
    <row r="187" spans="1:33" s="151" customFormat="1" ht="12.75" hidden="1" customHeight="1" x14ac:dyDescent="0.2">
      <c r="A187" s="147" t="s">
        <v>114</v>
      </c>
      <c r="B187" s="147"/>
      <c r="C187" s="147"/>
      <c r="D187" s="148"/>
      <c r="E187" s="149">
        <f>E182+E183+E184+E185+E186</f>
        <v>2472287.5716242571</v>
      </c>
      <c r="F187" s="149">
        <f t="shared" ref="F187:I187" si="216">F182+F183+F184+F185+F186</f>
        <v>2376082.0108124102</v>
      </c>
      <c r="G187" s="149">
        <f t="shared" si="216"/>
        <v>2507693.1714154198</v>
      </c>
      <c r="H187" s="149">
        <f t="shared" si="216"/>
        <v>2455927.742755238</v>
      </c>
      <c r="I187" s="149">
        <f t="shared" si="216"/>
        <v>2477415.2791802189</v>
      </c>
      <c r="J187" s="149"/>
      <c r="K187" s="149"/>
      <c r="L187" s="149"/>
      <c r="M187" s="149"/>
      <c r="N187" s="150"/>
      <c r="Q187" s="300"/>
      <c r="R187" s="300"/>
      <c r="S187" s="300"/>
      <c r="T187" s="300"/>
      <c r="U187" s="300"/>
      <c r="W187" s="2"/>
      <c r="X187" s="2"/>
      <c r="Y187" s="2"/>
      <c r="Z187" s="2"/>
      <c r="AA187" s="2"/>
      <c r="AC187" s="298"/>
      <c r="AD187" s="298"/>
      <c r="AE187" s="298"/>
      <c r="AF187" s="298"/>
      <c r="AG187" s="298"/>
    </row>
    <row r="188" spans="1:33" s="151" customFormat="1" ht="12.75" hidden="1" customHeight="1" x14ac:dyDescent="0.2">
      <c r="A188" s="147" t="s">
        <v>115</v>
      </c>
      <c r="B188" s="147"/>
      <c r="C188" s="147"/>
      <c r="D188" s="148"/>
      <c r="E188" s="149">
        <f>E187*3%</f>
        <v>74168.627148727712</v>
      </c>
      <c r="F188" s="149">
        <f t="shared" ref="F188" si="217">F187*3%</f>
        <v>71282.460324372296</v>
      </c>
      <c r="G188" s="149">
        <f t="shared" ref="G188" si="218">G187*3%</f>
        <v>75230.795142462594</v>
      </c>
      <c r="H188" s="149">
        <f t="shared" ref="H188" si="219">H187*3%</f>
        <v>73677.832282657138</v>
      </c>
      <c r="I188" s="149">
        <f t="shared" ref="I188" si="220">I187*3%</f>
        <v>74322.458375406568</v>
      </c>
      <c r="J188" s="149"/>
      <c r="K188" s="149"/>
      <c r="L188" s="149"/>
      <c r="M188" s="149"/>
      <c r="N188" s="150"/>
      <c r="Q188" s="300"/>
      <c r="R188" s="300"/>
      <c r="S188" s="300"/>
      <c r="T188" s="300"/>
      <c r="U188" s="300"/>
      <c r="W188" s="2"/>
      <c r="X188" s="2"/>
      <c r="Y188" s="2"/>
      <c r="Z188" s="2"/>
      <c r="AA188" s="2"/>
      <c r="AC188" s="298"/>
      <c r="AD188" s="298"/>
      <c r="AE188" s="298"/>
      <c r="AF188" s="298"/>
      <c r="AG188" s="298"/>
    </row>
    <row r="189" spans="1:33" s="151" customFormat="1" ht="12.75" hidden="1" customHeight="1" x14ac:dyDescent="0.2">
      <c r="A189" s="160" t="s">
        <v>237</v>
      </c>
      <c r="B189" s="160"/>
      <c r="C189" s="160"/>
      <c r="D189" s="161"/>
      <c r="E189" s="162">
        <f>E187*2.7%</f>
        <v>66751.764433854943</v>
      </c>
      <c r="F189" s="162">
        <f t="shared" ref="F189:I189" si="221">F187*2.7%</f>
        <v>64154.214291935081</v>
      </c>
      <c r="G189" s="162">
        <f t="shared" si="221"/>
        <v>67707.715628216349</v>
      </c>
      <c r="H189" s="162">
        <f t="shared" si="221"/>
        <v>66310.049054391435</v>
      </c>
      <c r="I189" s="162">
        <f t="shared" si="221"/>
        <v>66890.212537865926</v>
      </c>
      <c r="J189" s="162"/>
      <c r="K189" s="162"/>
      <c r="L189" s="162"/>
      <c r="M189" s="162"/>
      <c r="N189" s="163"/>
      <c r="Q189" s="300"/>
      <c r="R189" s="300"/>
      <c r="S189" s="300"/>
      <c r="T189" s="300"/>
      <c r="U189" s="300"/>
      <c r="W189" s="2"/>
      <c r="X189" s="2"/>
      <c r="Y189" s="2"/>
      <c r="Z189" s="2"/>
      <c r="AA189" s="2"/>
      <c r="AC189" s="298"/>
      <c r="AD189" s="298"/>
      <c r="AE189" s="298"/>
      <c r="AF189" s="298"/>
      <c r="AG189" s="298"/>
    </row>
    <row r="190" spans="1:33" s="145" customFormat="1" x14ac:dyDescent="0.2">
      <c r="A190" s="141" t="s">
        <v>116</v>
      </c>
      <c r="B190" s="141"/>
      <c r="C190" s="141"/>
      <c r="D190" s="142"/>
      <c r="E190" s="143">
        <f>J179*(1+SE!$J$66)</f>
        <v>3621514.5395542383</v>
      </c>
      <c r="F190" s="143">
        <f>K179*(1+SE!$J$66)</f>
        <v>3480588.4429039303</v>
      </c>
      <c r="G190" s="143">
        <f>L179*(1+SE!$J$66)</f>
        <v>3673378.204565139</v>
      </c>
      <c r="H190" s="143">
        <f>M179*(1+SE!$J$66)</f>
        <v>3597549.9495147192</v>
      </c>
      <c r="I190" s="143">
        <f>N179*(1+SE!$J$66)</f>
        <v>3629025.8289696104</v>
      </c>
      <c r="J190" s="143"/>
      <c r="K190" s="143"/>
      <c r="L190" s="143"/>
      <c r="M190" s="143"/>
      <c r="N190" s="144"/>
      <c r="Q190" s="297">
        <f>Q179/Q180</f>
        <v>1</v>
      </c>
      <c r="R190" s="297">
        <f>R179/R180</f>
        <v>1</v>
      </c>
      <c r="S190" s="297">
        <f>S179/S180</f>
        <v>1</v>
      </c>
      <c r="T190" s="297">
        <f>T179/T180</f>
        <v>1</v>
      </c>
      <c r="U190" s="297">
        <f>U179/U180</f>
        <v>1</v>
      </c>
      <c r="W190" s="296"/>
      <c r="X190" s="296"/>
      <c r="Y190" s="296"/>
      <c r="Z190" s="296"/>
      <c r="AA190" s="296"/>
      <c r="AC190" s="295"/>
      <c r="AD190" s="295"/>
      <c r="AE190" s="295"/>
      <c r="AF190" s="295"/>
      <c r="AG190" s="295"/>
    </row>
    <row r="191" spans="1:33" s="151" customFormat="1" x14ac:dyDescent="0.2">
      <c r="D191" s="165"/>
      <c r="E191" s="310">
        <f>Q190</f>
        <v>1</v>
      </c>
      <c r="F191" s="311">
        <f>R190</f>
        <v>1</v>
      </c>
      <c r="G191" s="311">
        <f>S190</f>
        <v>1</v>
      </c>
      <c r="H191" s="311">
        <f>T190</f>
        <v>1</v>
      </c>
      <c r="I191" s="312">
        <f>U190</f>
        <v>1</v>
      </c>
      <c r="J191" s="166"/>
      <c r="K191" s="166"/>
      <c r="L191" s="166"/>
      <c r="M191" s="166"/>
      <c r="N191" s="166"/>
      <c r="R191" s="168"/>
      <c r="S191" s="168"/>
      <c r="T191" s="168"/>
      <c r="U191" s="168"/>
      <c r="W191" s="2"/>
      <c r="X191" s="168"/>
      <c r="Y191" s="168"/>
      <c r="Z191" s="168"/>
      <c r="AA191" s="168"/>
      <c r="AC191" s="2"/>
      <c r="AD191" s="168"/>
      <c r="AE191" s="168"/>
      <c r="AF191" s="168"/>
      <c r="AG191" s="168"/>
    </row>
    <row r="192" spans="1:33" ht="12" customHeight="1" x14ac:dyDescent="0.2">
      <c r="R192" s="102"/>
      <c r="S192" s="102"/>
      <c r="T192" s="102"/>
      <c r="U192" s="102"/>
      <c r="X192" s="102"/>
      <c r="Y192" s="102"/>
      <c r="Z192" s="102"/>
      <c r="AA192" s="102"/>
      <c r="AD192" s="102"/>
      <c r="AE192" s="102"/>
      <c r="AF192" s="102"/>
      <c r="AG192" s="102"/>
    </row>
    <row r="193" spans="4:33" s="102" customFormat="1" x14ac:dyDescent="0.2"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</row>
    <row r="194" spans="4:33" s="102" customFormat="1" x14ac:dyDescent="0.2">
      <c r="E194" s="99" t="str">
        <f>E169</f>
        <v>Norte</v>
      </c>
      <c r="F194" s="99" t="str">
        <f>F169</f>
        <v>Nordeste</v>
      </c>
      <c r="G194" s="99" t="str">
        <f>G169</f>
        <v>Centro-Oeste</v>
      </c>
      <c r="H194" s="99" t="str">
        <f>H169</f>
        <v>Sudeste</v>
      </c>
      <c r="I194" s="99" t="str">
        <f>I169</f>
        <v>Sul</v>
      </c>
      <c r="J194" s="99" t="s">
        <v>233</v>
      </c>
      <c r="K194" s="101"/>
      <c r="L194" s="101"/>
      <c r="M194" s="101"/>
      <c r="N194" s="101"/>
    </row>
    <row r="195" spans="4:33" s="102" customFormat="1" x14ac:dyDescent="0.2">
      <c r="D195" s="98">
        <v>69</v>
      </c>
      <c r="E195" s="101">
        <f>E58</f>
        <v>267975.46098503255</v>
      </c>
      <c r="F195" s="101">
        <f>F58</f>
        <v>257547.57637978782</v>
      </c>
      <c r="G195" s="101">
        <f>G58</f>
        <v>271813.13425346016</v>
      </c>
      <c r="H195" s="101">
        <f>H58</f>
        <v>266202.19126789703</v>
      </c>
      <c r="I195" s="101">
        <f>I58</f>
        <v>268531.26194114966</v>
      </c>
      <c r="J195" s="101">
        <f>AVERAGE(E195:I195)</f>
        <v>266413.92496546538</v>
      </c>
      <c r="K195" s="101"/>
      <c r="L195" s="101"/>
      <c r="M195" s="101"/>
      <c r="N195" s="101"/>
    </row>
    <row r="196" spans="4:33" s="102" customFormat="1" x14ac:dyDescent="0.2">
      <c r="D196" s="103">
        <v>138</v>
      </c>
      <c r="E196" s="101">
        <f>E84</f>
        <v>595266.50806525233</v>
      </c>
      <c r="F196" s="101">
        <f>F84</f>
        <v>572102.55703535513</v>
      </c>
      <c r="G196" s="101">
        <f>G84</f>
        <v>603791.31237828569</v>
      </c>
      <c r="H196" s="101">
        <f>H84</f>
        <v>591327.4605550922</v>
      </c>
      <c r="I196" s="101">
        <f>I84</f>
        <v>596501.13489679503</v>
      </c>
      <c r="J196" s="101">
        <f t="shared" ref="J196:J200" si="222">AVERAGE(E196:I196)</f>
        <v>591797.79458615615</v>
      </c>
      <c r="K196" s="101"/>
      <c r="L196" s="101"/>
      <c r="M196" s="101"/>
      <c r="N196" s="101"/>
    </row>
    <row r="197" spans="4:33" s="102" customFormat="1" x14ac:dyDescent="0.2">
      <c r="D197" s="98">
        <v>230</v>
      </c>
      <c r="E197" s="101">
        <f>E112</f>
        <v>930601.35714718781</v>
      </c>
      <c r="F197" s="101">
        <f>F112</f>
        <v>894388.32655795396</v>
      </c>
      <c r="G197" s="101">
        <f>G112</f>
        <v>943928.48769398686</v>
      </c>
      <c r="H197" s="101">
        <f>H112</f>
        <v>924443.30372211512</v>
      </c>
      <c r="I197" s="101">
        <f>I112</f>
        <v>932531.49329534487</v>
      </c>
      <c r="J197" s="101">
        <f t="shared" si="222"/>
        <v>925178.59368331765</v>
      </c>
      <c r="K197" s="101"/>
      <c r="L197" s="101"/>
      <c r="M197" s="101"/>
      <c r="N197" s="101"/>
    </row>
    <row r="198" spans="4:33" s="102" customFormat="1" x14ac:dyDescent="0.2">
      <c r="D198" s="98">
        <v>345</v>
      </c>
      <c r="E198" s="101">
        <f>E138</f>
        <v>2587111.8157495796</v>
      </c>
      <c r="F198" s="101">
        <f>F138</f>
        <v>2486438.0324996701</v>
      </c>
      <c r="G198" s="101">
        <f>G138</f>
        <v>2624161.8121232777</v>
      </c>
      <c r="H198" s="101">
        <f>H138</f>
        <v>2569992.1622527675</v>
      </c>
      <c r="I198" s="101">
        <f>I138</f>
        <v>2592477.6772933565</v>
      </c>
      <c r="J198" s="101">
        <f t="shared" si="222"/>
        <v>2572036.2999837301</v>
      </c>
      <c r="K198" s="101"/>
      <c r="L198" s="101"/>
      <c r="M198" s="101"/>
      <c r="N198" s="101"/>
    </row>
    <row r="199" spans="4:33" s="102" customFormat="1" x14ac:dyDescent="0.2">
      <c r="D199" s="98">
        <v>500</v>
      </c>
      <c r="E199" s="101">
        <f>E164</f>
        <v>3483307.5466031022</v>
      </c>
      <c r="F199" s="101">
        <f>F164</f>
        <v>3347759.5788636827</v>
      </c>
      <c r="G199" s="101">
        <f>G164</f>
        <v>3533191.9509742088</v>
      </c>
      <c r="H199" s="101">
        <f>H164</f>
        <v>3460257.5114799016</v>
      </c>
      <c r="I199" s="101">
        <f>I164</f>
        <v>3490532.1844775379</v>
      </c>
      <c r="J199" s="101">
        <f t="shared" si="222"/>
        <v>3463009.7544796867</v>
      </c>
      <c r="K199" s="101"/>
      <c r="L199" s="101"/>
      <c r="M199" s="101"/>
      <c r="N199" s="101"/>
    </row>
    <row r="200" spans="4:33" s="102" customFormat="1" x14ac:dyDescent="0.2">
      <c r="D200" s="98">
        <v>750</v>
      </c>
      <c r="E200" s="101">
        <f>E190</f>
        <v>3621514.5395542383</v>
      </c>
      <c r="F200" s="101">
        <f>F190</f>
        <v>3480588.4429039303</v>
      </c>
      <c r="G200" s="101">
        <f>G190</f>
        <v>3673378.204565139</v>
      </c>
      <c r="H200" s="101">
        <f>H190</f>
        <v>3597549.9495147192</v>
      </c>
      <c r="I200" s="101">
        <f>I190</f>
        <v>3629025.8289696104</v>
      </c>
      <c r="J200" s="101">
        <f t="shared" si="222"/>
        <v>3600411.3931015274</v>
      </c>
      <c r="K200" s="101"/>
      <c r="L200" s="101"/>
      <c r="M200" s="101"/>
      <c r="N200" s="101"/>
    </row>
    <row r="201" spans="4:33" s="102" customFormat="1" x14ac:dyDescent="0.2"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R201" s="173"/>
      <c r="S201" s="173"/>
      <c r="T201" s="173"/>
      <c r="U201" s="173"/>
      <c r="X201" s="173"/>
      <c r="Y201" s="173"/>
      <c r="Z201" s="173"/>
      <c r="AA201" s="173"/>
      <c r="AD201" s="173"/>
      <c r="AE201" s="173"/>
      <c r="AF201" s="173"/>
      <c r="AG201" s="173"/>
    </row>
    <row r="203" spans="4:33" x14ac:dyDescent="0.2">
      <c r="D203" s="98"/>
      <c r="E203" s="101"/>
      <c r="F203" s="101"/>
      <c r="G203" s="101"/>
      <c r="H203" s="101"/>
      <c r="I203" s="101"/>
      <c r="J203" s="101"/>
    </row>
    <row r="204" spans="4:33" x14ac:dyDescent="0.2">
      <c r="D204" s="102"/>
      <c r="E204" s="99" t="str">
        <f>E180</f>
        <v>Norte</v>
      </c>
      <c r="F204" s="99" t="str">
        <f>F180</f>
        <v>Nordeste</v>
      </c>
      <c r="G204" s="99" t="str">
        <f>G180</f>
        <v>Centro-Oeste</v>
      </c>
      <c r="H204" s="99" t="str">
        <f>H180</f>
        <v>Sudeste</v>
      </c>
      <c r="I204" s="99" t="str">
        <f>I180</f>
        <v>Sul</v>
      </c>
      <c r="J204" s="99" t="s">
        <v>233</v>
      </c>
    </row>
    <row r="205" spans="4:33" x14ac:dyDescent="0.2">
      <c r="D205" s="98">
        <v>69</v>
      </c>
      <c r="E205" s="321">
        <f>E59</f>
        <v>1</v>
      </c>
      <c r="F205" s="321">
        <f t="shared" ref="F205:I205" si="223">F59</f>
        <v>1</v>
      </c>
      <c r="G205" s="321">
        <f t="shared" si="223"/>
        <v>1</v>
      </c>
      <c r="H205" s="321">
        <f t="shared" si="223"/>
        <v>1</v>
      </c>
      <c r="I205" s="321">
        <f t="shared" si="223"/>
        <v>1</v>
      </c>
      <c r="J205" s="321">
        <f>AVERAGE(E205:I205)</f>
        <v>1</v>
      </c>
    </row>
    <row r="206" spans="4:33" x14ac:dyDescent="0.2">
      <c r="D206" s="103">
        <v>138</v>
      </c>
      <c r="E206" s="321">
        <f>E85</f>
        <v>1</v>
      </c>
      <c r="F206" s="321">
        <f t="shared" ref="F206:I206" si="224">F85</f>
        <v>1</v>
      </c>
      <c r="G206" s="321">
        <f t="shared" si="224"/>
        <v>1</v>
      </c>
      <c r="H206" s="321">
        <f t="shared" si="224"/>
        <v>1</v>
      </c>
      <c r="I206" s="321">
        <f t="shared" si="224"/>
        <v>1</v>
      </c>
      <c r="J206" s="321">
        <f t="shared" ref="J206:J210" si="225">AVERAGE(E206:I206)</f>
        <v>1</v>
      </c>
    </row>
    <row r="207" spans="4:33" x14ac:dyDescent="0.2">
      <c r="D207" s="98">
        <v>230</v>
      </c>
      <c r="E207" s="321">
        <f>E113</f>
        <v>1</v>
      </c>
      <c r="F207" s="321">
        <f t="shared" ref="F207:I207" si="226">F113</f>
        <v>1</v>
      </c>
      <c r="G207" s="321">
        <f t="shared" si="226"/>
        <v>1</v>
      </c>
      <c r="H207" s="321">
        <f t="shared" si="226"/>
        <v>1</v>
      </c>
      <c r="I207" s="321">
        <f t="shared" si="226"/>
        <v>1</v>
      </c>
      <c r="J207" s="321">
        <f t="shared" si="225"/>
        <v>1</v>
      </c>
    </row>
    <row r="208" spans="4:33" x14ac:dyDescent="0.2">
      <c r="D208" s="98">
        <v>345</v>
      </c>
      <c r="E208" s="321">
        <f>E139</f>
        <v>1</v>
      </c>
      <c r="F208" s="321">
        <f t="shared" ref="F208:I208" si="227">F139</f>
        <v>1</v>
      </c>
      <c r="G208" s="321">
        <f t="shared" si="227"/>
        <v>1</v>
      </c>
      <c r="H208" s="321">
        <f t="shared" si="227"/>
        <v>1</v>
      </c>
      <c r="I208" s="321">
        <f t="shared" si="227"/>
        <v>1</v>
      </c>
      <c r="J208" s="321">
        <f t="shared" si="225"/>
        <v>1</v>
      </c>
    </row>
    <row r="209" spans="4:10" x14ac:dyDescent="0.2">
      <c r="D209" s="98">
        <v>500</v>
      </c>
      <c r="E209" s="321">
        <f>E165</f>
        <v>1</v>
      </c>
      <c r="F209" s="321">
        <f t="shared" ref="F209:I209" si="228">F165</f>
        <v>1</v>
      </c>
      <c r="G209" s="321">
        <f t="shared" si="228"/>
        <v>1</v>
      </c>
      <c r="H209" s="321">
        <f t="shared" si="228"/>
        <v>1</v>
      </c>
      <c r="I209" s="321">
        <f t="shared" si="228"/>
        <v>1</v>
      </c>
      <c r="J209" s="321">
        <f t="shared" si="225"/>
        <v>1</v>
      </c>
    </row>
    <row r="210" spans="4:10" x14ac:dyDescent="0.2">
      <c r="D210" s="98">
        <v>750</v>
      </c>
      <c r="E210" s="321">
        <f>E191</f>
        <v>1</v>
      </c>
      <c r="F210" s="321">
        <f t="shared" ref="F210:I210" si="229">F191</f>
        <v>1</v>
      </c>
      <c r="G210" s="321">
        <f t="shared" si="229"/>
        <v>1</v>
      </c>
      <c r="H210" s="321">
        <f t="shared" si="229"/>
        <v>1</v>
      </c>
      <c r="I210" s="321">
        <f t="shared" si="229"/>
        <v>1</v>
      </c>
      <c r="J210" s="321">
        <f t="shared" si="225"/>
        <v>1</v>
      </c>
    </row>
  </sheetData>
  <mergeCells count="49">
    <mergeCell ref="B34:B35"/>
    <mergeCell ref="B60:B61"/>
    <mergeCell ref="B62:B63"/>
    <mergeCell ref="C62:C63"/>
    <mergeCell ref="D62:D63"/>
    <mergeCell ref="B36:B37"/>
    <mergeCell ref="C36:C37"/>
    <mergeCell ref="J116:N116"/>
    <mergeCell ref="B140:B141"/>
    <mergeCell ref="B142:B143"/>
    <mergeCell ref="D36:D37"/>
    <mergeCell ref="B116:B117"/>
    <mergeCell ref="C116:C117"/>
    <mergeCell ref="D116:D117"/>
    <mergeCell ref="E116:I116"/>
    <mergeCell ref="E62:I62"/>
    <mergeCell ref="B114:B115"/>
    <mergeCell ref="E90:I90"/>
    <mergeCell ref="J90:N90"/>
    <mergeCell ref="E36:I36"/>
    <mergeCell ref="J36:N36"/>
    <mergeCell ref="J62:N62"/>
    <mergeCell ref="B88:B89"/>
    <mergeCell ref="B90:B91"/>
    <mergeCell ref="C90:C91"/>
    <mergeCell ref="D90:D91"/>
    <mergeCell ref="A168:A169"/>
    <mergeCell ref="C142:C143"/>
    <mergeCell ref="D142:D143"/>
    <mergeCell ref="E142:I142"/>
    <mergeCell ref="J142:N142"/>
    <mergeCell ref="J168:N168"/>
    <mergeCell ref="B166:B167"/>
    <mergeCell ref="B168:B169"/>
    <mergeCell ref="C168:C169"/>
    <mergeCell ref="D168:D169"/>
    <mergeCell ref="E168:I168"/>
    <mergeCell ref="A36:A37"/>
    <mergeCell ref="A62:A63"/>
    <mergeCell ref="A90:A91"/>
    <mergeCell ref="A116:A117"/>
    <mergeCell ref="A142:A143"/>
    <mergeCell ref="E7:I7"/>
    <mergeCell ref="J7:N7"/>
    <mergeCell ref="B5:B6"/>
    <mergeCell ref="A7:A8"/>
    <mergeCell ref="B7:B8"/>
    <mergeCell ref="C7:C8"/>
    <mergeCell ref="D7:D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7" fitToHeight="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AE226"/>
  <sheetViews>
    <sheetView workbookViewId="0"/>
  </sheetViews>
  <sheetFormatPr defaultRowHeight="12.75" x14ac:dyDescent="0.2"/>
  <cols>
    <col min="1" max="1" width="6.7109375" style="107" bestFit="1" customWidth="1"/>
    <col min="2" max="2" width="49.28515625" style="107" bestFit="1" customWidth="1"/>
    <col min="3" max="3" width="10.28515625" style="107" customWidth="1"/>
    <col min="4" max="4" width="9.140625" style="107" customWidth="1"/>
    <col min="5" max="5" width="16.7109375" style="107" bestFit="1" customWidth="1"/>
    <col min="6" max="7" width="16.42578125" style="107" bestFit="1" customWidth="1"/>
    <col min="8" max="8" width="16.5703125" style="107" bestFit="1" customWidth="1"/>
    <col min="9" max="9" width="16" style="107" bestFit="1" customWidth="1"/>
    <col min="10" max="10" width="16.42578125" style="107" bestFit="1" customWidth="1"/>
    <col min="11" max="11" width="16" style="107" bestFit="1" customWidth="1"/>
    <col min="12" max="12" width="17" style="107" bestFit="1" customWidth="1"/>
    <col min="13" max="13" width="16.5703125" style="107" bestFit="1" customWidth="1"/>
    <col min="14" max="14" width="16.42578125" style="107" bestFit="1" customWidth="1"/>
    <col min="15" max="16" width="9.140625" style="393"/>
    <col min="17" max="17" width="13.85546875" style="107" bestFit="1" customWidth="1"/>
    <col min="18" max="18" width="11.140625" style="107" bestFit="1" customWidth="1"/>
    <col min="19" max="19" width="9.140625" style="107"/>
    <col min="20" max="20" width="13.85546875" style="107" bestFit="1" customWidth="1"/>
    <col min="21" max="21" width="11.5703125" style="107" bestFit="1" customWidth="1"/>
    <col min="22" max="23" width="13.85546875" style="107" bestFit="1" customWidth="1"/>
    <col min="24" max="24" width="11.140625" style="107" bestFit="1" customWidth="1"/>
    <col min="25" max="26" width="13.85546875" style="107" bestFit="1" customWidth="1"/>
    <col min="27" max="27" width="11.140625" style="107" bestFit="1" customWidth="1"/>
    <col min="28" max="29" width="13.85546875" style="107" bestFit="1" customWidth="1"/>
    <col min="30" max="30" width="11.140625" style="107" bestFit="1" customWidth="1"/>
    <col min="31" max="31" width="13.85546875" style="107" bestFit="1" customWidth="1"/>
    <col min="32" max="16384" width="9.140625" style="107"/>
  </cols>
  <sheetData>
    <row r="1" spans="1:31" s="111" customFormat="1" x14ac:dyDescent="0.2"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388"/>
      <c r="P1" s="388"/>
    </row>
    <row r="2" spans="1:31" s="111" customFormat="1" ht="15.75" x14ac:dyDescent="0.25">
      <c r="C2" s="114" t="str">
        <f>MIG!C2</f>
        <v>Planilhas de Apoio ANEEL - Ref. 03/2021</v>
      </c>
      <c r="E2" s="112"/>
      <c r="F2" s="113"/>
      <c r="G2" s="113"/>
      <c r="H2" s="113"/>
      <c r="I2" s="113"/>
      <c r="J2" s="113"/>
      <c r="K2" s="113"/>
      <c r="L2" s="113"/>
      <c r="M2" s="113"/>
      <c r="N2" s="113"/>
      <c r="O2" s="388"/>
      <c r="P2" s="388"/>
    </row>
    <row r="3" spans="1:31" s="111" customFormat="1" ht="15.75" x14ac:dyDescent="0.25">
      <c r="C3" s="114" t="s">
        <v>41</v>
      </c>
      <c r="E3" s="112"/>
      <c r="F3" s="113"/>
      <c r="G3" s="263"/>
      <c r="H3" s="113"/>
      <c r="I3" s="113"/>
      <c r="J3" s="113"/>
      <c r="K3" s="113"/>
      <c r="L3" s="113"/>
      <c r="M3" s="113"/>
      <c r="N3" s="113"/>
      <c r="O3" s="388"/>
      <c r="P3" s="388"/>
    </row>
    <row r="4" spans="1:31" s="111" customFormat="1" x14ac:dyDescent="0.2">
      <c r="E4" s="112"/>
      <c r="F4" s="113"/>
      <c r="G4" s="113"/>
      <c r="H4" s="113"/>
      <c r="I4" s="113"/>
      <c r="J4" s="113"/>
      <c r="K4" s="113"/>
      <c r="L4" s="113"/>
      <c r="M4" s="113"/>
      <c r="N4" s="113"/>
      <c r="O4" s="388"/>
      <c r="P4" s="388"/>
    </row>
    <row r="5" spans="1:31" s="115" customFormat="1" x14ac:dyDescent="0.2">
      <c r="B5" s="438" t="s">
        <v>165</v>
      </c>
      <c r="C5" s="116"/>
      <c r="D5" s="116"/>
      <c r="E5" s="117"/>
      <c r="F5" s="118"/>
      <c r="G5" s="119"/>
      <c r="H5" s="116"/>
      <c r="I5" s="116"/>
      <c r="J5" s="116"/>
      <c r="K5" s="116"/>
      <c r="O5" s="275"/>
      <c r="P5" s="275"/>
      <c r="Q5" s="442" t="s">
        <v>36</v>
      </c>
      <c r="R5" s="443"/>
      <c r="S5" s="444"/>
      <c r="T5" s="443" t="s">
        <v>37</v>
      </c>
      <c r="U5" s="443"/>
      <c r="V5" s="444"/>
      <c r="W5" s="442" t="s">
        <v>38</v>
      </c>
      <c r="X5" s="443"/>
      <c r="Y5" s="444"/>
      <c r="Z5" s="442" t="s">
        <v>39</v>
      </c>
      <c r="AA5" s="443"/>
      <c r="AB5" s="444"/>
      <c r="AC5" s="442" t="s">
        <v>40</v>
      </c>
      <c r="AD5" s="443"/>
      <c r="AE5" s="444"/>
    </row>
    <row r="6" spans="1:31" s="115" customFormat="1" x14ac:dyDescent="0.2">
      <c r="B6" s="438"/>
      <c r="C6" s="116"/>
      <c r="D6" s="116"/>
      <c r="E6" s="117"/>
      <c r="F6" s="118"/>
      <c r="G6" s="119"/>
      <c r="H6" s="116"/>
      <c r="I6" s="116"/>
      <c r="J6" s="116"/>
      <c r="K6" s="116"/>
      <c r="O6" s="302" t="s">
        <v>509</v>
      </c>
      <c r="P6" s="378"/>
      <c r="Q6" s="299">
        <f>SUMIF($O9:$O25,"Rateio",J9:J25)+E37</f>
        <v>2665076.9129130677</v>
      </c>
      <c r="R6" s="307"/>
      <c r="S6" s="308"/>
      <c r="T6" s="299">
        <f>SUMIF($O9:$O25,"Rateio",K9:K25)+F37</f>
        <v>2561369.2285982282</v>
      </c>
      <c r="U6" s="307"/>
      <c r="V6" s="308"/>
      <c r="W6" s="299">
        <f>SUMIF($O9:$O25,"Rateio",L9:L25)+G37</f>
        <v>2703243.4464807115</v>
      </c>
      <c r="X6" s="307"/>
      <c r="Y6" s="308"/>
      <c r="Z6" s="299">
        <f>SUMIF($O9:$O25,"Rateio",M9:M25)+H37</f>
        <v>2647441.3422300876</v>
      </c>
      <c r="AA6" s="307"/>
      <c r="AB6" s="308"/>
      <c r="AC6" s="299">
        <f>SUMIF($O9:$O25,"Rateio",N9:N25)+I37</f>
        <v>2670604.4798435536</v>
      </c>
      <c r="AD6" s="307"/>
      <c r="AE6" s="308"/>
    </row>
    <row r="7" spans="1:31" s="120" customFormat="1" x14ac:dyDescent="0.2">
      <c r="A7" s="439" t="s">
        <v>49</v>
      </c>
      <c r="B7" s="439" t="s">
        <v>33</v>
      </c>
      <c r="C7" s="439" t="s">
        <v>34</v>
      </c>
      <c r="D7" s="440" t="s">
        <v>35</v>
      </c>
      <c r="E7" s="441" t="str">
        <f>MIG!E7</f>
        <v>Preço Unitário - Ref. 06/2020</v>
      </c>
      <c r="F7" s="441"/>
      <c r="G7" s="441"/>
      <c r="H7" s="441"/>
      <c r="I7" s="441"/>
      <c r="J7" s="437" t="str">
        <f>MIG!J7</f>
        <v>Preço Total - Ref. 06/2020</v>
      </c>
      <c r="K7" s="437"/>
      <c r="L7" s="437"/>
      <c r="M7" s="437"/>
      <c r="N7" s="437"/>
      <c r="O7" s="380" t="s">
        <v>508</v>
      </c>
      <c r="P7" s="381"/>
      <c r="Q7" s="299">
        <f>SUMIF($P9:$P25,"UAR",J9:J25)</f>
        <v>0</v>
      </c>
      <c r="R7" s="306"/>
      <c r="S7" s="309"/>
      <c r="T7" s="299">
        <f>SUMIF($P9:$P25,"UAR",K9:K25)</f>
        <v>0</v>
      </c>
      <c r="U7" s="306"/>
      <c r="V7" s="309"/>
      <c r="W7" s="299">
        <f>SUMIF($P9:$P25,"UAR",L9:L25)</f>
        <v>0</v>
      </c>
      <c r="X7" s="306"/>
      <c r="Y7" s="309"/>
      <c r="Z7" s="299">
        <f>SUMIF($P9:$P25,"UAR",M9:M25)</f>
        <v>0</v>
      </c>
      <c r="AA7" s="306"/>
      <c r="AB7" s="309"/>
      <c r="AC7" s="299">
        <f>SUMIF($P9:$P25,"UAR",N9:N25)</f>
        <v>0</v>
      </c>
      <c r="AD7" s="306"/>
      <c r="AE7" s="309"/>
    </row>
    <row r="8" spans="1:31" s="122" customFormat="1" x14ac:dyDescent="0.2">
      <c r="A8" s="439"/>
      <c r="B8" s="439"/>
      <c r="C8" s="439"/>
      <c r="D8" s="440"/>
      <c r="E8" s="121" t="s">
        <v>36</v>
      </c>
      <c r="F8" s="121" t="s">
        <v>37</v>
      </c>
      <c r="G8" s="121" t="s">
        <v>38</v>
      </c>
      <c r="H8" s="121" t="s">
        <v>39</v>
      </c>
      <c r="I8" s="121" t="s">
        <v>40</v>
      </c>
      <c r="J8" s="121" t="s">
        <v>36</v>
      </c>
      <c r="K8" s="121" t="s">
        <v>37</v>
      </c>
      <c r="L8" s="121" t="s">
        <v>38</v>
      </c>
      <c r="M8" s="121" t="s">
        <v>39</v>
      </c>
      <c r="N8" s="121" t="s">
        <v>40</v>
      </c>
      <c r="O8" s="380" t="s">
        <v>507</v>
      </c>
      <c r="P8" s="383"/>
      <c r="Q8" s="314">
        <f>Q7/Q6</f>
        <v>0</v>
      </c>
      <c r="R8" s="315"/>
      <c r="S8" s="316"/>
      <c r="T8" s="314">
        <f>T7/T6</f>
        <v>0</v>
      </c>
      <c r="U8" s="315"/>
      <c r="V8" s="316"/>
      <c r="W8" s="314">
        <f>W7/W6</f>
        <v>0</v>
      </c>
      <c r="X8" s="315"/>
      <c r="Y8" s="316"/>
      <c r="Z8" s="314">
        <f>Z7/Z6</f>
        <v>0</v>
      </c>
      <c r="AA8" s="315"/>
      <c r="AB8" s="316"/>
      <c r="AC8" s="314">
        <f>AC7/AC6</f>
        <v>0</v>
      </c>
      <c r="AD8" s="304"/>
      <c r="AE8" s="303"/>
    </row>
    <row r="9" spans="1:31" x14ac:dyDescent="0.2">
      <c r="A9" s="123">
        <v>1</v>
      </c>
      <c r="B9" s="124" t="s">
        <v>12</v>
      </c>
      <c r="C9" s="5" t="str">
        <f>VLOOKUP(B9,Valores!$A$2:$F$300,5,FALSE)</f>
        <v>m</v>
      </c>
      <c r="D9" s="365">
        <v>15</v>
      </c>
      <c r="E9" s="132">
        <f>VLOOKUP($B9,Valores!$A$2:$G$300,6,FALSE)*VLOOKUP($E$8,Regional!$A$2:$B$7,2,FALSE)*VLOOKUP(VLOOKUP($B9,Indices_Poder!$B$5:$E$300,3,FALSE),Indices_Poder!$G$6:$N$27,4,FALSE)</f>
        <v>2035.2584654125385</v>
      </c>
      <c r="F9" s="133">
        <f>VLOOKUP($B9,Valores!$A$2:$G$300,6,FALSE)*VLOOKUP($F$8,Regional!$A$2:$B$7,2,FALSE)*VLOOKUP(VLOOKUP($B9,Indices_Poder!$B$5:$E$300,3,FALSE),Indices_Poder!$G$6:$N$27,4,FALSE)</f>
        <v>1956.0592717954976</v>
      </c>
      <c r="G9" s="133">
        <f>VLOOKUP($B9,Valores!$A$2:$G$300,6,FALSE)*VLOOKUP($G$8,Regional!$A$2:$B$7,2,FALSE)*VLOOKUP(VLOOKUP($B9,Indices_Poder!$B$5:$E$300,3,FALSE),Indices_Poder!$G$6:$N$27,4,FALSE)</f>
        <v>2064.4053767690639</v>
      </c>
      <c r="H9" s="133">
        <f>VLOOKUP($B9,Valores!$A$2:$G$300,6,FALSE)*VLOOKUP($H$8,Regional!$A$2:$B$7,2,FALSE)*VLOOKUP(VLOOKUP($B9,Indices_Poder!$B$5:$E$300,3,FALSE),Indices_Poder!$G$6:$N$27,4,FALSE)</f>
        <v>2021.7905822340065</v>
      </c>
      <c r="I9" s="134">
        <f>VLOOKUP($B9,Valores!$A$2:$G$300,6,FALSE)*VLOOKUP($I$8,Regional!$A$2:$B$7,2,FALSE)*VLOOKUP(VLOOKUP($B9,Indices_Poder!$B$5:$E$300,3,FALSE),Indices_Poder!$G$6:$N$27,4,FALSE)</f>
        <v>2039.4797422296904</v>
      </c>
      <c r="J9" s="126">
        <f t="shared" ref="J9:J25" si="0">E9*$D9</f>
        <v>30528.876981188077</v>
      </c>
      <c r="K9" s="127">
        <f t="shared" ref="K9:K25" si="1">F9*$D9</f>
        <v>29340.889076932464</v>
      </c>
      <c r="L9" s="127">
        <f t="shared" ref="L9:L25" si="2">G9*$D9</f>
        <v>30966.080651535958</v>
      </c>
      <c r="M9" s="127">
        <f t="shared" ref="M9:M25" si="3">H9*$D9</f>
        <v>30326.858733510096</v>
      </c>
      <c r="N9" s="128">
        <f t="shared" ref="N9:N25" si="4">I9*$D9</f>
        <v>30592.196133445355</v>
      </c>
      <c r="O9" s="313">
        <f>VLOOKUP(B9,Valores!$A$2:$P$300,14,FALSE)</f>
        <v>1</v>
      </c>
      <c r="P9" s="313" t="str">
        <f>VLOOKUP(B9,Valores!$A$2:$P$300,15,FALSE)</f>
        <v>Rateio</v>
      </c>
      <c r="Q9" s="300">
        <f>IF($P9="UAR",J9*Q$8,0)</f>
        <v>0</v>
      </c>
      <c r="R9" s="3">
        <f>J9+Q9</f>
        <v>30528.876981188077</v>
      </c>
      <c r="S9" s="298">
        <f>IF($O9="rateio",0,R9*$O9)</f>
        <v>30528.876981188077</v>
      </c>
      <c r="T9" s="300">
        <f>IF($P9="UAR",K9*T$8,0)</f>
        <v>0</v>
      </c>
      <c r="U9" s="3">
        <f>K9+T9</f>
        <v>29340.889076932464</v>
      </c>
      <c r="V9" s="298">
        <f>IF($O9="rateio",0,U9*$O9)</f>
        <v>29340.889076932464</v>
      </c>
      <c r="W9" s="300">
        <f>IF($P9="UAR",L9*W$8,0)</f>
        <v>0</v>
      </c>
      <c r="X9" s="3">
        <f>L9+W9</f>
        <v>30966.080651535958</v>
      </c>
      <c r="Y9" s="298">
        <f>IF($O9="rateio",0,X9*$O9)</f>
        <v>30966.080651535958</v>
      </c>
      <c r="Z9" s="300">
        <f>IF($P9="UAR",M9*Z$8,0)</f>
        <v>0</v>
      </c>
      <c r="AA9" s="3">
        <f>M9+Z9</f>
        <v>30326.858733510096</v>
      </c>
      <c r="AB9" s="298">
        <f>IF($O9="rateio",0,AA9*$O9)</f>
        <v>30326.858733510096</v>
      </c>
      <c r="AC9" s="300">
        <f>IF($P9="UAR",N9*AC$8,0)</f>
        <v>0</v>
      </c>
      <c r="AD9" s="3">
        <f>N9+AC9</f>
        <v>30592.196133445355</v>
      </c>
      <c r="AE9" s="298">
        <f>IF($O9="rateio",0,AD9*$O9)</f>
        <v>30592.196133445355</v>
      </c>
    </row>
    <row r="10" spans="1:31" x14ac:dyDescent="0.2">
      <c r="A10" s="129">
        <v>2</v>
      </c>
      <c r="B10" s="130" t="s">
        <v>385</v>
      </c>
      <c r="C10" s="5" t="str">
        <f>VLOOKUP(B10,Valores!$A$2:$F$300,5,FALSE)</f>
        <v>unid.</v>
      </c>
      <c r="D10" s="366">
        <v>1</v>
      </c>
      <c r="E10" s="132">
        <f>VLOOKUP($B10,Valores!$A$2:$G$300,6,FALSE)*VLOOKUP($E$8,Regional!$A$2:$B$7,2,FALSE)*VLOOKUP(VLOOKUP($B10,Indices_Poder!$B$5:$E$300,3,FALSE),Indices_Poder!$G$6:$N$27,4,FALSE)</f>
        <v>74187.313722001913</v>
      </c>
      <c r="F10" s="133">
        <f>VLOOKUP($B10,Valores!$A$2:$G$300,6,FALSE)*VLOOKUP($F$8,Regional!$A$2:$B$7,2,FALSE)*VLOOKUP(VLOOKUP($B10,Indices_Poder!$B$5:$E$300,3,FALSE),Indices_Poder!$G$6:$N$27,4,FALSE)</f>
        <v>71300.419736177835</v>
      </c>
      <c r="G10" s="133">
        <f>VLOOKUP($B10,Valores!$A$2:$G$300,6,FALSE)*VLOOKUP($G$8,Regional!$A$2:$B$7,2,FALSE)*VLOOKUP(VLOOKUP($B10,Indices_Poder!$B$5:$E$300,3,FALSE),Indices_Poder!$G$6:$N$27,4,FALSE)</f>
        <v>75249.749325921934</v>
      </c>
      <c r="H10" s="133">
        <f>VLOOKUP($B10,Valores!$A$2:$G$300,6,FALSE)*VLOOKUP($H$8,Regional!$A$2:$B$7,2,FALSE)*VLOOKUP(VLOOKUP($B10,Indices_Poder!$B$5:$E$300,3,FALSE),Indices_Poder!$G$6:$N$27,4,FALSE)</f>
        <v>73696.395201569903</v>
      </c>
      <c r="I10" s="134">
        <f>VLOOKUP($B10,Valores!$A$2:$G$300,6,FALSE)*VLOOKUP($I$8,Regional!$A$2:$B$7,2,FALSE)*VLOOKUP(VLOOKUP($B10,Indices_Poder!$B$5:$E$300,3,FALSE),Indices_Poder!$G$6:$N$27,4,FALSE)</f>
        <v>74341.18370601791</v>
      </c>
      <c r="J10" s="132">
        <f t="shared" si="0"/>
        <v>74187.313722001913</v>
      </c>
      <c r="K10" s="133">
        <f t="shared" si="1"/>
        <v>71300.419736177835</v>
      </c>
      <c r="L10" s="133">
        <f t="shared" si="2"/>
        <v>75249.749325921934</v>
      </c>
      <c r="M10" s="133">
        <f t="shared" si="3"/>
        <v>73696.395201569903</v>
      </c>
      <c r="N10" s="134">
        <f t="shared" si="4"/>
        <v>74341.18370601791</v>
      </c>
      <c r="O10" s="313">
        <f>VLOOKUP(B10,Valores!$A$2:$P$300,14,FALSE)</f>
        <v>1</v>
      </c>
      <c r="P10" s="313">
        <f>VLOOKUP(B10,Valores!$A$2:$P$300,15,FALSE)</f>
        <v>6.6699999999999995E-2</v>
      </c>
      <c r="Q10" s="300">
        <f t="shared" ref="Q10:Q25" si="5">IF($P10="UAR",J10*Q$8,0)</f>
        <v>0</v>
      </c>
      <c r="R10" s="3">
        <f t="shared" ref="R10:R25" si="6">J10+Q10</f>
        <v>74187.313722001913</v>
      </c>
      <c r="S10" s="298">
        <f t="shared" ref="S10:S25" si="7">IF($O10="rateio",0,R10*$O10)</f>
        <v>74187.313722001913</v>
      </c>
      <c r="T10" s="300">
        <f t="shared" ref="T10:T25" si="8">IF($P10="UAR",K10*T$8,0)</f>
        <v>0</v>
      </c>
      <c r="U10" s="3">
        <f t="shared" ref="U10:U25" si="9">K10+T10</f>
        <v>71300.419736177835</v>
      </c>
      <c r="V10" s="298">
        <f t="shared" ref="V10:V25" si="10">IF($O10="rateio",0,U10*$O10)</f>
        <v>71300.419736177835</v>
      </c>
      <c r="W10" s="300">
        <f t="shared" ref="W10:W25" si="11">IF($P10="UAR",L10*W$8,0)</f>
        <v>0</v>
      </c>
      <c r="X10" s="3">
        <f t="shared" ref="X10:X25" si="12">L10+W10</f>
        <v>75249.749325921934</v>
      </c>
      <c r="Y10" s="298">
        <f t="shared" ref="Y10:Y25" si="13">IF($O10="rateio",0,X10*$O10)</f>
        <v>75249.749325921934</v>
      </c>
      <c r="Z10" s="300">
        <f t="shared" ref="Z10:Z25" si="14">IF($P10="UAR",M10*Z$8,0)</f>
        <v>0</v>
      </c>
      <c r="AA10" s="3">
        <f t="shared" ref="AA10:AA25" si="15">M10+Z10</f>
        <v>73696.395201569903</v>
      </c>
      <c r="AB10" s="298">
        <f t="shared" ref="AB10:AB25" si="16">IF($O10="rateio",0,AA10*$O10)</f>
        <v>73696.395201569903</v>
      </c>
      <c r="AC10" s="300">
        <f t="shared" ref="AC10:AC25" si="17">IF($P10="UAR",N10*AC$8,0)</f>
        <v>0</v>
      </c>
      <c r="AD10" s="3">
        <f>N10+AC10</f>
        <v>74341.18370601791</v>
      </c>
      <c r="AE10" s="298">
        <f t="shared" ref="AE10:AE25" si="18">IF($O10="rateio",0,AD10*$O10)</f>
        <v>74341.18370601791</v>
      </c>
    </row>
    <row r="11" spans="1:31" x14ac:dyDescent="0.2">
      <c r="A11" s="129">
        <v>3</v>
      </c>
      <c r="B11" s="130" t="s">
        <v>266</v>
      </c>
      <c r="C11" s="5" t="str">
        <f>VLOOKUP(B11,Valores!$A$2:$F$300,5,FALSE)</f>
        <v>unid.</v>
      </c>
      <c r="D11" s="366">
        <v>1</v>
      </c>
      <c r="E11" s="132">
        <f>VLOOKUP($B11,Valores!$A$2:$G$300,6,FALSE)*VLOOKUP($E$8,Regional!$A$2:$B$7,2,FALSE)*VLOOKUP(VLOOKUP($B11,Indices_Poder!$B$5:$E$300,3,FALSE),Indices_Poder!$G$6:$N$27,4,FALSE)</f>
        <v>16727.2526494663</v>
      </c>
      <c r="F11" s="133">
        <f>VLOOKUP($B11,Valores!$A$2:$G$300,6,FALSE)*VLOOKUP($F$8,Regional!$A$2:$B$7,2,FALSE)*VLOOKUP(VLOOKUP($B11,Indices_Poder!$B$5:$E$300,3,FALSE),Indices_Poder!$G$6:$N$27,4,FALSE)</f>
        <v>16076.335361180896</v>
      </c>
      <c r="G11" s="133">
        <f>VLOOKUP($B11,Valores!$A$2:$G$300,6,FALSE)*VLOOKUP($G$8,Regional!$A$2:$B$7,2,FALSE)*VLOOKUP(VLOOKUP($B11,Indices_Poder!$B$5:$E$300,3,FALSE),Indices_Poder!$G$6:$N$27,4,FALSE)</f>
        <v>16966.803428150015</v>
      </c>
      <c r="H11" s="133">
        <f>VLOOKUP($B11,Valores!$A$2:$G$300,6,FALSE)*VLOOKUP($H$8,Regional!$A$2:$B$7,2,FALSE)*VLOOKUP(VLOOKUP($B11,Indices_Poder!$B$5:$E$300,3,FALSE),Indices_Poder!$G$6:$N$27,4,FALSE)</f>
        <v>16616.563668971066</v>
      </c>
      <c r="I11" s="134">
        <f>VLOOKUP($B11,Valores!$A$2:$G$300,6,FALSE)*VLOOKUP($I$8,Regional!$A$2:$B$7,2,FALSE)*VLOOKUP(VLOOKUP($B11,Indices_Poder!$B$5:$E$300,3,FALSE),Indices_Poder!$G$6:$N$27,4,FALSE)</f>
        <v>16761.946210517046</v>
      </c>
      <c r="J11" s="132">
        <f t="shared" si="0"/>
        <v>16727.2526494663</v>
      </c>
      <c r="K11" s="133">
        <f t="shared" si="1"/>
        <v>16076.335361180896</v>
      </c>
      <c r="L11" s="133">
        <f t="shared" si="2"/>
        <v>16966.803428150015</v>
      </c>
      <c r="M11" s="133">
        <f t="shared" si="3"/>
        <v>16616.563668971066</v>
      </c>
      <c r="N11" s="134">
        <f t="shared" si="4"/>
        <v>16761.946210517046</v>
      </c>
      <c r="O11" s="313">
        <f>VLOOKUP(B11,Valores!$A$2:$P$300,14,FALSE)</f>
        <v>1</v>
      </c>
      <c r="P11" s="313">
        <f>VLOOKUP(B11,Valores!$A$2:$P$300,15,FALSE)</f>
        <v>3.3300000000000003E-2</v>
      </c>
      <c r="Q11" s="300">
        <f t="shared" si="5"/>
        <v>0</v>
      </c>
      <c r="R11" s="3">
        <f t="shared" si="6"/>
        <v>16727.2526494663</v>
      </c>
      <c r="S11" s="298">
        <f t="shared" si="7"/>
        <v>16727.2526494663</v>
      </c>
      <c r="T11" s="300">
        <f t="shared" si="8"/>
        <v>0</v>
      </c>
      <c r="U11" s="3">
        <f t="shared" si="9"/>
        <v>16076.335361180896</v>
      </c>
      <c r="V11" s="298">
        <f t="shared" si="10"/>
        <v>16076.335361180896</v>
      </c>
      <c r="W11" s="300">
        <f t="shared" si="11"/>
        <v>0</v>
      </c>
      <c r="X11" s="3">
        <f t="shared" si="12"/>
        <v>16966.803428150015</v>
      </c>
      <c r="Y11" s="298">
        <f t="shared" si="13"/>
        <v>16966.803428150015</v>
      </c>
      <c r="Z11" s="300">
        <f t="shared" si="14"/>
        <v>0</v>
      </c>
      <c r="AA11" s="3">
        <f t="shared" si="15"/>
        <v>16616.563668971066</v>
      </c>
      <c r="AB11" s="298">
        <f t="shared" si="16"/>
        <v>16616.563668971066</v>
      </c>
      <c r="AC11" s="300">
        <f t="shared" si="17"/>
        <v>0</v>
      </c>
      <c r="AD11" s="3">
        <f t="shared" ref="AD11:AD13" si="19">N11+AC11</f>
        <v>16761.946210517046</v>
      </c>
      <c r="AE11" s="298">
        <f t="shared" si="18"/>
        <v>16761.946210517046</v>
      </c>
    </row>
    <row r="12" spans="1:31" x14ac:dyDescent="0.2">
      <c r="A12" s="129">
        <v>4</v>
      </c>
      <c r="B12" s="130" t="s">
        <v>271</v>
      </c>
      <c r="C12" s="5" t="str">
        <f>VLOOKUP(B12,Valores!$A$2:$F$300,5,FALSE)</f>
        <v>unid.</v>
      </c>
      <c r="D12" s="366">
        <v>1</v>
      </c>
      <c r="E12" s="132">
        <f>VLOOKUP($B12,Valores!$A$2:$G$300,6,FALSE)*VLOOKUP($E$8,Regional!$A$2:$B$7,2,FALSE)*VLOOKUP(VLOOKUP($B12,Indices_Poder!$B$5:$E$300,3,FALSE),Indices_Poder!$G$6:$N$27,4,FALSE)</f>
        <v>2231.1317497603795</v>
      </c>
      <c r="F12" s="133">
        <f>VLOOKUP($B12,Valores!$A$2:$G$300,6,FALSE)*VLOOKUP($F$8,Regional!$A$2:$B$7,2,FALSE)*VLOOKUP(VLOOKUP($B12,Indices_Poder!$B$5:$E$300,3,FALSE),Indices_Poder!$G$6:$N$27,4,FALSE)</f>
        <v>2144.3104253746424</v>
      </c>
      <c r="G12" s="133">
        <f>VLOOKUP($B12,Valores!$A$2:$G$300,6,FALSE)*VLOOKUP($G$8,Regional!$A$2:$B$7,2,FALSE)*VLOOKUP(VLOOKUP($B12,Indices_Poder!$B$5:$E$300,3,FALSE),Indices_Poder!$G$6:$N$27,4,FALSE)</f>
        <v>2263.0837600038612</v>
      </c>
      <c r="H12" s="133">
        <f>VLOOKUP($B12,Valores!$A$2:$G$300,6,FALSE)*VLOOKUP($H$8,Regional!$A$2:$B$7,2,FALSE)*VLOOKUP(VLOOKUP($B12,Indices_Poder!$B$5:$E$300,3,FALSE),Indices_Poder!$G$6:$N$27,4,FALSE)</f>
        <v>2216.3677174409772</v>
      </c>
      <c r="I12" s="134">
        <f>VLOOKUP($B12,Valores!$A$2:$G$300,6,FALSE)*VLOOKUP($I$8,Regional!$A$2:$B$7,2,FALSE)*VLOOKUP(VLOOKUP($B12,Indices_Poder!$B$5:$E$300,3,FALSE),Indices_Poder!$G$6:$N$27,4,FALSE)</f>
        <v>2235.7592822784009</v>
      </c>
      <c r="J12" s="132">
        <f t="shared" si="0"/>
        <v>2231.1317497603795</v>
      </c>
      <c r="K12" s="133">
        <f t="shared" si="1"/>
        <v>2144.3104253746424</v>
      </c>
      <c r="L12" s="133">
        <f t="shared" si="2"/>
        <v>2263.0837600038612</v>
      </c>
      <c r="M12" s="133">
        <f t="shared" si="3"/>
        <v>2216.3677174409772</v>
      </c>
      <c r="N12" s="134">
        <f t="shared" si="4"/>
        <v>2235.7592822784009</v>
      </c>
      <c r="O12" s="313">
        <f>VLOOKUP(B12,Valores!$A$2:$P$300,14,FALSE)</f>
        <v>1</v>
      </c>
      <c r="P12" s="313">
        <f>VLOOKUP(B12,Valores!$A$2:$P$300,15,FALSE)</f>
        <v>0.04</v>
      </c>
      <c r="Q12" s="300">
        <f t="shared" si="5"/>
        <v>0</v>
      </c>
      <c r="R12" s="3">
        <f t="shared" si="6"/>
        <v>2231.1317497603795</v>
      </c>
      <c r="S12" s="298">
        <f t="shared" si="7"/>
        <v>2231.1317497603795</v>
      </c>
      <c r="T12" s="300">
        <f t="shared" si="8"/>
        <v>0</v>
      </c>
      <c r="U12" s="3">
        <f t="shared" si="9"/>
        <v>2144.3104253746424</v>
      </c>
      <c r="V12" s="298">
        <f t="shared" si="10"/>
        <v>2144.3104253746424</v>
      </c>
      <c r="W12" s="300">
        <f t="shared" si="11"/>
        <v>0</v>
      </c>
      <c r="X12" s="3">
        <f t="shared" si="12"/>
        <v>2263.0837600038612</v>
      </c>
      <c r="Y12" s="298">
        <f t="shared" si="13"/>
        <v>2263.0837600038612</v>
      </c>
      <c r="Z12" s="300">
        <f t="shared" si="14"/>
        <v>0</v>
      </c>
      <c r="AA12" s="3">
        <f t="shared" si="15"/>
        <v>2216.3677174409772</v>
      </c>
      <c r="AB12" s="298">
        <f t="shared" si="16"/>
        <v>2216.3677174409772</v>
      </c>
      <c r="AC12" s="300">
        <f t="shared" si="17"/>
        <v>0</v>
      </c>
      <c r="AD12" s="3">
        <f t="shared" si="19"/>
        <v>2235.7592822784009</v>
      </c>
      <c r="AE12" s="298">
        <f t="shared" si="18"/>
        <v>2235.7592822784009</v>
      </c>
    </row>
    <row r="13" spans="1:31" x14ac:dyDescent="0.2">
      <c r="A13" s="129">
        <v>5</v>
      </c>
      <c r="B13" s="130" t="s">
        <v>163</v>
      </c>
      <c r="C13" s="5" t="str">
        <f>VLOOKUP(B13,Valores!$A$2:$F$300,5,FALSE)</f>
        <v>unid.</v>
      </c>
      <c r="D13" s="366">
        <v>1</v>
      </c>
      <c r="E13" s="132">
        <f>VLOOKUP($B13,Valores!$A$2:$G$300,6,FALSE)*VLOOKUP($E$8,Regional!$A$2:$B$7,2,FALSE)*VLOOKUP(VLOOKUP($B13,Indices_Poder!$B$5:$E$300,3,FALSE),Indices_Poder!$G$6:$N$27,4,FALSE)</f>
        <v>94713.459640732894</v>
      </c>
      <c r="F13" s="133">
        <f>VLOOKUP($B13,Valores!$A$2:$G$300,6,FALSE)*VLOOKUP($F$8,Regional!$A$2:$B$7,2,FALSE)*VLOOKUP(VLOOKUP($B13,Indices_Poder!$B$5:$E$300,3,FALSE),Indices_Poder!$G$6:$N$27,4,FALSE)</f>
        <v>91027.819828540421</v>
      </c>
      <c r="G13" s="133">
        <f>VLOOKUP($B13,Valores!$A$2:$G$300,6,FALSE)*VLOOKUP($G$8,Regional!$A$2:$B$7,2,FALSE)*VLOOKUP(VLOOKUP($B13,Indices_Poder!$B$5:$E$300,3,FALSE),Indices_Poder!$G$6:$N$27,4,FALSE)</f>
        <v>96069.849926945855</v>
      </c>
      <c r="H13" s="133">
        <f>VLOOKUP($B13,Valores!$A$2:$G$300,6,FALSE)*VLOOKUP($H$8,Regional!$A$2:$B$7,2,FALSE)*VLOOKUP(VLOOKUP($B13,Indices_Poder!$B$5:$E$300,3,FALSE),Indices_Poder!$G$6:$N$27,4,FALSE)</f>
        <v>94086.713784344844</v>
      </c>
      <c r="I13" s="134">
        <f>VLOOKUP($B13,Valores!$A$2:$G$300,6,FALSE)*VLOOKUP($I$8,Regional!$A$2:$B$7,2,FALSE)*VLOOKUP(VLOOKUP($B13,Indices_Poder!$B$5:$E$300,3,FALSE),Indices_Poder!$G$6:$N$27,4,FALSE)</f>
        <v>94909.902371839591</v>
      </c>
      <c r="J13" s="132">
        <f t="shared" si="0"/>
        <v>94713.459640732894</v>
      </c>
      <c r="K13" s="133">
        <f t="shared" si="1"/>
        <v>91027.819828540421</v>
      </c>
      <c r="L13" s="133">
        <f t="shared" si="2"/>
        <v>96069.849926945855</v>
      </c>
      <c r="M13" s="133">
        <f t="shared" si="3"/>
        <v>94086.713784344844</v>
      </c>
      <c r="N13" s="134">
        <f t="shared" si="4"/>
        <v>94909.902371839591</v>
      </c>
      <c r="O13" s="313">
        <f>VLOOKUP(B13,Valores!$A$2:$P$300,14,FALSE)</f>
        <v>1</v>
      </c>
      <c r="P13" s="313">
        <f>VLOOKUP(B13,Valores!$A$2:$P$300,15,FALSE)</f>
        <v>5.8799999999999998E-2</v>
      </c>
      <c r="Q13" s="300">
        <f t="shared" si="5"/>
        <v>0</v>
      </c>
      <c r="R13" s="3">
        <f t="shared" si="6"/>
        <v>94713.459640732894</v>
      </c>
      <c r="S13" s="298">
        <f t="shared" si="7"/>
        <v>94713.459640732894</v>
      </c>
      <c r="T13" s="300">
        <f t="shared" si="8"/>
        <v>0</v>
      </c>
      <c r="U13" s="3">
        <f t="shared" si="9"/>
        <v>91027.819828540421</v>
      </c>
      <c r="V13" s="298">
        <f t="shared" si="10"/>
        <v>91027.819828540421</v>
      </c>
      <c r="W13" s="300">
        <f t="shared" si="11"/>
        <v>0</v>
      </c>
      <c r="X13" s="3">
        <f t="shared" si="12"/>
        <v>96069.849926945855</v>
      </c>
      <c r="Y13" s="298">
        <f t="shared" si="13"/>
        <v>96069.849926945855</v>
      </c>
      <c r="Z13" s="300">
        <f t="shared" si="14"/>
        <v>0</v>
      </c>
      <c r="AA13" s="3">
        <f t="shared" si="15"/>
        <v>94086.713784344844</v>
      </c>
      <c r="AB13" s="298">
        <f t="shared" si="16"/>
        <v>94086.713784344844</v>
      </c>
      <c r="AC13" s="300">
        <f t="shared" si="17"/>
        <v>0</v>
      </c>
      <c r="AD13" s="3">
        <f t="shared" si="19"/>
        <v>94909.902371839591</v>
      </c>
      <c r="AE13" s="298">
        <f t="shared" si="18"/>
        <v>94909.902371839591</v>
      </c>
    </row>
    <row r="14" spans="1:31" x14ac:dyDescent="0.2">
      <c r="A14" s="129">
        <v>6</v>
      </c>
      <c r="B14" s="130" t="s">
        <v>164</v>
      </c>
      <c r="C14" s="5" t="str">
        <f>VLOOKUP(B14,Valores!$A$2:$F$300,5,FALSE)</f>
        <v>unid.</v>
      </c>
      <c r="D14" s="366">
        <v>2</v>
      </c>
      <c r="E14" s="132">
        <f>VLOOKUP($B14,Valores!$A$2:$G$300,6,FALSE)*VLOOKUP($E$8,Regional!$A$2:$B$7,2,FALSE)*VLOOKUP(VLOOKUP($B14,Indices_Poder!$B$5:$E$300,3,FALSE),Indices_Poder!$G$6:$N$27,4,FALSE)</f>
        <v>56307.888965453647</v>
      </c>
      <c r="F14" s="133">
        <f>VLOOKUP($B14,Valores!$A$2:$G$300,6,FALSE)*VLOOKUP($F$8,Regional!$A$2:$B$7,2,FALSE)*VLOOKUP(VLOOKUP($B14,Indices_Poder!$B$5:$E$300,3,FALSE),Indices_Poder!$G$6:$N$27,4,FALSE)</f>
        <v>54116.747409662159</v>
      </c>
      <c r="G14" s="133">
        <f>VLOOKUP($B14,Valores!$A$2:$G$300,6,FALSE)*VLOOKUP($G$8,Regional!$A$2:$B$7,2,FALSE)*VLOOKUP(VLOOKUP($B14,Indices_Poder!$B$5:$E$300,3,FALSE),Indices_Poder!$G$6:$N$27,4,FALSE)</f>
        <v>57114.273548168778</v>
      </c>
      <c r="H14" s="133">
        <f>VLOOKUP($B14,Valores!$A$2:$G$300,6,FALSE)*VLOOKUP($H$8,Regional!$A$2:$B$7,2,FALSE)*VLOOKUP(VLOOKUP($B14,Indices_Poder!$B$5:$E$300,3,FALSE),Indices_Poder!$G$6:$N$27,4,FALSE)</f>
        <v>55935.28367550941</v>
      </c>
      <c r="I14" s="134">
        <f>VLOOKUP($B14,Valores!$A$2:$G$300,6,FALSE)*VLOOKUP($I$8,Regional!$A$2:$B$7,2,FALSE)*VLOOKUP(VLOOKUP($B14,Indices_Poder!$B$5:$E$300,3,FALSE),Indices_Poder!$G$6:$N$27,4,FALSE)</f>
        <v>56424.67569812273</v>
      </c>
      <c r="J14" s="132">
        <f t="shared" si="0"/>
        <v>112615.77793090729</v>
      </c>
      <c r="K14" s="133">
        <f t="shared" si="1"/>
        <v>108233.49481932432</v>
      </c>
      <c r="L14" s="133">
        <f t="shared" si="2"/>
        <v>114228.54709633756</v>
      </c>
      <c r="M14" s="133">
        <f t="shared" si="3"/>
        <v>111870.56735101882</v>
      </c>
      <c r="N14" s="134">
        <f t="shared" si="4"/>
        <v>112849.35139624546</v>
      </c>
      <c r="O14" s="313">
        <f>VLOOKUP(B14,Valores!$A$2:$P$300,14,FALSE)</f>
        <v>1</v>
      </c>
      <c r="P14" s="313">
        <f>VLOOKUP(B14,Valores!$A$2:$P$300,15,FALSE)</f>
        <v>5.8799999999999998E-2</v>
      </c>
      <c r="Q14" s="300">
        <f t="shared" si="5"/>
        <v>0</v>
      </c>
      <c r="R14" s="3">
        <f t="shared" si="6"/>
        <v>112615.77793090729</v>
      </c>
      <c r="S14" s="298">
        <f t="shared" si="7"/>
        <v>112615.77793090729</v>
      </c>
      <c r="T14" s="300">
        <f t="shared" si="8"/>
        <v>0</v>
      </c>
      <c r="U14" s="3">
        <f t="shared" si="9"/>
        <v>108233.49481932432</v>
      </c>
      <c r="V14" s="298">
        <f t="shared" si="10"/>
        <v>108233.49481932432</v>
      </c>
      <c r="W14" s="300">
        <f t="shared" si="11"/>
        <v>0</v>
      </c>
      <c r="X14" s="3">
        <f t="shared" si="12"/>
        <v>114228.54709633756</v>
      </c>
      <c r="Y14" s="298">
        <f t="shared" si="13"/>
        <v>114228.54709633756</v>
      </c>
      <c r="Z14" s="300">
        <f t="shared" si="14"/>
        <v>0</v>
      </c>
      <c r="AA14" s="3">
        <f t="shared" si="15"/>
        <v>111870.56735101882</v>
      </c>
      <c r="AB14" s="298">
        <f t="shared" si="16"/>
        <v>111870.56735101882</v>
      </c>
      <c r="AC14" s="300">
        <f t="shared" si="17"/>
        <v>0</v>
      </c>
      <c r="AD14" s="3">
        <f>N14+AC14</f>
        <v>112849.35139624546</v>
      </c>
      <c r="AE14" s="298">
        <f>IF($O14="rateio",0,AD14*$O14)</f>
        <v>112849.35139624546</v>
      </c>
    </row>
    <row r="15" spans="1:31" x14ac:dyDescent="0.2">
      <c r="A15" s="129">
        <v>7</v>
      </c>
      <c r="B15" s="130" t="s">
        <v>294</v>
      </c>
      <c r="C15" s="5" t="str">
        <f>VLOOKUP(B15,Valores!$A$2:$F$300,5,FALSE)</f>
        <v>unid.</v>
      </c>
      <c r="D15" s="366">
        <v>2</v>
      </c>
      <c r="E15" s="132">
        <f>VLOOKUP($B15,Valores!$A$2:$G$300,6,FALSE)*VLOOKUP($E$8,Regional!$A$2:$B$7,2,FALSE)*VLOOKUP(VLOOKUP($B15,Indices_Poder!$B$5:$E$300,3,FALSE),Indices_Poder!$G$6:$N$27,4,FALSE)</f>
        <v>65792.277750681154</v>
      </c>
      <c r="F15" s="133">
        <f>VLOOKUP($B15,Valores!$A$2:$G$300,6,FALSE)*VLOOKUP($F$8,Regional!$A$2:$B$7,2,FALSE)*VLOOKUP(VLOOKUP($B15,Indices_Poder!$B$5:$E$300,3,FALSE),Indices_Poder!$G$6:$N$27,4,FALSE)</f>
        <v>63232.0646708028</v>
      </c>
      <c r="G15" s="133">
        <f>VLOOKUP($B15,Valores!$A$2:$G$300,6,FALSE)*VLOOKUP($G$8,Regional!$A$2:$B$7,2,FALSE)*VLOOKUP(VLOOKUP($B15,Indices_Poder!$B$5:$E$300,3,FALSE),Indices_Poder!$G$6:$N$27,4,FALSE)</f>
        <v>66734.488148098317</v>
      </c>
      <c r="H15" s="133">
        <f>VLOOKUP($B15,Valores!$A$2:$G$300,6,FALSE)*VLOOKUP($H$8,Regional!$A$2:$B$7,2,FALSE)*VLOOKUP(VLOOKUP($B15,Indices_Poder!$B$5:$E$300,3,FALSE),Indices_Poder!$G$6:$N$27,4,FALSE)</f>
        <v>65356.91156704702</v>
      </c>
      <c r="I15" s="134">
        <f>VLOOKUP($B15,Valores!$A$2:$G$300,6,FALSE)*VLOOKUP($I$8,Regional!$A$2:$B$7,2,FALSE)*VLOOKUP(VLOOKUP($B15,Indices_Poder!$B$5:$E$300,3,FALSE),Indices_Poder!$G$6:$N$27,4,FALSE)</f>
        <v>65928.735808238125</v>
      </c>
      <c r="J15" s="132">
        <f t="shared" si="0"/>
        <v>131584.55550136231</v>
      </c>
      <c r="K15" s="133">
        <f t="shared" si="1"/>
        <v>126464.1293416056</v>
      </c>
      <c r="L15" s="133">
        <f t="shared" si="2"/>
        <v>133468.97629619663</v>
      </c>
      <c r="M15" s="133">
        <f t="shared" si="3"/>
        <v>130713.82313409404</v>
      </c>
      <c r="N15" s="134">
        <f t="shared" si="4"/>
        <v>131857.47161647625</v>
      </c>
      <c r="O15" s="313">
        <f>VLOOKUP(B15,Valores!$A$2:$P$300,14,FALSE)</f>
        <v>1</v>
      </c>
      <c r="P15" s="313">
        <f>VLOOKUP(B15,Valores!$A$2:$P$300,15,FALSE)</f>
        <v>5.8799999999999998E-2</v>
      </c>
      <c r="Q15" s="300">
        <f t="shared" si="5"/>
        <v>0</v>
      </c>
      <c r="R15" s="3">
        <f t="shared" si="6"/>
        <v>131584.55550136231</v>
      </c>
      <c r="S15" s="298">
        <f t="shared" si="7"/>
        <v>131584.55550136231</v>
      </c>
      <c r="T15" s="300">
        <f t="shared" si="8"/>
        <v>0</v>
      </c>
      <c r="U15" s="3">
        <f t="shared" si="9"/>
        <v>126464.1293416056</v>
      </c>
      <c r="V15" s="298">
        <f t="shared" si="10"/>
        <v>126464.1293416056</v>
      </c>
      <c r="W15" s="300">
        <f t="shared" si="11"/>
        <v>0</v>
      </c>
      <c r="X15" s="3">
        <f t="shared" si="12"/>
        <v>133468.97629619663</v>
      </c>
      <c r="Y15" s="298">
        <f t="shared" si="13"/>
        <v>133468.97629619663</v>
      </c>
      <c r="Z15" s="300">
        <f t="shared" si="14"/>
        <v>0</v>
      </c>
      <c r="AA15" s="3">
        <f t="shared" si="15"/>
        <v>130713.82313409404</v>
      </c>
      <c r="AB15" s="298">
        <f t="shared" si="16"/>
        <v>130713.82313409404</v>
      </c>
      <c r="AC15" s="300">
        <f t="shared" si="17"/>
        <v>0</v>
      </c>
      <c r="AD15" s="3">
        <f t="shared" ref="AD15:AD25" si="20">N15+AC15</f>
        <v>131857.47161647625</v>
      </c>
      <c r="AE15" s="298">
        <f t="shared" si="18"/>
        <v>131857.47161647625</v>
      </c>
    </row>
    <row r="16" spans="1:31" x14ac:dyDescent="0.2">
      <c r="A16" s="129">
        <v>8</v>
      </c>
      <c r="B16" s="130" t="s">
        <v>99</v>
      </c>
      <c r="C16" s="5" t="str">
        <f>VLOOKUP(B16,Valores!$A$2:$F$300,5,FALSE)</f>
        <v>unid.</v>
      </c>
      <c r="D16" s="366">
        <v>2</v>
      </c>
      <c r="E16" s="132">
        <f>VLOOKUP($B16,Valores!$A$2:$G$300,6,FALSE)*VLOOKUP($E$8,Regional!$A$2:$B$7,2,FALSE)*VLOOKUP(VLOOKUP($B16,Indices_Poder!$B$5:$E$300,3,FALSE),Indices_Poder!$G$6:$N$27,4,FALSE)</f>
        <v>38962.599594820458</v>
      </c>
      <c r="F16" s="133">
        <f>VLOOKUP($B16,Valores!$A$2:$G$300,6,FALSE)*VLOOKUP($F$8,Regional!$A$2:$B$7,2,FALSE)*VLOOKUP(VLOOKUP($B16,Indices_Poder!$B$5:$E$300,3,FALSE),Indices_Poder!$G$6:$N$27,4,FALSE)</f>
        <v>37446.425348859048</v>
      </c>
      <c r="G16" s="133">
        <f>VLOOKUP($B16,Valores!$A$2:$G$300,6,FALSE)*VLOOKUP($G$8,Regional!$A$2:$B$7,2,FALSE)*VLOOKUP(VLOOKUP($B16,Indices_Poder!$B$5:$E$300,3,FALSE),Indices_Poder!$G$6:$N$27,4,FALSE)</f>
        <v>39520.582502598132</v>
      </c>
      <c r="H16" s="133">
        <f>VLOOKUP($B16,Valores!$A$2:$G$300,6,FALSE)*VLOOKUP($H$8,Regional!$A$2:$B$7,2,FALSE)*VLOOKUP(VLOOKUP($B16,Indices_Poder!$B$5:$E$300,3,FALSE),Indices_Poder!$G$6:$N$27,4,FALSE)</f>
        <v>38704.773009847326</v>
      </c>
      <c r="I16" s="134">
        <f>VLOOKUP($B16,Valores!$A$2:$G$300,6,FALSE)*VLOOKUP($I$8,Regional!$A$2:$B$7,2,FALSE)*VLOOKUP(VLOOKUP($B16,Indices_Poder!$B$5:$E$300,3,FALSE),Indices_Poder!$G$6:$N$27,4,FALSE)</f>
        <v>39043.410912498606</v>
      </c>
      <c r="J16" s="132">
        <f t="shared" si="0"/>
        <v>77925.199189640916</v>
      </c>
      <c r="K16" s="133">
        <f t="shared" si="1"/>
        <v>74892.850697718095</v>
      </c>
      <c r="L16" s="133">
        <f t="shared" si="2"/>
        <v>79041.165005196264</v>
      </c>
      <c r="M16" s="133">
        <f t="shared" si="3"/>
        <v>77409.546019694651</v>
      </c>
      <c r="N16" s="134">
        <f t="shared" si="4"/>
        <v>78086.821824997212</v>
      </c>
      <c r="O16" s="313">
        <f>VLOOKUP(B16,Valores!$A$2:$P$300,14,FALSE)</f>
        <v>1</v>
      </c>
      <c r="P16" s="313">
        <f>VLOOKUP(B16,Valores!$A$2:$P$300,15,FALSE)</f>
        <v>3.5700000000000003E-2</v>
      </c>
      <c r="Q16" s="300">
        <f t="shared" si="5"/>
        <v>0</v>
      </c>
      <c r="R16" s="3">
        <f t="shared" si="6"/>
        <v>77925.199189640916</v>
      </c>
      <c r="S16" s="298">
        <f t="shared" si="7"/>
        <v>77925.199189640916</v>
      </c>
      <c r="T16" s="300">
        <f t="shared" si="8"/>
        <v>0</v>
      </c>
      <c r="U16" s="3">
        <f t="shared" si="9"/>
        <v>74892.850697718095</v>
      </c>
      <c r="V16" s="298">
        <f t="shared" si="10"/>
        <v>74892.850697718095</v>
      </c>
      <c r="W16" s="300">
        <f t="shared" si="11"/>
        <v>0</v>
      </c>
      <c r="X16" s="3">
        <f t="shared" si="12"/>
        <v>79041.165005196264</v>
      </c>
      <c r="Y16" s="298">
        <f t="shared" si="13"/>
        <v>79041.165005196264</v>
      </c>
      <c r="Z16" s="300">
        <f t="shared" si="14"/>
        <v>0</v>
      </c>
      <c r="AA16" s="3">
        <f t="shared" si="15"/>
        <v>77409.546019694651</v>
      </c>
      <c r="AB16" s="298">
        <f t="shared" si="16"/>
        <v>77409.546019694651</v>
      </c>
      <c r="AC16" s="300">
        <f t="shared" si="17"/>
        <v>0</v>
      </c>
      <c r="AD16" s="3">
        <f t="shared" si="20"/>
        <v>78086.821824997212</v>
      </c>
      <c r="AE16" s="298">
        <f t="shared" si="18"/>
        <v>78086.821824997212</v>
      </c>
    </row>
    <row r="17" spans="1:31" x14ac:dyDescent="0.2">
      <c r="A17" s="129">
        <v>9</v>
      </c>
      <c r="B17" s="182" t="s">
        <v>323</v>
      </c>
      <c r="C17" s="5" t="str">
        <f>VLOOKUP(B17,Valores!$A$2:$F$300,5,FALSE)</f>
        <v>m²</v>
      </c>
      <c r="D17" s="366">
        <v>65</v>
      </c>
      <c r="E17" s="132">
        <f>VLOOKUP($B17,Valores!$A$2:$G$300,6,FALSE)*VLOOKUP($E$8,Regional!$A$2:$B$7,2,FALSE)*VLOOKUP(VLOOKUP($B17,Indices_Poder!$B$5:$E$300,3,FALSE),Indices_Poder!$G$6:$N$27,4,FALSE)</f>
        <v>2982.4053989601366</v>
      </c>
      <c r="F17" s="133">
        <f>VLOOKUP($B17,Valores!$A$2:$G$300,6,FALSE)*VLOOKUP($F$8,Regional!$A$2:$B$7,2,FALSE)*VLOOKUP(VLOOKUP($B17,Indices_Poder!$B$5:$E$300,3,FALSE),Indices_Poder!$G$6:$N$27,4,FALSE)</f>
        <v>2866.3493271388729</v>
      </c>
      <c r="G17" s="133">
        <f>VLOOKUP($B17,Valores!$A$2:$G$300,6,FALSE)*VLOOKUP($G$8,Regional!$A$2:$B$7,2,FALSE)*VLOOKUP(VLOOKUP($B17,Indices_Poder!$B$5:$E$300,3,FALSE),Indices_Poder!$G$6:$N$27,4,FALSE)</f>
        <v>3025.1163898588252</v>
      </c>
      <c r="H17" s="133">
        <f>VLOOKUP($B17,Valores!$A$2:$G$300,6,FALSE)*VLOOKUP($H$8,Regional!$A$2:$B$7,2,FALSE)*VLOOKUP(VLOOKUP($B17,Indices_Poder!$B$5:$E$300,3,FALSE),Indices_Poder!$G$6:$N$27,4,FALSE)</f>
        <v>2962.6699755793638</v>
      </c>
      <c r="I17" s="134">
        <f>VLOOKUP($B17,Valores!$A$2:$G$300,6,FALSE)*VLOOKUP($I$8,Regional!$A$2:$B$7,2,FALSE)*VLOOKUP(VLOOKUP($B17,Indices_Poder!$B$5:$E$300,3,FALSE),Indices_Poder!$G$6:$N$27,4,FALSE)</f>
        <v>2988.5911286764986</v>
      </c>
      <c r="J17" s="132">
        <f t="shared" si="0"/>
        <v>193856.35093240888</v>
      </c>
      <c r="K17" s="133">
        <f t="shared" si="1"/>
        <v>186312.70626402675</v>
      </c>
      <c r="L17" s="133">
        <f t="shared" si="2"/>
        <v>196632.56534082364</v>
      </c>
      <c r="M17" s="133">
        <f t="shared" si="3"/>
        <v>192573.54841265865</v>
      </c>
      <c r="N17" s="134">
        <f t="shared" si="4"/>
        <v>194258.4233639724</v>
      </c>
      <c r="O17" s="313">
        <f>VLOOKUP(B17,Valores!$A$2:$P$300,14,FALSE)</f>
        <v>1</v>
      </c>
      <c r="P17" s="313">
        <f>VLOOKUP(B17,Valores!$A$2:$P$300,15,FALSE)</f>
        <v>3.3300000000000003E-2</v>
      </c>
      <c r="Q17" s="300">
        <f t="shared" si="5"/>
        <v>0</v>
      </c>
      <c r="R17" s="3">
        <f t="shared" si="6"/>
        <v>193856.35093240888</v>
      </c>
      <c r="S17" s="298">
        <f t="shared" si="7"/>
        <v>193856.35093240888</v>
      </c>
      <c r="T17" s="300">
        <f t="shared" si="8"/>
        <v>0</v>
      </c>
      <c r="U17" s="3">
        <f t="shared" si="9"/>
        <v>186312.70626402675</v>
      </c>
      <c r="V17" s="298">
        <f t="shared" si="10"/>
        <v>186312.70626402675</v>
      </c>
      <c r="W17" s="300">
        <f>IF($P17="UAR",L17*W$8,0)</f>
        <v>0</v>
      </c>
      <c r="X17" s="3">
        <f t="shared" si="12"/>
        <v>196632.56534082364</v>
      </c>
      <c r="Y17" s="298">
        <f t="shared" si="13"/>
        <v>196632.56534082364</v>
      </c>
      <c r="Z17" s="300">
        <f t="shared" si="14"/>
        <v>0</v>
      </c>
      <c r="AA17" s="3">
        <f t="shared" si="15"/>
        <v>192573.54841265865</v>
      </c>
      <c r="AB17" s="298">
        <f t="shared" si="16"/>
        <v>192573.54841265865</v>
      </c>
      <c r="AC17" s="300">
        <f t="shared" si="17"/>
        <v>0</v>
      </c>
      <c r="AD17" s="3">
        <f t="shared" si="20"/>
        <v>194258.4233639724</v>
      </c>
      <c r="AE17" s="298">
        <f t="shared" si="18"/>
        <v>194258.4233639724</v>
      </c>
    </row>
    <row r="18" spans="1:31" x14ac:dyDescent="0.2">
      <c r="A18" s="129">
        <v>10</v>
      </c>
      <c r="B18" s="182" t="s">
        <v>214</v>
      </c>
      <c r="C18" s="5" t="s">
        <v>10</v>
      </c>
      <c r="D18" s="366">
        <v>1</v>
      </c>
      <c r="E18" s="132">
        <f>VLOOKUP($B18,Valores!$A$2:$G$300,6,FALSE)*VLOOKUP($E$8,Regional!$A$2:$B$7,2,FALSE)*VLOOKUP(VLOOKUP($B18,Indices_Poder!$B$5:$E$300,3,FALSE),Indices_Poder!$G$6:$N$27,4,FALSE)</f>
        <v>251679.91635849181</v>
      </c>
      <c r="F18" s="133">
        <f>VLOOKUP($B18,Valores!$A$2:$G$300,6,FALSE)*VLOOKUP($F$8,Regional!$A$2:$B$7,2,FALSE)*VLOOKUP(VLOOKUP($B18,Indices_Poder!$B$5:$E$300,3,FALSE),Indices_Poder!$G$6:$N$27,4,FALSE)</f>
        <v>241886.14973673914</v>
      </c>
      <c r="G18" s="133">
        <f>VLOOKUP($B18,Valores!$A$2:$G$300,6,FALSE)*VLOOKUP($G$8,Regional!$A$2:$B$7,2,FALSE)*VLOOKUP(VLOOKUP($B18,Indices_Poder!$B$5:$E$300,3,FALSE),Indices_Poder!$G$6:$N$27,4,FALSE)</f>
        <v>255284.2213335023</v>
      </c>
      <c r="H18" s="133">
        <f>VLOOKUP($B18,Valores!$A$2:$G$300,6,FALSE)*VLOOKUP($H$8,Regional!$A$2:$B$7,2,FALSE)*VLOOKUP(VLOOKUP($B18,Indices_Poder!$B$5:$E$300,3,FALSE),Indices_Poder!$G$6:$N$27,4,FALSE)</f>
        <v>250014.4788872801</v>
      </c>
      <c r="I18" s="134">
        <f>VLOOKUP($B18,Valores!$A$2:$G$300,6,FALSE)*VLOOKUP($I$8,Regional!$A$2:$B$7,2,FALSE)*VLOOKUP(VLOOKUP($B18,Indices_Poder!$B$5:$E$300,3,FALSE),Indices_Poder!$G$6:$N$27,4,FALSE)</f>
        <v>252201.91914797612</v>
      </c>
      <c r="J18" s="132">
        <f t="shared" ref="J18:J22" si="21">E18*$D18</f>
        <v>251679.91635849181</v>
      </c>
      <c r="K18" s="133">
        <f t="shared" ref="K18:K22" si="22">F18*$D18</f>
        <v>241886.14973673914</v>
      </c>
      <c r="L18" s="133">
        <f t="shared" ref="L18:L22" si="23">G18*$D18</f>
        <v>255284.2213335023</v>
      </c>
      <c r="M18" s="133">
        <f t="shared" ref="M18:M22" si="24">H18*$D18</f>
        <v>250014.4788872801</v>
      </c>
      <c r="N18" s="134">
        <f t="shared" ref="N18:N22" si="25">I18*$D18</f>
        <v>252201.91914797612</v>
      </c>
      <c r="O18" s="313">
        <f>VLOOKUP(B18,Valores!$A$2:$P$300,14,FALSE)</f>
        <v>1</v>
      </c>
      <c r="P18" s="313">
        <f>VLOOKUP(B18,Valores!$A$2:$P$300,15,FALSE)</f>
        <v>6.6699999999999995E-2</v>
      </c>
      <c r="Q18" s="300">
        <f t="shared" si="5"/>
        <v>0</v>
      </c>
      <c r="R18" s="3">
        <f t="shared" si="6"/>
        <v>251679.91635849181</v>
      </c>
      <c r="S18" s="298">
        <f t="shared" si="7"/>
        <v>251679.91635849181</v>
      </c>
      <c r="T18" s="300">
        <f t="shared" si="8"/>
        <v>0</v>
      </c>
      <c r="U18" s="3">
        <f t="shared" si="9"/>
        <v>241886.14973673914</v>
      </c>
      <c r="V18" s="298">
        <f t="shared" si="10"/>
        <v>241886.14973673914</v>
      </c>
      <c r="W18" s="300">
        <f t="shared" si="11"/>
        <v>0</v>
      </c>
      <c r="X18" s="3">
        <f>L18+W18</f>
        <v>255284.2213335023</v>
      </c>
      <c r="Y18" s="298">
        <f>IF($O18="rateio",0,X18*$O18)</f>
        <v>255284.2213335023</v>
      </c>
      <c r="Z18" s="300">
        <f t="shared" si="14"/>
        <v>0</v>
      </c>
      <c r="AA18" s="3">
        <f t="shared" si="15"/>
        <v>250014.4788872801</v>
      </c>
      <c r="AB18" s="298">
        <f t="shared" si="16"/>
        <v>250014.4788872801</v>
      </c>
      <c r="AC18" s="300">
        <f t="shared" si="17"/>
        <v>0</v>
      </c>
      <c r="AD18" s="3">
        <f t="shared" si="20"/>
        <v>252201.91914797612</v>
      </c>
      <c r="AE18" s="298">
        <f t="shared" si="18"/>
        <v>252201.91914797612</v>
      </c>
    </row>
    <row r="19" spans="1:31" x14ac:dyDescent="0.2">
      <c r="A19" s="129">
        <v>11</v>
      </c>
      <c r="B19" s="182" t="s">
        <v>212</v>
      </c>
      <c r="C19" s="5" t="s">
        <v>10</v>
      </c>
      <c r="D19" s="366">
        <v>1</v>
      </c>
      <c r="E19" s="132">
        <f>VLOOKUP($B19,Valores!$A$2:$G$300,6,FALSE)*VLOOKUP($E$8,Regional!$A$2:$B$7,2,FALSE)*VLOOKUP(VLOOKUP($B19,Indices_Poder!$B$5:$E$300,3,FALSE),Indices_Poder!$G$6:$N$27,4,FALSE)</f>
        <v>23699.587890306437</v>
      </c>
      <c r="F19" s="133">
        <f>VLOOKUP($B19,Valores!$A$2:$G$300,6,FALSE)*VLOOKUP($F$8,Regional!$A$2:$B$7,2,FALSE)*VLOOKUP(VLOOKUP($B19,Indices_Poder!$B$5:$E$300,3,FALSE),Indices_Poder!$G$6:$N$27,4,FALSE)</f>
        <v>22777.352075118215</v>
      </c>
      <c r="G19" s="133">
        <f>VLOOKUP($B19,Valores!$A$2:$G$300,6,FALSE)*VLOOKUP($G$8,Regional!$A$2:$B$7,2,FALSE)*VLOOKUP(VLOOKUP($B19,Indices_Poder!$B$5:$E$300,3,FALSE),Indices_Poder!$G$6:$N$27,4,FALSE)</f>
        <v>24038.989395896009</v>
      </c>
      <c r="H19" s="133">
        <f>VLOOKUP($B19,Valores!$A$2:$G$300,6,FALSE)*VLOOKUP($H$8,Regional!$A$2:$B$7,2,FALSE)*VLOOKUP(VLOOKUP($B19,Indices_Poder!$B$5:$E$300,3,FALSE),Indices_Poder!$G$6:$N$27,4,FALSE)</f>
        <v>23542.760987723668</v>
      </c>
      <c r="I19" s="134">
        <f>VLOOKUP($B19,Valores!$A$2:$G$300,6,FALSE)*VLOOKUP($I$8,Regional!$A$2:$B$7,2,FALSE)*VLOOKUP(VLOOKUP($B19,Indices_Poder!$B$5:$E$300,3,FALSE),Indices_Poder!$G$6:$N$27,4,FALSE)</f>
        <v>23748.742591115963</v>
      </c>
      <c r="J19" s="132">
        <f t="shared" si="21"/>
        <v>23699.587890306437</v>
      </c>
      <c r="K19" s="133">
        <f t="shared" si="22"/>
        <v>22777.352075118215</v>
      </c>
      <c r="L19" s="133">
        <f t="shared" si="23"/>
        <v>24038.989395896009</v>
      </c>
      <c r="M19" s="133">
        <f t="shared" si="24"/>
        <v>23542.760987723668</v>
      </c>
      <c r="N19" s="134">
        <f t="shared" si="25"/>
        <v>23748.742591115963</v>
      </c>
      <c r="O19" s="313">
        <f>VLOOKUP(B19,Valores!$A$2:$P$300,14,FALSE)</f>
        <v>1</v>
      </c>
      <c r="P19" s="313">
        <f>VLOOKUP(B19,Valores!$A$2:$P$300,15,FALSE)</f>
        <v>6.6699999999999995E-2</v>
      </c>
      <c r="Q19" s="300">
        <f t="shared" si="5"/>
        <v>0</v>
      </c>
      <c r="R19" s="3">
        <f t="shared" si="6"/>
        <v>23699.587890306437</v>
      </c>
      <c r="S19" s="298">
        <f t="shared" si="7"/>
        <v>23699.587890306437</v>
      </c>
      <c r="T19" s="300">
        <f t="shared" si="8"/>
        <v>0</v>
      </c>
      <c r="U19" s="3">
        <f t="shared" si="9"/>
        <v>22777.352075118215</v>
      </c>
      <c r="V19" s="298">
        <f t="shared" si="10"/>
        <v>22777.352075118215</v>
      </c>
      <c r="W19" s="300">
        <f t="shared" si="11"/>
        <v>0</v>
      </c>
      <c r="X19" s="3">
        <f>L19+W19</f>
        <v>24038.989395896009</v>
      </c>
      <c r="Y19" s="298">
        <f t="shared" si="13"/>
        <v>24038.989395896009</v>
      </c>
      <c r="Z19" s="300">
        <f t="shared" si="14"/>
        <v>0</v>
      </c>
      <c r="AA19" s="3">
        <f t="shared" si="15"/>
        <v>23542.760987723668</v>
      </c>
      <c r="AB19" s="298">
        <f t="shared" si="16"/>
        <v>23542.760987723668</v>
      </c>
      <c r="AC19" s="300">
        <f t="shared" si="17"/>
        <v>0</v>
      </c>
      <c r="AD19" s="3">
        <f t="shared" si="20"/>
        <v>23748.742591115963</v>
      </c>
      <c r="AE19" s="298">
        <f t="shared" si="18"/>
        <v>23748.742591115963</v>
      </c>
    </row>
    <row r="20" spans="1:31" x14ac:dyDescent="0.2">
      <c r="A20" s="129">
        <v>12</v>
      </c>
      <c r="B20" s="182" t="s">
        <v>213</v>
      </c>
      <c r="C20" s="5" t="s">
        <v>10</v>
      </c>
      <c r="D20" s="366">
        <v>1</v>
      </c>
      <c r="E20" s="132">
        <f>VLOOKUP($B20,Valores!$A$2:$G$300,6,FALSE)*VLOOKUP($E$8,Regional!$A$2:$B$7,2,FALSE)*VLOOKUP(VLOOKUP($B20,Indices_Poder!$B$5:$E$300,3,FALSE),Indices_Poder!$G$6:$N$27,4,FALSE)</f>
        <v>23699.587890306437</v>
      </c>
      <c r="F20" s="133">
        <f>VLOOKUP($B20,Valores!$A$2:$G$300,6,FALSE)*VLOOKUP($F$8,Regional!$A$2:$B$7,2,FALSE)*VLOOKUP(VLOOKUP($B20,Indices_Poder!$B$5:$E$300,3,FALSE),Indices_Poder!$G$6:$N$27,4,FALSE)</f>
        <v>22777.352075118215</v>
      </c>
      <c r="G20" s="133">
        <f>VLOOKUP($B20,Valores!$A$2:$G$300,6,FALSE)*VLOOKUP($G$8,Regional!$A$2:$B$7,2,FALSE)*VLOOKUP(VLOOKUP($B20,Indices_Poder!$B$5:$E$300,3,FALSE),Indices_Poder!$G$6:$N$27,4,FALSE)</f>
        <v>24038.989395896009</v>
      </c>
      <c r="H20" s="133">
        <f>VLOOKUP($B20,Valores!$A$2:$G$300,6,FALSE)*VLOOKUP($H$8,Regional!$A$2:$B$7,2,FALSE)*VLOOKUP(VLOOKUP($B20,Indices_Poder!$B$5:$E$300,3,FALSE),Indices_Poder!$G$6:$N$27,4,FALSE)</f>
        <v>23542.760987723668</v>
      </c>
      <c r="I20" s="134">
        <f>VLOOKUP($B20,Valores!$A$2:$G$300,6,FALSE)*VLOOKUP($I$8,Regional!$A$2:$B$7,2,FALSE)*VLOOKUP(VLOOKUP($B20,Indices_Poder!$B$5:$E$300,3,FALSE),Indices_Poder!$G$6:$N$27,4,FALSE)</f>
        <v>23748.742591115963</v>
      </c>
      <c r="J20" s="132">
        <f t="shared" si="21"/>
        <v>23699.587890306437</v>
      </c>
      <c r="K20" s="133">
        <f t="shared" si="22"/>
        <v>22777.352075118215</v>
      </c>
      <c r="L20" s="133">
        <f t="shared" si="23"/>
        <v>24038.989395896009</v>
      </c>
      <c r="M20" s="133">
        <f t="shared" si="24"/>
        <v>23542.760987723668</v>
      </c>
      <c r="N20" s="134">
        <f t="shared" si="25"/>
        <v>23748.742591115963</v>
      </c>
      <c r="O20" s="313">
        <f>VLOOKUP(B20,Valores!$A$2:$P$300,14,FALSE)</f>
        <v>1</v>
      </c>
      <c r="P20" s="313">
        <f>VLOOKUP(B20,Valores!$A$2:$P$300,15,FALSE)</f>
        <v>6.6699999999999995E-2</v>
      </c>
      <c r="Q20" s="300">
        <f t="shared" si="5"/>
        <v>0</v>
      </c>
      <c r="R20" s="3">
        <f t="shared" si="6"/>
        <v>23699.587890306437</v>
      </c>
      <c r="S20" s="298">
        <f t="shared" si="7"/>
        <v>23699.587890306437</v>
      </c>
      <c r="T20" s="300">
        <f t="shared" si="8"/>
        <v>0</v>
      </c>
      <c r="U20" s="3">
        <f t="shared" si="9"/>
        <v>22777.352075118215</v>
      </c>
      <c r="V20" s="298">
        <f t="shared" si="10"/>
        <v>22777.352075118215</v>
      </c>
      <c r="W20" s="300">
        <f t="shared" si="11"/>
        <v>0</v>
      </c>
      <c r="X20" s="3">
        <f t="shared" si="12"/>
        <v>24038.989395896009</v>
      </c>
      <c r="Y20" s="298">
        <f t="shared" si="13"/>
        <v>24038.989395896009</v>
      </c>
      <c r="Z20" s="300">
        <f t="shared" si="14"/>
        <v>0</v>
      </c>
      <c r="AA20" s="3">
        <f t="shared" si="15"/>
        <v>23542.760987723668</v>
      </c>
      <c r="AB20" s="298">
        <f t="shared" si="16"/>
        <v>23542.760987723668</v>
      </c>
      <c r="AC20" s="300">
        <f t="shared" si="17"/>
        <v>0</v>
      </c>
      <c r="AD20" s="3">
        <f t="shared" si="20"/>
        <v>23748.742591115963</v>
      </c>
      <c r="AE20" s="298">
        <f t="shared" si="18"/>
        <v>23748.742591115963</v>
      </c>
    </row>
    <row r="21" spans="1:31" x14ac:dyDescent="0.2">
      <c r="A21" s="129">
        <v>13</v>
      </c>
      <c r="B21" s="182" t="s">
        <v>215</v>
      </c>
      <c r="C21" s="5" t="s">
        <v>10</v>
      </c>
      <c r="D21" s="366">
        <v>1</v>
      </c>
      <c r="E21" s="132">
        <f>VLOOKUP($B21,Valores!$A$2:$G$300,6,FALSE)*VLOOKUP($E$8,Regional!$A$2:$B$7,2,FALSE)*VLOOKUP(VLOOKUP($B21,Indices_Poder!$B$5:$E$300,3,FALSE),Indices_Poder!$G$6:$N$27,4,FALSE)</f>
        <v>23699.587890306437</v>
      </c>
      <c r="F21" s="133">
        <f>VLOOKUP($B21,Valores!$A$2:$G$300,6,FALSE)*VLOOKUP($F$8,Regional!$A$2:$B$7,2,FALSE)*VLOOKUP(VLOOKUP($B21,Indices_Poder!$B$5:$E$300,3,FALSE),Indices_Poder!$G$6:$N$27,4,FALSE)</f>
        <v>22777.352075118215</v>
      </c>
      <c r="G21" s="133">
        <f>VLOOKUP($B21,Valores!$A$2:$G$300,6,FALSE)*VLOOKUP($G$8,Regional!$A$2:$B$7,2,FALSE)*VLOOKUP(VLOOKUP($B21,Indices_Poder!$B$5:$E$300,3,FALSE),Indices_Poder!$G$6:$N$27,4,FALSE)</f>
        <v>24038.989395896009</v>
      </c>
      <c r="H21" s="133">
        <f>VLOOKUP($B21,Valores!$A$2:$G$300,6,FALSE)*VLOOKUP($H$8,Regional!$A$2:$B$7,2,FALSE)*VLOOKUP(VLOOKUP($B21,Indices_Poder!$B$5:$E$300,3,FALSE),Indices_Poder!$G$6:$N$27,4,FALSE)</f>
        <v>23542.760987723668</v>
      </c>
      <c r="I21" s="134">
        <f>VLOOKUP($B21,Valores!$A$2:$G$300,6,FALSE)*VLOOKUP($I$8,Regional!$A$2:$B$7,2,FALSE)*VLOOKUP(VLOOKUP($B21,Indices_Poder!$B$5:$E$300,3,FALSE),Indices_Poder!$G$6:$N$27,4,FALSE)</f>
        <v>23748.742591115963</v>
      </c>
      <c r="J21" s="132">
        <f t="shared" si="21"/>
        <v>23699.587890306437</v>
      </c>
      <c r="K21" s="133">
        <f t="shared" si="22"/>
        <v>22777.352075118215</v>
      </c>
      <c r="L21" s="133">
        <f t="shared" si="23"/>
        <v>24038.989395896009</v>
      </c>
      <c r="M21" s="133">
        <f t="shared" si="24"/>
        <v>23542.760987723668</v>
      </c>
      <c r="N21" s="134">
        <f t="shared" si="25"/>
        <v>23748.742591115963</v>
      </c>
      <c r="O21" s="313">
        <f>VLOOKUP(B21,Valores!$A$2:$P$300,14,FALSE)</f>
        <v>1</v>
      </c>
      <c r="P21" s="313">
        <f>VLOOKUP(B21,Valores!$A$2:$P$300,15,FALSE)</f>
        <v>6.6699999999999995E-2</v>
      </c>
      <c r="Q21" s="300">
        <f t="shared" si="5"/>
        <v>0</v>
      </c>
      <c r="R21" s="3">
        <f t="shared" si="6"/>
        <v>23699.587890306437</v>
      </c>
      <c r="S21" s="298">
        <f t="shared" si="7"/>
        <v>23699.587890306437</v>
      </c>
      <c r="T21" s="300">
        <f t="shared" si="8"/>
        <v>0</v>
      </c>
      <c r="U21" s="3">
        <f t="shared" si="9"/>
        <v>22777.352075118215</v>
      </c>
      <c r="V21" s="298">
        <f t="shared" si="10"/>
        <v>22777.352075118215</v>
      </c>
      <c r="W21" s="300">
        <f t="shared" si="11"/>
        <v>0</v>
      </c>
      <c r="X21" s="3">
        <f t="shared" si="12"/>
        <v>24038.989395896009</v>
      </c>
      <c r="Y21" s="298">
        <f t="shared" si="13"/>
        <v>24038.989395896009</v>
      </c>
      <c r="Z21" s="300">
        <f t="shared" si="14"/>
        <v>0</v>
      </c>
      <c r="AA21" s="3">
        <f t="shared" si="15"/>
        <v>23542.760987723668</v>
      </c>
      <c r="AB21" s="298">
        <f t="shared" si="16"/>
        <v>23542.760987723668</v>
      </c>
      <c r="AC21" s="300">
        <f t="shared" si="17"/>
        <v>0</v>
      </c>
      <c r="AD21" s="3">
        <f t="shared" si="20"/>
        <v>23748.742591115963</v>
      </c>
      <c r="AE21" s="298">
        <f t="shared" si="18"/>
        <v>23748.742591115963</v>
      </c>
    </row>
    <row r="22" spans="1:31" x14ac:dyDescent="0.2">
      <c r="A22" s="129">
        <v>14</v>
      </c>
      <c r="B22" s="182" t="s">
        <v>211</v>
      </c>
      <c r="C22" s="5" t="s">
        <v>10</v>
      </c>
      <c r="D22" s="366">
        <v>1</v>
      </c>
      <c r="E22" s="132">
        <f>VLOOKUP($B22,Valores!$A$2:$G$300,6,FALSE)*VLOOKUP($E$8,Regional!$A$2:$B$7,2,FALSE)*VLOOKUP(VLOOKUP($B22,Indices_Poder!$B$5:$E$300,3,FALSE),Indices_Poder!$G$6:$N$27,4,FALSE)</f>
        <v>250800.09243993936</v>
      </c>
      <c r="F22" s="133">
        <f>VLOOKUP($B22,Valores!$A$2:$G$300,6,FALSE)*VLOOKUP($F$8,Regional!$A$2:$B$7,2,FALSE)*VLOOKUP(VLOOKUP($B22,Indices_Poder!$B$5:$E$300,3,FALSE),Indices_Poder!$G$6:$N$27,4,FALSE)</f>
        <v>241040.56291684444</v>
      </c>
      <c r="G22" s="133">
        <f>VLOOKUP($B22,Valores!$A$2:$G$300,6,FALSE)*VLOOKUP($G$8,Regional!$A$2:$B$7,2,FALSE)*VLOOKUP(VLOOKUP($B22,Indices_Poder!$B$5:$E$300,3,FALSE),Indices_Poder!$G$6:$N$27,4,FALSE)</f>
        <v>254391.7974674743</v>
      </c>
      <c r="H22" s="133">
        <f>VLOOKUP($B22,Valores!$A$2:$G$300,6,FALSE)*VLOOKUP($H$8,Regional!$A$2:$B$7,2,FALSE)*VLOOKUP(VLOOKUP($B22,Indices_Poder!$B$5:$E$300,3,FALSE),Indices_Poder!$G$6:$N$27,4,FALSE)</f>
        <v>249140.47701342322</v>
      </c>
      <c r="I22" s="134">
        <f>VLOOKUP($B22,Valores!$A$2:$G$300,6,FALSE)*VLOOKUP($I$8,Regional!$A$2:$B$7,2,FALSE)*VLOOKUP(VLOOKUP($B22,Indices_Poder!$B$5:$E$300,3,FALSE),Indices_Poder!$G$6:$N$27,4,FALSE)</f>
        <v>251320.27040944443</v>
      </c>
      <c r="J22" s="132">
        <f t="shared" si="21"/>
        <v>250800.09243993936</v>
      </c>
      <c r="K22" s="133">
        <f t="shared" si="22"/>
        <v>241040.56291684444</v>
      </c>
      <c r="L22" s="133">
        <f t="shared" si="23"/>
        <v>254391.7974674743</v>
      </c>
      <c r="M22" s="133">
        <f t="shared" si="24"/>
        <v>249140.47701342322</v>
      </c>
      <c r="N22" s="134">
        <f t="shared" si="25"/>
        <v>251320.27040944443</v>
      </c>
      <c r="O22" s="313">
        <f>VLOOKUP(B22,Valores!$A$2:$P$300,14,FALSE)</f>
        <v>1</v>
      </c>
      <c r="P22" s="313">
        <f>VLOOKUP(B22,Valores!$A$2:$P$300,15,FALSE)</f>
        <v>6.6699999999999995E-2</v>
      </c>
      <c r="Q22" s="300">
        <f t="shared" si="5"/>
        <v>0</v>
      </c>
      <c r="R22" s="3">
        <f t="shared" si="6"/>
        <v>250800.09243993936</v>
      </c>
      <c r="S22" s="298">
        <f t="shared" si="7"/>
        <v>250800.09243993936</v>
      </c>
      <c r="T22" s="300">
        <f t="shared" si="8"/>
        <v>0</v>
      </c>
      <c r="U22" s="3">
        <f t="shared" si="9"/>
        <v>241040.56291684444</v>
      </c>
      <c r="V22" s="298">
        <f t="shared" si="10"/>
        <v>241040.56291684444</v>
      </c>
      <c r="W22" s="300">
        <f t="shared" si="11"/>
        <v>0</v>
      </c>
      <c r="X22" s="3">
        <f t="shared" si="12"/>
        <v>254391.7974674743</v>
      </c>
      <c r="Y22" s="298">
        <f t="shared" si="13"/>
        <v>254391.7974674743</v>
      </c>
      <c r="Z22" s="300">
        <f t="shared" si="14"/>
        <v>0</v>
      </c>
      <c r="AA22" s="3">
        <f t="shared" si="15"/>
        <v>249140.47701342322</v>
      </c>
      <c r="AB22" s="298">
        <f t="shared" si="16"/>
        <v>249140.47701342322</v>
      </c>
      <c r="AC22" s="300">
        <f t="shared" si="17"/>
        <v>0</v>
      </c>
      <c r="AD22" s="3">
        <f t="shared" si="20"/>
        <v>251320.27040944443</v>
      </c>
      <c r="AE22" s="298">
        <f t="shared" si="18"/>
        <v>251320.27040944443</v>
      </c>
    </row>
    <row r="23" spans="1:31" x14ac:dyDescent="0.2">
      <c r="A23" s="129">
        <v>15</v>
      </c>
      <c r="B23" s="130" t="s">
        <v>108</v>
      </c>
      <c r="C23" s="5" t="str">
        <f>VLOOKUP(B23,Valores!$A$2:$F$300,5,FALSE)</f>
        <v>unid.</v>
      </c>
      <c r="D23" s="366">
        <v>1</v>
      </c>
      <c r="E23" s="132">
        <f>VLOOKUP($B23,Valores!$A$2:$G$300,6,FALSE)*VLOOKUP($E$8,Regional!$A$2:$B$7,2,FALSE)*VLOOKUP(VLOOKUP($B23,Indices_Poder!$B$5:$E$300,3,FALSE),Indices_Poder!$G$6:$N$27,4,FALSE)</f>
        <v>61193.057856496533</v>
      </c>
      <c r="F23" s="133">
        <f>VLOOKUP($B23,Valores!$A$2:$G$300,6,FALSE)*VLOOKUP($F$8,Regional!$A$2:$B$7,2,FALSE)*VLOOKUP(VLOOKUP($B23,Indices_Poder!$B$5:$E$300,3,FALSE),Indices_Poder!$G$6:$N$27,4,FALSE)</f>
        <v>58811.816889043723</v>
      </c>
      <c r="G23" s="133">
        <f>VLOOKUP($B23,Valores!$A$2:$G$300,6,FALSE)*VLOOKUP($G$8,Regional!$A$2:$B$7,2,FALSE)*VLOOKUP(VLOOKUP($B23,Indices_Poder!$B$5:$E$300,3,FALSE),Indices_Poder!$G$6:$N$27,4,FALSE)</f>
        <v>62069.402882589573</v>
      </c>
      <c r="H23" s="133">
        <f>VLOOKUP($B23,Valores!$A$2:$G$300,6,FALSE)*VLOOKUP($H$8,Regional!$A$2:$B$7,2,FALSE)*VLOOKUP(VLOOKUP($B23,Indices_Poder!$B$5:$E$300,3,FALSE),Indices_Poder!$G$6:$N$27,4,FALSE)</f>
        <v>60788.126016853552</v>
      </c>
      <c r="I23" s="134">
        <f>VLOOKUP($B23,Valores!$A$2:$G$300,6,FALSE)*VLOOKUP($I$8,Regional!$A$2:$B$7,2,FALSE)*VLOOKUP(VLOOKUP($B23,Indices_Poder!$B$5:$E$300,3,FALSE),Indices_Poder!$G$6:$N$27,4,FALSE)</f>
        <v>61319.97679131</v>
      </c>
      <c r="J23" s="132">
        <f t="shared" si="0"/>
        <v>61193.057856496533</v>
      </c>
      <c r="K23" s="133">
        <f t="shared" si="1"/>
        <v>58811.816889043723</v>
      </c>
      <c r="L23" s="133">
        <f t="shared" si="2"/>
        <v>62069.402882589573</v>
      </c>
      <c r="M23" s="133">
        <f t="shared" si="3"/>
        <v>60788.126016853552</v>
      </c>
      <c r="N23" s="134">
        <f t="shared" si="4"/>
        <v>61319.97679131</v>
      </c>
      <c r="O23" s="313">
        <f>VLOOKUP(B23,Valores!$A$2:$P$300,14,FALSE)</f>
        <v>1</v>
      </c>
      <c r="P23" s="313">
        <f>VLOOKUP(B23,Valores!$A$2:$P$300,15,FALSE)</f>
        <v>3.5700000000000003E-2</v>
      </c>
      <c r="Q23" s="300">
        <f t="shared" si="5"/>
        <v>0</v>
      </c>
      <c r="R23" s="3">
        <f t="shared" si="6"/>
        <v>61193.057856496533</v>
      </c>
      <c r="S23" s="298">
        <f t="shared" si="7"/>
        <v>61193.057856496533</v>
      </c>
      <c r="T23" s="300">
        <f t="shared" si="8"/>
        <v>0</v>
      </c>
      <c r="U23" s="3">
        <f t="shared" si="9"/>
        <v>58811.816889043723</v>
      </c>
      <c r="V23" s="298">
        <f t="shared" si="10"/>
        <v>58811.816889043723</v>
      </c>
      <c r="W23" s="300">
        <f t="shared" si="11"/>
        <v>0</v>
      </c>
      <c r="X23" s="3">
        <f t="shared" si="12"/>
        <v>62069.402882589573</v>
      </c>
      <c r="Y23" s="298">
        <f t="shared" si="13"/>
        <v>62069.402882589573</v>
      </c>
      <c r="Z23" s="300">
        <f t="shared" si="14"/>
        <v>0</v>
      </c>
      <c r="AA23" s="3">
        <f t="shared" si="15"/>
        <v>60788.126016853552</v>
      </c>
      <c r="AB23" s="298">
        <f t="shared" si="16"/>
        <v>60788.126016853552</v>
      </c>
      <c r="AC23" s="300">
        <f t="shared" si="17"/>
        <v>0</v>
      </c>
      <c r="AD23" s="3">
        <f t="shared" si="20"/>
        <v>61319.97679131</v>
      </c>
      <c r="AE23" s="298">
        <f t="shared" si="18"/>
        <v>61319.97679131</v>
      </c>
    </row>
    <row r="24" spans="1:31" x14ac:dyDescent="0.2">
      <c r="A24" s="129">
        <v>16</v>
      </c>
      <c r="B24" s="130" t="s">
        <v>109</v>
      </c>
      <c r="C24" s="5" t="str">
        <f>VLOOKUP(B24,Valores!$A$2:$F$300,5,FALSE)</f>
        <v>unid.</v>
      </c>
      <c r="D24" s="366">
        <v>1</v>
      </c>
      <c r="E24" s="132">
        <f>VLOOKUP($B24,Valores!$A$2:$G$300,6,FALSE)*VLOOKUP($E$8,Regional!$A$2:$B$7,2,FALSE)*VLOOKUP(VLOOKUP($B24,Indices_Poder!$B$5:$E$300,3,FALSE),Indices_Poder!$G$6:$N$27,4,FALSE)</f>
        <v>61193.057856496533</v>
      </c>
      <c r="F24" s="133">
        <f>VLOOKUP($B24,Valores!$A$2:$G$300,6,FALSE)*VLOOKUP($F$8,Regional!$A$2:$B$7,2,FALSE)*VLOOKUP(VLOOKUP($B24,Indices_Poder!$B$5:$E$300,3,FALSE),Indices_Poder!$G$6:$N$27,4,FALSE)</f>
        <v>58811.816889043723</v>
      </c>
      <c r="G24" s="133">
        <f>VLOOKUP($B24,Valores!$A$2:$G$300,6,FALSE)*VLOOKUP($G$8,Regional!$A$2:$B$7,2,FALSE)*VLOOKUP(VLOOKUP($B24,Indices_Poder!$B$5:$E$300,3,FALSE),Indices_Poder!$G$6:$N$27,4,FALSE)</f>
        <v>62069.402882589573</v>
      </c>
      <c r="H24" s="133">
        <f>VLOOKUP($B24,Valores!$A$2:$G$300,6,FALSE)*VLOOKUP($H$8,Regional!$A$2:$B$7,2,FALSE)*VLOOKUP(VLOOKUP($B24,Indices_Poder!$B$5:$E$300,3,FALSE),Indices_Poder!$G$6:$N$27,4,FALSE)</f>
        <v>60788.126016853552</v>
      </c>
      <c r="I24" s="134">
        <f>VLOOKUP($B24,Valores!$A$2:$G$300,6,FALSE)*VLOOKUP($I$8,Regional!$A$2:$B$7,2,FALSE)*VLOOKUP(VLOOKUP($B24,Indices_Poder!$B$5:$E$300,3,FALSE),Indices_Poder!$G$6:$N$27,4,FALSE)</f>
        <v>61319.97679131</v>
      </c>
      <c r="J24" s="132">
        <f t="shared" si="0"/>
        <v>61193.057856496533</v>
      </c>
      <c r="K24" s="133">
        <f t="shared" si="1"/>
        <v>58811.816889043723</v>
      </c>
      <c r="L24" s="133">
        <f t="shared" si="2"/>
        <v>62069.402882589573</v>
      </c>
      <c r="M24" s="133">
        <f t="shared" si="3"/>
        <v>60788.126016853552</v>
      </c>
      <c r="N24" s="134">
        <f t="shared" si="4"/>
        <v>61319.97679131</v>
      </c>
      <c r="O24" s="313">
        <f>VLOOKUP(B24,Valores!$A$2:$P$300,14,FALSE)</f>
        <v>1</v>
      </c>
      <c r="P24" s="313">
        <f>VLOOKUP(B24,Valores!$A$2:$P$300,15,FALSE)</f>
        <v>3.5700000000000003E-2</v>
      </c>
      <c r="Q24" s="300">
        <f t="shared" si="5"/>
        <v>0</v>
      </c>
      <c r="R24" s="3">
        <f t="shared" si="6"/>
        <v>61193.057856496533</v>
      </c>
      <c r="S24" s="298">
        <f t="shared" si="7"/>
        <v>61193.057856496533</v>
      </c>
      <c r="T24" s="300">
        <f t="shared" si="8"/>
        <v>0</v>
      </c>
      <c r="U24" s="3">
        <f t="shared" si="9"/>
        <v>58811.816889043723</v>
      </c>
      <c r="V24" s="298">
        <f t="shared" si="10"/>
        <v>58811.816889043723</v>
      </c>
      <c r="W24" s="300">
        <f t="shared" si="11"/>
        <v>0</v>
      </c>
      <c r="X24" s="3">
        <f t="shared" si="12"/>
        <v>62069.402882589573</v>
      </c>
      <c r="Y24" s="298">
        <f t="shared" si="13"/>
        <v>62069.402882589573</v>
      </c>
      <c r="Z24" s="300">
        <f t="shared" si="14"/>
        <v>0</v>
      </c>
      <c r="AA24" s="3">
        <f t="shared" si="15"/>
        <v>60788.126016853552</v>
      </c>
      <c r="AB24" s="298">
        <f t="shared" si="16"/>
        <v>60788.126016853552</v>
      </c>
      <c r="AC24" s="300">
        <f t="shared" si="17"/>
        <v>0</v>
      </c>
      <c r="AD24" s="3">
        <f t="shared" si="20"/>
        <v>61319.97679131</v>
      </c>
      <c r="AE24" s="298">
        <f t="shared" si="18"/>
        <v>61319.97679131</v>
      </c>
    </row>
    <row r="25" spans="1:31" x14ac:dyDescent="0.2">
      <c r="A25" s="135">
        <v>17</v>
      </c>
      <c r="B25" s="136" t="s">
        <v>307</v>
      </c>
      <c r="C25" s="5" t="str">
        <f>VLOOKUP(B25,Valores!$A$2:$F$300,5,FALSE)</f>
        <v>m</v>
      </c>
      <c r="D25" s="366">
        <v>900</v>
      </c>
      <c r="E25" s="132">
        <f>VLOOKUP($B25,Valores!$A$2:$G$300,6,FALSE)*VLOOKUP($E$8,Regional!$A$2:$B$7,2,FALSE)*VLOOKUP(VLOOKUP($B25,Indices_Poder!$B$5:$E$300,3,FALSE),Indices_Poder!$G$6:$N$27,4,FALSE)</f>
        <v>68.465448816099553</v>
      </c>
      <c r="F25" s="133">
        <f>VLOOKUP($B25,Valores!$A$2:$G$300,6,FALSE)*VLOOKUP($F$8,Regional!$A$2:$B$7,2,FALSE)*VLOOKUP(VLOOKUP($B25,Indices_Poder!$B$5:$E$300,3,FALSE),Indices_Poder!$G$6:$N$27,4,FALSE)</f>
        <v>65.801213079453305</v>
      </c>
      <c r="G25" s="133">
        <f>VLOOKUP($B25,Valores!$A$2:$G$300,6,FALSE)*VLOOKUP($G$8,Regional!$A$2:$B$7,2,FALSE)*VLOOKUP(VLOOKUP($B25,Indices_Poder!$B$5:$E$300,3,FALSE),Indices_Poder!$G$6:$N$27,4,FALSE)</f>
        <v>69.445941663342452</v>
      </c>
      <c r="H25" s="133">
        <f>VLOOKUP($B25,Valores!$A$2:$G$300,6,FALSE)*VLOOKUP($H$8,Regional!$A$2:$B$7,2,FALSE)*VLOOKUP(VLOOKUP($B25,Indices_Poder!$B$5:$E$300,3,FALSE),Indices_Poder!$G$6:$N$27,4,FALSE)</f>
        <v>68.012393500476975</v>
      </c>
      <c r="I25" s="134">
        <f>VLOOKUP($B25,Valores!$A$2:$G$300,6,FALSE)*VLOOKUP($I$8,Regional!$A$2:$B$7,2,FALSE)*VLOOKUP(VLOOKUP($B25,Indices_Poder!$B$5:$E$300,3,FALSE),Indices_Poder!$G$6:$N$27,4,FALSE)</f>
        <v>68.607451228458871</v>
      </c>
      <c r="J25" s="138">
        <f t="shared" si="0"/>
        <v>61618.903934489601</v>
      </c>
      <c r="K25" s="139">
        <f t="shared" si="1"/>
        <v>59221.091771507978</v>
      </c>
      <c r="L25" s="139">
        <f t="shared" si="2"/>
        <v>62501.34749700821</v>
      </c>
      <c r="M25" s="139">
        <f t="shared" si="3"/>
        <v>61211.154150429276</v>
      </c>
      <c r="N25" s="140">
        <f t="shared" si="4"/>
        <v>61746.706105612982</v>
      </c>
      <c r="O25" s="313">
        <f>VLOOKUP(B25,Valores!$A$2:$P$300,14,FALSE)</f>
        <v>1</v>
      </c>
      <c r="P25" s="313" t="str">
        <f>VLOOKUP(B25,Valores!$A$2:$P$300,15,FALSE)</f>
        <v>Rateio</v>
      </c>
      <c r="Q25" s="300">
        <f t="shared" si="5"/>
        <v>0</v>
      </c>
      <c r="R25" s="3">
        <f t="shared" si="6"/>
        <v>61618.903934489601</v>
      </c>
      <c r="S25" s="298">
        <f t="shared" si="7"/>
        <v>61618.903934489601</v>
      </c>
      <c r="T25" s="300">
        <f t="shared" si="8"/>
        <v>0</v>
      </c>
      <c r="U25" s="3">
        <f t="shared" si="9"/>
        <v>59221.091771507978</v>
      </c>
      <c r="V25" s="298">
        <f t="shared" si="10"/>
        <v>59221.091771507978</v>
      </c>
      <c r="W25" s="300">
        <f t="shared" si="11"/>
        <v>0</v>
      </c>
      <c r="X25" s="3">
        <f t="shared" si="12"/>
        <v>62501.34749700821</v>
      </c>
      <c r="Y25" s="298">
        <f t="shared" si="13"/>
        <v>62501.34749700821</v>
      </c>
      <c r="Z25" s="300">
        <f t="shared" si="14"/>
        <v>0</v>
      </c>
      <c r="AA25" s="3">
        <f t="shared" si="15"/>
        <v>61211.154150429276</v>
      </c>
      <c r="AB25" s="298">
        <f t="shared" si="16"/>
        <v>61211.154150429276</v>
      </c>
      <c r="AC25" s="300">
        <f t="shared" si="17"/>
        <v>0</v>
      </c>
      <c r="AD25" s="3">
        <f t="shared" si="20"/>
        <v>61746.706105612982</v>
      </c>
      <c r="AE25" s="298">
        <f t="shared" si="18"/>
        <v>61746.706105612982</v>
      </c>
    </row>
    <row r="26" spans="1:31" s="145" customFormat="1" x14ac:dyDescent="0.2">
      <c r="A26" s="141" t="s">
        <v>112</v>
      </c>
      <c r="B26" s="141"/>
      <c r="C26" s="141"/>
      <c r="D26" s="142"/>
      <c r="E26" s="143"/>
      <c r="F26" s="143"/>
      <c r="G26" s="143"/>
      <c r="H26" s="143"/>
      <c r="I26" s="143"/>
      <c r="J26" s="143">
        <f>SUM(J9:J25)</f>
        <v>1491953.7104143021</v>
      </c>
      <c r="K26" s="143">
        <f>SUM(K9:K25)</f>
        <v>1433896.4499794145</v>
      </c>
      <c r="L26" s="143">
        <f>SUM(L9:L25)</f>
        <v>1513319.9610819635</v>
      </c>
      <c r="M26" s="143">
        <f>SUM(M9:M25)</f>
        <v>1482081.0290713138</v>
      </c>
      <c r="N26" s="144">
        <f>SUM(N9:N25)</f>
        <v>1495048.1329247907</v>
      </c>
      <c r="Q26" s="299">
        <f>SUMIF($O9:$O25,"&lt;&gt;Rateio",S9:S25)</f>
        <v>1491953.7104143021</v>
      </c>
      <c r="R26" s="7"/>
      <c r="S26" s="301"/>
      <c r="T26" s="299">
        <f>SUMIF($O9:$O25,"&lt;&gt;Rateio",V9:V25)</f>
        <v>1433896.4499794145</v>
      </c>
      <c r="U26" s="7"/>
      <c r="V26" s="301"/>
      <c r="W26" s="299">
        <f>SUMIF($O9:$O25,"&lt;&gt;Rateio",Y9:Y25)</f>
        <v>1513319.9610819635</v>
      </c>
      <c r="X26" s="7"/>
      <c r="Y26" s="301"/>
      <c r="Z26" s="299">
        <f>SUMIF($O9:$O25,"&lt;&gt;Rateio",AB9:AB25)</f>
        <v>1482081.0290713138</v>
      </c>
      <c r="AA26" s="7"/>
      <c r="AB26" s="301"/>
      <c r="AC26" s="299">
        <f>SUMIF($O9:$O25,"&lt;&gt;Rateio",AE9:AE25)</f>
        <v>1495048.1329247907</v>
      </c>
      <c r="AD26" s="7"/>
      <c r="AE26" s="301"/>
    </row>
    <row r="27" spans="1:31" s="145" customFormat="1" hidden="1" x14ac:dyDescent="0.2">
      <c r="A27" s="141"/>
      <c r="B27" s="141"/>
      <c r="C27" s="141"/>
      <c r="D27" s="142"/>
      <c r="E27" s="146" t="s">
        <v>36</v>
      </c>
      <c r="F27" s="146" t="s">
        <v>37</v>
      </c>
      <c r="G27" s="146" t="s">
        <v>38</v>
      </c>
      <c r="H27" s="146" t="s">
        <v>39</v>
      </c>
      <c r="I27" s="146" t="s">
        <v>40</v>
      </c>
      <c r="J27" s="143"/>
      <c r="K27" s="143"/>
      <c r="L27" s="143"/>
      <c r="M27" s="143"/>
      <c r="N27" s="144"/>
      <c r="Q27" s="299" t="e">
        <f>SUMIF(#REF!,"&lt;&gt;Rateio",#REF!)</f>
        <v>#REF!</v>
      </c>
      <c r="R27" s="2"/>
      <c r="S27" s="298"/>
      <c r="T27" s="299" t="e">
        <f>SUMIF(#REF!,"&lt;&gt;Rateio",#REF!)</f>
        <v>#REF!</v>
      </c>
      <c r="U27" s="2"/>
      <c r="V27" s="298"/>
      <c r="W27" s="299" t="e">
        <f>SUMIF(#REF!,"&lt;&gt;Rateio",#REF!)</f>
        <v>#REF!</v>
      </c>
      <c r="X27" s="2"/>
      <c r="Y27" s="298"/>
      <c r="Z27" s="299" t="e">
        <f>SUMIF(#REF!,"&lt;&gt;Rateio",#REF!)</f>
        <v>#REF!</v>
      </c>
      <c r="AA27" s="2"/>
      <c r="AB27" s="298"/>
      <c r="AC27" s="299" t="e">
        <f>SUMIF(#REF!,"&lt;&gt;Rateio",#REF!)</f>
        <v>#REF!</v>
      </c>
      <c r="AD27" s="2"/>
      <c r="AE27" s="298"/>
    </row>
    <row r="28" spans="1:31" s="151" customFormat="1" hidden="1" x14ac:dyDescent="0.2">
      <c r="A28" s="221" t="s">
        <v>242</v>
      </c>
      <c r="B28" s="147"/>
      <c r="C28" s="147"/>
      <c r="D28" s="148"/>
      <c r="E28" s="149">
        <f>(J11+J9)*3.98%</f>
        <v>1880.7939593000444</v>
      </c>
      <c r="F28" s="149">
        <f>(K11+K9)*3.98%</f>
        <v>1807.6055326369119</v>
      </c>
      <c r="G28" s="149">
        <f>(L11+L9)*3.98%</f>
        <v>1907.7287863715019</v>
      </c>
      <c r="H28" s="149">
        <f>(M11+M9)*3.98%</f>
        <v>1868.3482116187504</v>
      </c>
      <c r="I28" s="149">
        <f>(N11+N9)*3.98%</f>
        <v>1884.6948652897038</v>
      </c>
      <c r="J28" s="149"/>
      <c r="K28" s="149"/>
      <c r="L28" s="149"/>
      <c r="M28" s="149"/>
      <c r="N28" s="150"/>
      <c r="O28" s="145"/>
      <c r="P28" s="145"/>
      <c r="Q28" s="300"/>
      <c r="R28" s="2"/>
      <c r="S28" s="298"/>
      <c r="T28" s="300"/>
      <c r="U28" s="2"/>
      <c r="V28" s="298"/>
      <c r="W28" s="300"/>
      <c r="X28" s="2"/>
      <c r="Y28" s="298"/>
      <c r="Z28" s="300"/>
      <c r="AA28" s="2"/>
      <c r="AB28" s="298"/>
      <c r="AC28" s="300"/>
      <c r="AD28" s="2"/>
      <c r="AE28" s="298"/>
    </row>
    <row r="29" spans="1:31" s="151" customFormat="1" hidden="1" x14ac:dyDescent="0.2">
      <c r="A29" s="147" t="s">
        <v>113</v>
      </c>
      <c r="B29" s="152"/>
      <c r="C29" s="152"/>
      <c r="D29" s="153"/>
      <c r="E29" s="154">
        <f>E28+J26</f>
        <v>1493834.5043736021</v>
      </c>
      <c r="F29" s="154">
        <f>F28+K26</f>
        <v>1435704.0555120513</v>
      </c>
      <c r="G29" s="154">
        <f>G28+L26</f>
        <v>1515227.6898683349</v>
      </c>
      <c r="H29" s="154">
        <f>H28+M26</f>
        <v>1483949.3772829326</v>
      </c>
      <c r="I29" s="154">
        <f>I28+N26</f>
        <v>1496932.8277900803</v>
      </c>
      <c r="J29" s="154"/>
      <c r="K29" s="154"/>
      <c r="L29" s="154"/>
      <c r="M29" s="154"/>
      <c r="N29" s="155"/>
      <c r="O29" s="145"/>
      <c r="P29" s="145"/>
      <c r="Q29" s="300"/>
      <c r="R29" s="2"/>
      <c r="S29" s="298"/>
      <c r="T29" s="300"/>
      <c r="U29" s="2"/>
      <c r="V29" s="298"/>
      <c r="W29" s="300"/>
      <c r="X29" s="2"/>
      <c r="Y29" s="298"/>
      <c r="Z29" s="300"/>
      <c r="AA29" s="2"/>
      <c r="AB29" s="298"/>
      <c r="AC29" s="300"/>
      <c r="AD29" s="2"/>
      <c r="AE29" s="298"/>
    </row>
    <row r="30" spans="1:31" s="151" customFormat="1" hidden="1" x14ac:dyDescent="0.2">
      <c r="A30" s="147" t="s">
        <v>234</v>
      </c>
      <c r="B30" s="147"/>
      <c r="C30" s="147"/>
      <c r="D30" s="148"/>
      <c r="E30" s="149">
        <f>E29*2.7%</f>
        <v>40333.531618087261</v>
      </c>
      <c r="F30" s="149">
        <f t="shared" ref="F30:I30" si="26">F29*2.7%</f>
        <v>38764.009498825391</v>
      </c>
      <c r="G30" s="149">
        <f t="shared" si="26"/>
        <v>40911.147626445047</v>
      </c>
      <c r="H30" s="149">
        <f t="shared" si="26"/>
        <v>40066.633186639185</v>
      </c>
      <c r="I30" s="149">
        <f t="shared" si="26"/>
        <v>40417.186350332173</v>
      </c>
      <c r="J30" s="149"/>
      <c r="K30" s="149"/>
      <c r="L30" s="149"/>
      <c r="M30" s="149"/>
      <c r="N30" s="150"/>
      <c r="O30" s="145"/>
      <c r="P30" s="145"/>
      <c r="Q30" s="300"/>
      <c r="R30" s="2"/>
      <c r="S30" s="298"/>
      <c r="T30" s="300"/>
      <c r="U30" s="2"/>
      <c r="V30" s="298"/>
      <c r="W30" s="300"/>
      <c r="X30" s="2"/>
      <c r="Y30" s="298"/>
      <c r="Z30" s="300"/>
      <c r="AA30" s="2"/>
      <c r="AB30" s="298"/>
      <c r="AC30" s="300"/>
      <c r="AD30" s="2"/>
      <c r="AE30" s="298"/>
    </row>
    <row r="31" spans="1:31" s="151" customFormat="1" hidden="1" x14ac:dyDescent="0.2">
      <c r="A31" s="147" t="s">
        <v>243</v>
      </c>
      <c r="B31" s="147"/>
      <c r="C31" s="147"/>
      <c r="D31" s="148"/>
      <c r="E31" s="149">
        <f>E29*1.4%</f>
        <v>20913.683061230426</v>
      </c>
      <c r="F31" s="149">
        <f t="shared" ref="F31:I31" si="27">F29*1.4%</f>
        <v>20099.856777168716</v>
      </c>
      <c r="G31" s="149">
        <f t="shared" si="27"/>
        <v>21213.187658156687</v>
      </c>
      <c r="H31" s="149">
        <f t="shared" si="27"/>
        <v>20775.291281961054</v>
      </c>
      <c r="I31" s="149">
        <f t="shared" si="27"/>
        <v>20957.059589061122</v>
      </c>
      <c r="J31" s="149"/>
      <c r="K31" s="149"/>
      <c r="L31" s="149"/>
      <c r="M31" s="149"/>
      <c r="N31" s="150"/>
      <c r="O31" s="145"/>
      <c r="P31" s="145"/>
      <c r="Q31" s="300"/>
      <c r="R31" s="2"/>
      <c r="S31" s="298"/>
      <c r="T31" s="300"/>
      <c r="U31" s="2"/>
      <c r="V31" s="298"/>
      <c r="W31" s="300"/>
      <c r="X31" s="2"/>
      <c r="Y31" s="298"/>
      <c r="Z31" s="300"/>
      <c r="AA31" s="2"/>
      <c r="AB31" s="298"/>
      <c r="AC31" s="300"/>
      <c r="AD31" s="2"/>
      <c r="AE31" s="298"/>
    </row>
    <row r="32" spans="1:31" s="151" customFormat="1" hidden="1" x14ac:dyDescent="0.2">
      <c r="A32" s="147" t="s">
        <v>240</v>
      </c>
      <c r="B32" s="147"/>
      <c r="C32" s="147"/>
      <c r="D32" s="148"/>
      <c r="E32" s="149">
        <f>E29*3.99%</f>
        <v>59603.996724506731</v>
      </c>
      <c r="F32" s="149">
        <f t="shared" ref="F32:I32" si="28">F29*3.99%</f>
        <v>57284.591814930856</v>
      </c>
      <c r="G32" s="149">
        <f t="shared" si="28"/>
        <v>60457.58482574657</v>
      </c>
      <c r="H32" s="149">
        <f t="shared" si="28"/>
        <v>59209.58015358902</v>
      </c>
      <c r="I32" s="149">
        <f t="shared" si="28"/>
        <v>59727.619828824216</v>
      </c>
      <c r="J32" s="149"/>
      <c r="K32" s="149"/>
      <c r="L32" s="149"/>
      <c r="M32" s="149"/>
      <c r="N32" s="150"/>
      <c r="O32" s="145"/>
      <c r="P32" s="145"/>
      <c r="Q32" s="300"/>
      <c r="R32" s="2"/>
      <c r="S32" s="298"/>
      <c r="T32" s="300"/>
      <c r="U32" s="2"/>
      <c r="V32" s="298"/>
      <c r="W32" s="300"/>
      <c r="X32" s="2"/>
      <c r="Y32" s="298"/>
      <c r="Z32" s="300"/>
      <c r="AA32" s="2"/>
      <c r="AB32" s="298"/>
      <c r="AC32" s="300"/>
      <c r="AD32" s="2"/>
      <c r="AE32" s="298"/>
    </row>
    <row r="33" spans="1:31" s="151" customFormat="1" hidden="1" x14ac:dyDescent="0.2">
      <c r="A33" s="156" t="s">
        <v>236</v>
      </c>
      <c r="B33" s="156"/>
      <c r="C33" s="156"/>
      <c r="D33" s="157"/>
      <c r="E33" s="158">
        <f>E29*2.7%</f>
        <v>40333.531618087261</v>
      </c>
      <c r="F33" s="158">
        <f t="shared" ref="F33:I33" si="29">F29*2.7%</f>
        <v>38764.009498825391</v>
      </c>
      <c r="G33" s="158">
        <f t="shared" si="29"/>
        <v>40911.147626445047</v>
      </c>
      <c r="H33" s="158">
        <f t="shared" si="29"/>
        <v>40066.633186639185</v>
      </c>
      <c r="I33" s="158">
        <f t="shared" si="29"/>
        <v>40417.186350332173</v>
      </c>
      <c r="J33" s="158"/>
      <c r="K33" s="158"/>
      <c r="L33" s="158"/>
      <c r="M33" s="158"/>
      <c r="N33" s="159"/>
      <c r="O33" s="145"/>
      <c r="P33" s="145"/>
      <c r="Q33" s="300"/>
      <c r="R33" s="2"/>
      <c r="S33" s="298"/>
      <c r="T33" s="300"/>
      <c r="U33" s="2"/>
      <c r="V33" s="298"/>
      <c r="W33" s="300"/>
      <c r="X33" s="2"/>
      <c r="Y33" s="298"/>
      <c r="Z33" s="300"/>
      <c r="AA33" s="2"/>
      <c r="AB33" s="298"/>
      <c r="AC33" s="300"/>
      <c r="AD33" s="2"/>
      <c r="AE33" s="298"/>
    </row>
    <row r="34" spans="1:31" s="151" customFormat="1" hidden="1" x14ac:dyDescent="0.2">
      <c r="A34" s="147" t="s">
        <v>114</v>
      </c>
      <c r="B34" s="147"/>
      <c r="C34" s="147"/>
      <c r="D34" s="148"/>
      <c r="E34" s="149">
        <f>E29+E30+E31+E32+E33</f>
        <v>1655019.247395514</v>
      </c>
      <c r="F34" s="149">
        <f t="shared" ref="F34" si="30">F29+F30+F31+F32+F33</f>
        <v>1590616.5231018015</v>
      </c>
      <c r="G34" s="149">
        <f t="shared" ref="G34" si="31">G29+G30+G31+G32+G33</f>
        <v>1678720.757605128</v>
      </c>
      <c r="H34" s="149">
        <f t="shared" ref="H34" si="32">H29+H30+H31+H32+H33</f>
        <v>1644067.5150917615</v>
      </c>
      <c r="I34" s="149">
        <f t="shared" ref="I34" si="33">I29+I30+I31+I32+I33</f>
        <v>1658451.8799086299</v>
      </c>
      <c r="J34" s="149"/>
      <c r="K34" s="149"/>
      <c r="L34" s="149"/>
      <c r="M34" s="149"/>
      <c r="N34" s="150"/>
      <c r="O34" s="145"/>
      <c r="P34" s="145"/>
      <c r="Q34" s="300"/>
      <c r="R34" s="2"/>
      <c r="S34" s="298"/>
      <c r="T34" s="300"/>
      <c r="U34" s="2"/>
      <c r="V34" s="298"/>
      <c r="W34" s="300"/>
      <c r="X34" s="2"/>
      <c r="Y34" s="298"/>
      <c r="Z34" s="300"/>
      <c r="AA34" s="2"/>
      <c r="AB34" s="298"/>
      <c r="AC34" s="300"/>
      <c r="AD34" s="2"/>
      <c r="AE34" s="298"/>
    </row>
    <row r="35" spans="1:31" s="151" customFormat="1" hidden="1" x14ac:dyDescent="0.2">
      <c r="A35" s="147" t="s">
        <v>115</v>
      </c>
      <c r="B35" s="147"/>
      <c r="C35" s="147"/>
      <c r="D35" s="148"/>
      <c r="E35" s="149">
        <f>E34*3%</f>
        <v>49650.577421865419</v>
      </c>
      <c r="F35" s="149">
        <f t="shared" ref="F35:I35" si="34">F34*3%</f>
        <v>47718.495693054043</v>
      </c>
      <c r="G35" s="149">
        <f t="shared" si="34"/>
        <v>50361.622728153838</v>
      </c>
      <c r="H35" s="149">
        <f t="shared" si="34"/>
        <v>49322.025452752845</v>
      </c>
      <c r="I35" s="149">
        <f t="shared" si="34"/>
        <v>49753.556397258893</v>
      </c>
      <c r="J35" s="149"/>
      <c r="K35" s="149"/>
      <c r="L35" s="149"/>
      <c r="M35" s="149"/>
      <c r="N35" s="150"/>
      <c r="O35" s="145"/>
      <c r="P35" s="145"/>
      <c r="Q35" s="300"/>
      <c r="R35" s="2"/>
      <c r="S35" s="298"/>
      <c r="T35" s="300"/>
      <c r="U35" s="2"/>
      <c r="V35" s="298"/>
      <c r="W35" s="300"/>
      <c r="X35" s="2"/>
      <c r="Y35" s="298"/>
      <c r="Z35" s="300"/>
      <c r="AA35" s="2"/>
      <c r="AB35" s="298"/>
      <c r="AC35" s="300"/>
      <c r="AD35" s="2"/>
      <c r="AE35" s="298"/>
    </row>
    <row r="36" spans="1:31" s="151" customFormat="1" hidden="1" x14ac:dyDescent="0.2">
      <c r="A36" s="160" t="s">
        <v>237</v>
      </c>
      <c r="B36" s="160"/>
      <c r="C36" s="160"/>
      <c r="D36" s="161"/>
      <c r="E36" s="162">
        <f>E34*2.7%</f>
        <v>44685.519679678888</v>
      </c>
      <c r="F36" s="162">
        <f t="shared" ref="F36:I36" si="35">F34*2.7%</f>
        <v>42946.646123748644</v>
      </c>
      <c r="G36" s="162">
        <f t="shared" si="35"/>
        <v>45325.460455338463</v>
      </c>
      <c r="H36" s="162">
        <f t="shared" si="35"/>
        <v>44389.822907477566</v>
      </c>
      <c r="I36" s="162">
        <f t="shared" si="35"/>
        <v>44778.200757533014</v>
      </c>
      <c r="J36" s="162"/>
      <c r="K36" s="162"/>
      <c r="L36" s="162"/>
      <c r="M36" s="162"/>
      <c r="N36" s="163"/>
      <c r="O36" s="145"/>
      <c r="P36" s="145"/>
      <c r="Q36" s="300"/>
      <c r="R36" s="2"/>
      <c r="S36" s="298"/>
      <c r="T36" s="300"/>
      <c r="U36" s="2"/>
      <c r="V36" s="298"/>
      <c r="W36" s="300"/>
      <c r="X36" s="2"/>
      <c r="Y36" s="298"/>
      <c r="Z36" s="300"/>
      <c r="AA36" s="2"/>
      <c r="AB36" s="298"/>
      <c r="AC36" s="300"/>
      <c r="AD36" s="2"/>
      <c r="AE36" s="298"/>
    </row>
    <row r="37" spans="1:31" s="145" customFormat="1" x14ac:dyDescent="0.2">
      <c r="A37" s="141" t="s">
        <v>116</v>
      </c>
      <c r="B37" s="141"/>
      <c r="C37" s="141"/>
      <c r="D37" s="142"/>
      <c r="E37" s="143">
        <f>J26*(1+SE!$E$66)</f>
        <v>2665076.9129130677</v>
      </c>
      <c r="F37" s="143">
        <f>K26*(1+SE!$E$66)</f>
        <v>2561369.2285982282</v>
      </c>
      <c r="G37" s="143">
        <f>L26*(1+SE!$E$66)</f>
        <v>2703243.4464807115</v>
      </c>
      <c r="H37" s="143">
        <f>M26*(1+SE!$E$66)</f>
        <v>2647441.3422300876</v>
      </c>
      <c r="I37" s="143">
        <f>N26*(1+SE!$E$66)</f>
        <v>2670604.4798435536</v>
      </c>
      <c r="J37" s="143"/>
      <c r="K37" s="143"/>
      <c r="L37" s="143"/>
      <c r="M37" s="143"/>
      <c r="N37" s="144"/>
      <c r="Q37" s="299">
        <f>SUMIF($O9:$O25,"&lt;&gt;Rateio",R9:R25)</f>
        <v>1491953.7104143021</v>
      </c>
      <c r="R37" s="2"/>
      <c r="S37" s="298"/>
      <c r="T37" s="299">
        <f>SUMIF($O9:$O25,"&lt;&gt;Rateio",U9:U25)</f>
        <v>1433896.4499794145</v>
      </c>
      <c r="U37" s="2"/>
      <c r="V37" s="298"/>
      <c r="W37" s="299">
        <f>SUMIF($O9:$O25,"&lt;&gt;Rateio",X9:X25)</f>
        <v>1513319.9610819635</v>
      </c>
      <c r="X37" s="2"/>
      <c r="Y37" s="298"/>
      <c r="Z37" s="299">
        <f>SUMIF($O9:$O25,"&lt;&gt;Rateio",AA9:AA25)</f>
        <v>1482081.0290713138</v>
      </c>
      <c r="AA37" s="2"/>
      <c r="AB37" s="298"/>
      <c r="AC37" s="299">
        <f>SUMIF($O9:$O25,"&lt;&gt;Rateio",AD9:AD25)</f>
        <v>1495048.1329247907</v>
      </c>
      <c r="AD37" s="2"/>
      <c r="AE37" s="298"/>
    </row>
    <row r="38" spans="1:31" s="111" customFormat="1" x14ac:dyDescent="0.2">
      <c r="E38" s="310">
        <f>Q38</f>
        <v>1</v>
      </c>
      <c r="F38" s="311">
        <f>T38</f>
        <v>1</v>
      </c>
      <c r="G38" s="311">
        <f>W38</f>
        <v>1</v>
      </c>
      <c r="H38" s="311">
        <f>Z38</f>
        <v>1</v>
      </c>
      <c r="I38" s="312">
        <f>AC38</f>
        <v>1</v>
      </c>
      <c r="J38" s="113"/>
      <c r="K38" s="113"/>
      <c r="L38" s="113"/>
      <c r="M38" s="113"/>
      <c r="N38" s="113"/>
      <c r="O38" s="388"/>
      <c r="P38" s="388"/>
      <c r="Q38" s="297">
        <f>Q26/Q37</f>
        <v>1</v>
      </c>
      <c r="R38" s="319"/>
      <c r="S38" s="320"/>
      <c r="T38" s="297">
        <f>T26/T37</f>
        <v>1</v>
      </c>
      <c r="U38" s="319"/>
      <c r="V38" s="320"/>
      <c r="W38" s="297">
        <f>W26/W37</f>
        <v>1</v>
      </c>
      <c r="X38" s="319"/>
      <c r="Y38" s="320"/>
      <c r="Z38" s="297">
        <f>Z26/Z37</f>
        <v>1</v>
      </c>
      <c r="AA38" s="319"/>
      <c r="AB38" s="320"/>
      <c r="AC38" s="297">
        <f>AC26/AC37</f>
        <v>1</v>
      </c>
      <c r="AD38" s="319"/>
      <c r="AE38" s="320"/>
    </row>
    <row r="39" spans="1:31" s="115" customFormat="1" x14ac:dyDescent="0.2">
      <c r="B39" s="438" t="s">
        <v>166</v>
      </c>
      <c r="C39" s="116"/>
      <c r="D39" s="116"/>
      <c r="E39" s="117"/>
      <c r="F39" s="118"/>
      <c r="G39" s="119"/>
      <c r="H39" s="116"/>
      <c r="I39" s="116"/>
      <c r="J39" s="116"/>
      <c r="K39" s="116"/>
      <c r="O39" s="275"/>
      <c r="P39" s="275"/>
      <c r="Q39" s="442" t="s">
        <v>36</v>
      </c>
      <c r="R39" s="443"/>
      <c r="S39" s="444"/>
      <c r="T39" s="443" t="s">
        <v>37</v>
      </c>
      <c r="U39" s="443"/>
      <c r="V39" s="444"/>
      <c r="W39" s="442" t="s">
        <v>38</v>
      </c>
      <c r="X39" s="443"/>
      <c r="Y39" s="444"/>
      <c r="Z39" s="442" t="s">
        <v>39</v>
      </c>
      <c r="AA39" s="443"/>
      <c r="AB39" s="444"/>
      <c r="AC39" s="442" t="s">
        <v>40</v>
      </c>
      <c r="AD39" s="443"/>
      <c r="AE39" s="444"/>
    </row>
    <row r="40" spans="1:31" s="115" customFormat="1" x14ac:dyDescent="0.2">
      <c r="B40" s="438"/>
      <c r="C40" s="116"/>
      <c r="D40" s="116"/>
      <c r="E40" s="117"/>
      <c r="F40" s="118"/>
      <c r="G40" s="119"/>
      <c r="H40" s="116"/>
      <c r="I40" s="116"/>
      <c r="J40" s="116"/>
      <c r="K40" s="116"/>
      <c r="O40" s="302" t="s">
        <v>509</v>
      </c>
      <c r="P40" s="378"/>
      <c r="Q40" s="299">
        <f>SUMIF($O43:$O59,"Rateio",J43:J59)+E71</f>
        <v>2669825.533313802</v>
      </c>
      <c r="R40" s="307"/>
      <c r="S40" s="308"/>
      <c r="T40" s="299">
        <f>SUMIF($O43:$O59,"Rateio",K43:K59)+F71</f>
        <v>2565933.0631779358</v>
      </c>
      <c r="U40" s="307"/>
      <c r="V40" s="308"/>
      <c r="W40" s="299">
        <f>SUMIF($O43:$O59,"Rateio",L43:L59)+G71</f>
        <v>2708060.0718155797</v>
      </c>
      <c r="X40" s="307"/>
      <c r="Y40" s="308"/>
      <c r="Z40" s="299">
        <f>SUMIF($O43:$O59,"Rateio",M43:M59)+H71</f>
        <v>2652158.5396612566</v>
      </c>
      <c r="AA40" s="307"/>
      <c r="AB40" s="308"/>
      <c r="AC40" s="299">
        <f>SUMIF($O43:$O59,"Rateio",N43:N59)+I71</f>
        <v>2675362.9492347483</v>
      </c>
      <c r="AD40" s="307"/>
      <c r="AE40" s="308"/>
    </row>
    <row r="41" spans="1:31" s="120" customFormat="1" x14ac:dyDescent="0.2">
      <c r="A41" s="439" t="s">
        <v>49</v>
      </c>
      <c r="B41" s="439" t="s">
        <v>33</v>
      </c>
      <c r="C41" s="439" t="s">
        <v>34</v>
      </c>
      <c r="D41" s="440" t="s">
        <v>35</v>
      </c>
      <c r="E41" s="441" t="str">
        <f>E7</f>
        <v>Preço Unitário - Ref. 06/2020</v>
      </c>
      <c r="F41" s="441"/>
      <c r="G41" s="441"/>
      <c r="H41" s="441"/>
      <c r="I41" s="441"/>
      <c r="J41" s="437" t="str">
        <f>J7</f>
        <v>Preço Total - Ref. 06/2020</v>
      </c>
      <c r="K41" s="437"/>
      <c r="L41" s="437"/>
      <c r="M41" s="437"/>
      <c r="N41" s="437"/>
      <c r="O41" s="380" t="s">
        <v>508</v>
      </c>
      <c r="P41" s="381"/>
      <c r="Q41" s="299">
        <f>SUMIF($P43:$P59,"UAR",J43:J59)</f>
        <v>0</v>
      </c>
      <c r="R41" s="306"/>
      <c r="S41" s="309"/>
      <c r="T41" s="299">
        <f>SUMIF($P43:$P59,"UAR",K43:K59)</f>
        <v>0</v>
      </c>
      <c r="U41" s="306"/>
      <c r="V41" s="309"/>
      <c r="W41" s="299">
        <f>SUMIF($P43:$P59,"UAR",L43:L59)</f>
        <v>0</v>
      </c>
      <c r="X41" s="306"/>
      <c r="Y41" s="309"/>
      <c r="Z41" s="299">
        <f>SUMIF($P43:$P59,"UAR",M43:M59)</f>
        <v>0</v>
      </c>
      <c r="AA41" s="306"/>
      <c r="AB41" s="309"/>
      <c r="AC41" s="299">
        <f>SUMIF($P43:$P59,"UAR",N43:N59)</f>
        <v>0</v>
      </c>
      <c r="AD41" s="306"/>
      <c r="AE41" s="309"/>
    </row>
    <row r="42" spans="1:31" s="122" customFormat="1" x14ac:dyDescent="0.2">
      <c r="A42" s="439"/>
      <c r="B42" s="439"/>
      <c r="C42" s="439"/>
      <c r="D42" s="440"/>
      <c r="E42" s="121" t="s">
        <v>36</v>
      </c>
      <c r="F42" s="121" t="s">
        <v>37</v>
      </c>
      <c r="G42" s="121" t="s">
        <v>38</v>
      </c>
      <c r="H42" s="121" t="s">
        <v>39</v>
      </c>
      <c r="I42" s="121" t="s">
        <v>40</v>
      </c>
      <c r="J42" s="121" t="s">
        <v>36</v>
      </c>
      <c r="K42" s="121" t="s">
        <v>37</v>
      </c>
      <c r="L42" s="121" t="s">
        <v>38</v>
      </c>
      <c r="M42" s="121" t="s">
        <v>39</v>
      </c>
      <c r="N42" s="121" t="s">
        <v>40</v>
      </c>
      <c r="O42" s="380" t="s">
        <v>507</v>
      </c>
      <c r="P42" s="383"/>
      <c r="Q42" s="314">
        <f>Q41/Q40</f>
        <v>0</v>
      </c>
      <c r="R42" s="315"/>
      <c r="S42" s="316"/>
      <c r="T42" s="314">
        <f>T41/T40</f>
        <v>0</v>
      </c>
      <c r="U42" s="315"/>
      <c r="V42" s="316"/>
      <c r="W42" s="314">
        <f>W41/W40</f>
        <v>0</v>
      </c>
      <c r="X42" s="315"/>
      <c r="Y42" s="316"/>
      <c r="Z42" s="314">
        <f>Z41/Z40</f>
        <v>0</v>
      </c>
      <c r="AA42" s="315"/>
      <c r="AB42" s="316"/>
      <c r="AC42" s="314">
        <f>AC41/AC40</f>
        <v>0</v>
      </c>
      <c r="AD42" s="304"/>
      <c r="AE42" s="303"/>
    </row>
    <row r="43" spans="1:31" x14ac:dyDescent="0.2">
      <c r="A43" s="123">
        <v>1</v>
      </c>
      <c r="B43" s="124" t="s">
        <v>12</v>
      </c>
      <c r="C43" s="5" t="str">
        <f>VLOOKUP(B43,Valores!$A$2:$F$300,5,FALSE)</f>
        <v>m</v>
      </c>
      <c r="D43" s="365">
        <v>25</v>
      </c>
      <c r="E43" s="132">
        <f>VLOOKUP($B43,Valores!$A$2:$G$300,6,FALSE)*VLOOKUP($E$42,Regional!$A$2:$B$7,2,FALSE)*VLOOKUP(VLOOKUP($B43,Indices_Poder!$B$5:$E$300,3,FALSE),Indices_Poder!$G$6:$N$27,4,FALSE)</f>
        <v>2035.2584654125385</v>
      </c>
      <c r="F43" s="133">
        <f>VLOOKUP($B43,Valores!$A$2:$G$300,6,FALSE)*VLOOKUP($F$42,Regional!$A$2:$B$7,2,FALSE)*VLOOKUP(VLOOKUP($B43,Indices_Poder!$B$5:$E$300,3,FALSE),Indices_Poder!$G$6:$N$27,4,FALSE)</f>
        <v>1956.0592717954976</v>
      </c>
      <c r="G43" s="133">
        <f>VLOOKUP($B43,Valores!$A$2:$G$300,6,FALSE)*VLOOKUP($G$42,Regional!$A$2:$B$7,2,FALSE)*VLOOKUP(VLOOKUP($B43,Indices_Poder!$B$5:$E$300,3,FALSE),Indices_Poder!$G$6:$N$27,4,FALSE)</f>
        <v>2064.4053767690639</v>
      </c>
      <c r="H43" s="133">
        <f>VLOOKUP($B43,Valores!$A$2:$G$300,6,FALSE)*VLOOKUP($H$42,Regional!$A$2:$B$7,2,FALSE)*VLOOKUP(VLOOKUP($B43,Indices_Poder!$B$5:$E$300,3,FALSE),Indices_Poder!$G$6:$N$27,4,FALSE)</f>
        <v>2021.7905822340065</v>
      </c>
      <c r="I43" s="134">
        <f>VLOOKUP($B43,Valores!$A$2:$G$300,6,FALSE)*VLOOKUP($I$42,Regional!$A$2:$B$7,2,FALSE)*VLOOKUP(VLOOKUP($B43,Indices_Poder!$B$5:$E$300,3,FALSE),Indices_Poder!$G$6:$N$27,4,FALSE)</f>
        <v>2039.4797422296904</v>
      </c>
      <c r="J43" s="126">
        <f t="shared" ref="J43:J59" si="36">E43*$D43</f>
        <v>50881.461635313462</v>
      </c>
      <c r="K43" s="127">
        <f t="shared" ref="K43:K59" si="37">F43*$D43</f>
        <v>48901.481794887441</v>
      </c>
      <c r="L43" s="127">
        <f t="shared" ref="L43:L59" si="38">G43*$D43</f>
        <v>51610.134419226597</v>
      </c>
      <c r="M43" s="127">
        <f t="shared" ref="M43:M59" si="39">H43*$D43</f>
        <v>50544.764555850161</v>
      </c>
      <c r="N43" s="128">
        <f t="shared" ref="N43:N59" si="40">I43*$D43</f>
        <v>50986.993555742258</v>
      </c>
      <c r="O43" s="313">
        <f>VLOOKUP(B43,Valores!$A$2:$P$300,14,FALSE)</f>
        <v>1</v>
      </c>
      <c r="P43" s="313" t="str">
        <f>VLOOKUP(B43,Valores!$A$2:$P$300,15,FALSE)</f>
        <v>Rateio</v>
      </c>
      <c r="Q43" s="300">
        <f>IF($P43="UAR",J43*Q$42,0)</f>
        <v>0</v>
      </c>
      <c r="R43" s="3">
        <f>J43+Q43</f>
        <v>50881.461635313462</v>
      </c>
      <c r="S43" s="298">
        <f>IF($O43="rateio",0,R43*$O43)</f>
        <v>50881.461635313462</v>
      </c>
      <c r="T43" s="300">
        <f>IF($P43="UAR",K43*T$42,0)</f>
        <v>0</v>
      </c>
      <c r="U43" s="3">
        <f>K43+T43</f>
        <v>48901.481794887441</v>
      </c>
      <c r="V43" s="298">
        <f>IF($O43="rateio",0,U43*$O43)</f>
        <v>48901.481794887441</v>
      </c>
      <c r="W43" s="300">
        <f>IF($P43="UAR",L43*W$42,0)</f>
        <v>0</v>
      </c>
      <c r="X43" s="3">
        <f>L43+W43</f>
        <v>51610.134419226597</v>
      </c>
      <c r="Y43" s="298">
        <f>IF($O43="rateio",0,X43*$O43)</f>
        <v>51610.134419226597</v>
      </c>
      <c r="Z43" s="300">
        <f>IF($P43="UAR",M43*Z$42,0)</f>
        <v>0</v>
      </c>
      <c r="AA43" s="3">
        <f>M43+Z43</f>
        <v>50544.764555850161</v>
      </c>
      <c r="AB43" s="298">
        <f>IF($O43="rateio",0,AA43*$O43)</f>
        <v>50544.764555850161</v>
      </c>
      <c r="AC43" s="300">
        <f>IF($P43="UAR",N43*AC$42,0)</f>
        <v>0</v>
      </c>
      <c r="AD43" s="3">
        <f>N43+AC43</f>
        <v>50986.993555742258</v>
      </c>
      <c r="AE43" s="298">
        <f>IF($O43="rateio",0,AD43*$O43)</f>
        <v>50986.993555742258</v>
      </c>
    </row>
    <row r="44" spans="1:31" x14ac:dyDescent="0.2">
      <c r="A44" s="129">
        <v>2</v>
      </c>
      <c r="B44" s="130" t="s">
        <v>385</v>
      </c>
      <c r="C44" s="5" t="str">
        <f>VLOOKUP(B44,Valores!$A$2:$F$300,5,FALSE)</f>
        <v>unid.</v>
      </c>
      <c r="D44" s="366">
        <v>1</v>
      </c>
      <c r="E44" s="132">
        <f>VLOOKUP($B44,Valores!$A$2:$G$300,6,FALSE)*VLOOKUP($E$42,Regional!$A$2:$B$7,2,FALSE)*VLOOKUP(VLOOKUP($B44,Indices_Poder!$B$5:$E$300,3,FALSE),Indices_Poder!$G$6:$N$27,4,FALSE)</f>
        <v>74187.313722001913</v>
      </c>
      <c r="F44" s="133">
        <f>VLOOKUP($B44,Valores!$A$2:$G$300,6,FALSE)*VLOOKUP($F$42,Regional!$A$2:$B$7,2,FALSE)*VLOOKUP(VLOOKUP($B44,Indices_Poder!$B$5:$E$300,3,FALSE),Indices_Poder!$G$6:$N$27,4,FALSE)</f>
        <v>71300.419736177835</v>
      </c>
      <c r="G44" s="133">
        <f>VLOOKUP($B44,Valores!$A$2:$G$300,6,FALSE)*VLOOKUP($G$42,Regional!$A$2:$B$7,2,FALSE)*VLOOKUP(VLOOKUP($B44,Indices_Poder!$B$5:$E$300,3,FALSE),Indices_Poder!$G$6:$N$27,4,FALSE)</f>
        <v>75249.749325921934</v>
      </c>
      <c r="H44" s="133">
        <f>VLOOKUP($B44,Valores!$A$2:$G$300,6,FALSE)*VLOOKUP($H$42,Regional!$A$2:$B$7,2,FALSE)*VLOOKUP(VLOOKUP($B44,Indices_Poder!$B$5:$E$300,3,FALSE),Indices_Poder!$G$6:$N$27,4,FALSE)</f>
        <v>73696.395201569903</v>
      </c>
      <c r="I44" s="134">
        <f>VLOOKUP($B44,Valores!$A$2:$G$300,6,FALSE)*VLOOKUP($I$42,Regional!$A$2:$B$7,2,FALSE)*VLOOKUP(VLOOKUP($B44,Indices_Poder!$B$5:$E$300,3,FALSE),Indices_Poder!$G$6:$N$27,4,FALSE)</f>
        <v>74341.18370601791</v>
      </c>
      <c r="J44" s="132">
        <f t="shared" si="36"/>
        <v>74187.313722001913</v>
      </c>
      <c r="K44" s="133">
        <f t="shared" si="37"/>
        <v>71300.419736177835</v>
      </c>
      <c r="L44" s="133">
        <f t="shared" si="38"/>
        <v>75249.749325921934</v>
      </c>
      <c r="M44" s="133">
        <f t="shared" si="39"/>
        <v>73696.395201569903</v>
      </c>
      <c r="N44" s="134">
        <f t="shared" si="40"/>
        <v>74341.18370601791</v>
      </c>
      <c r="O44" s="313">
        <f>VLOOKUP(B44,Valores!$A$2:$P$300,14,FALSE)</f>
        <v>1</v>
      </c>
      <c r="P44" s="313">
        <f>VLOOKUP(B44,Valores!$A$2:$P$300,15,FALSE)</f>
        <v>6.6699999999999995E-2</v>
      </c>
      <c r="Q44" s="300">
        <f>IF($P44="UAR",J44*Q$42,0)</f>
        <v>0</v>
      </c>
      <c r="R44" s="3">
        <f t="shared" ref="R44:R59" si="41">J44+Q44</f>
        <v>74187.313722001913</v>
      </c>
      <c r="S44" s="298">
        <f t="shared" ref="S44:S59" si="42">IF($O44="rateio",0,R44*$O44)</f>
        <v>74187.313722001913</v>
      </c>
      <c r="T44" s="300">
        <f t="shared" ref="T44:T59" si="43">IF($P44="UAR",K44*T$42,0)</f>
        <v>0</v>
      </c>
      <c r="U44" s="3">
        <f t="shared" ref="U44:U59" si="44">K44+T44</f>
        <v>71300.419736177835</v>
      </c>
      <c r="V44" s="298">
        <f t="shared" ref="V44:V59" si="45">IF($O44="rateio",0,U44*$O44)</f>
        <v>71300.419736177835</v>
      </c>
      <c r="W44" s="300">
        <f t="shared" ref="W44:W59" si="46">IF($P44="UAR",L44*W$42,0)</f>
        <v>0</v>
      </c>
      <c r="X44" s="3">
        <f t="shared" ref="X44:X59" si="47">L44+W44</f>
        <v>75249.749325921934</v>
      </c>
      <c r="Y44" s="298">
        <f t="shared" ref="Y44:Y59" si="48">IF($O44="rateio",0,X44*$O44)</f>
        <v>75249.749325921934</v>
      </c>
      <c r="Z44" s="300">
        <f t="shared" ref="Z44:Z59" si="49">IF($P44="UAR",M44*Z$42,0)</f>
        <v>0</v>
      </c>
      <c r="AA44" s="3">
        <f t="shared" ref="AA44:AA59" si="50">M44+Z44</f>
        <v>73696.395201569903</v>
      </c>
      <c r="AB44" s="298">
        <f t="shared" ref="AB44:AB59" si="51">IF($O44="rateio",0,AA44*$O44)</f>
        <v>73696.395201569903</v>
      </c>
      <c r="AC44" s="300">
        <f t="shared" ref="AC44:AC59" si="52">IF($P44="UAR",N44*AC$42,0)</f>
        <v>0</v>
      </c>
      <c r="AD44" s="3">
        <f>N44+AC44</f>
        <v>74341.18370601791</v>
      </c>
      <c r="AE44" s="298">
        <f t="shared" ref="AE44:AE59" si="53">IF($O44="rateio",0,AD44*$O44)</f>
        <v>74341.18370601791</v>
      </c>
    </row>
    <row r="45" spans="1:31" x14ac:dyDescent="0.2">
      <c r="A45" s="129">
        <v>3</v>
      </c>
      <c r="B45" s="130" t="s">
        <v>266</v>
      </c>
      <c r="C45" s="5" t="str">
        <f>VLOOKUP(B45,Valores!$A$2:$F$300,5,FALSE)</f>
        <v>unid.</v>
      </c>
      <c r="D45" s="366">
        <v>1</v>
      </c>
      <c r="E45" s="132">
        <f>VLOOKUP($B45,Valores!$A$2:$G$300,6,FALSE)*VLOOKUP($E$42,Regional!$A$2:$B$7,2,FALSE)*VLOOKUP(VLOOKUP($B45,Indices_Poder!$B$5:$E$300,3,FALSE),Indices_Poder!$G$6:$N$27,4,FALSE)</f>
        <v>16727.2526494663</v>
      </c>
      <c r="F45" s="133">
        <f>VLOOKUP($B45,Valores!$A$2:$G$300,6,FALSE)*VLOOKUP($F$42,Regional!$A$2:$B$7,2,FALSE)*VLOOKUP(VLOOKUP($B45,Indices_Poder!$B$5:$E$300,3,FALSE),Indices_Poder!$G$6:$N$27,4,FALSE)</f>
        <v>16076.335361180896</v>
      </c>
      <c r="G45" s="133">
        <f>VLOOKUP($B45,Valores!$A$2:$G$300,6,FALSE)*VLOOKUP($G$42,Regional!$A$2:$B$7,2,FALSE)*VLOOKUP(VLOOKUP($B45,Indices_Poder!$B$5:$E$300,3,FALSE),Indices_Poder!$G$6:$N$27,4,FALSE)</f>
        <v>16966.803428150015</v>
      </c>
      <c r="H45" s="133">
        <f>VLOOKUP($B45,Valores!$A$2:$G$300,6,FALSE)*VLOOKUP($H$42,Regional!$A$2:$B$7,2,FALSE)*VLOOKUP(VLOOKUP($B45,Indices_Poder!$B$5:$E$300,3,FALSE),Indices_Poder!$G$6:$N$27,4,FALSE)</f>
        <v>16616.563668971066</v>
      </c>
      <c r="I45" s="134">
        <f>VLOOKUP($B45,Valores!$A$2:$G$300,6,FALSE)*VLOOKUP($I$42,Regional!$A$2:$B$7,2,FALSE)*VLOOKUP(VLOOKUP($B45,Indices_Poder!$B$5:$E$300,3,FALSE),Indices_Poder!$G$6:$N$27,4,FALSE)</f>
        <v>16761.946210517046</v>
      </c>
      <c r="J45" s="132">
        <f t="shared" si="36"/>
        <v>16727.2526494663</v>
      </c>
      <c r="K45" s="133">
        <f t="shared" si="37"/>
        <v>16076.335361180896</v>
      </c>
      <c r="L45" s="133">
        <f t="shared" si="38"/>
        <v>16966.803428150015</v>
      </c>
      <c r="M45" s="133">
        <f t="shared" si="39"/>
        <v>16616.563668971066</v>
      </c>
      <c r="N45" s="134">
        <f t="shared" si="40"/>
        <v>16761.946210517046</v>
      </c>
      <c r="O45" s="313">
        <f>VLOOKUP(B45,Valores!$A$2:$P$300,14,FALSE)</f>
        <v>1</v>
      </c>
      <c r="P45" s="313">
        <f>VLOOKUP(B45,Valores!$A$2:$P$300,15,FALSE)</f>
        <v>3.3300000000000003E-2</v>
      </c>
      <c r="Q45" s="300">
        <f t="shared" ref="Q45:Q59" si="54">IF($P45="UAR",J45*Q$42,0)</f>
        <v>0</v>
      </c>
      <c r="R45" s="3">
        <f t="shared" si="41"/>
        <v>16727.2526494663</v>
      </c>
      <c r="S45" s="298">
        <f t="shared" si="42"/>
        <v>16727.2526494663</v>
      </c>
      <c r="T45" s="300">
        <f t="shared" si="43"/>
        <v>0</v>
      </c>
      <c r="U45" s="3">
        <f t="shared" si="44"/>
        <v>16076.335361180896</v>
      </c>
      <c r="V45" s="298">
        <f t="shared" si="45"/>
        <v>16076.335361180896</v>
      </c>
      <c r="W45" s="300">
        <f t="shared" si="46"/>
        <v>0</v>
      </c>
      <c r="X45" s="3">
        <f t="shared" si="47"/>
        <v>16966.803428150015</v>
      </c>
      <c r="Y45" s="298">
        <f t="shared" si="48"/>
        <v>16966.803428150015</v>
      </c>
      <c r="Z45" s="300">
        <f t="shared" si="49"/>
        <v>0</v>
      </c>
      <c r="AA45" s="3">
        <f t="shared" si="50"/>
        <v>16616.563668971066</v>
      </c>
      <c r="AB45" s="298">
        <f t="shared" si="51"/>
        <v>16616.563668971066</v>
      </c>
      <c r="AC45" s="300">
        <f t="shared" si="52"/>
        <v>0</v>
      </c>
      <c r="AD45" s="3">
        <f t="shared" ref="AD45:AD47" si="55">N45+AC45</f>
        <v>16761.946210517046</v>
      </c>
      <c r="AE45" s="298">
        <f t="shared" si="53"/>
        <v>16761.946210517046</v>
      </c>
    </row>
    <row r="46" spans="1:31" x14ac:dyDescent="0.2">
      <c r="A46" s="129">
        <v>4</v>
      </c>
      <c r="B46" s="130" t="s">
        <v>271</v>
      </c>
      <c r="C46" s="5" t="str">
        <f>VLOOKUP(B46,Valores!$A$2:$F$300,5,FALSE)</f>
        <v>unid.</v>
      </c>
      <c r="D46" s="366">
        <v>1</v>
      </c>
      <c r="E46" s="132">
        <f>VLOOKUP($B46,Valores!$A$2:$G$300,6,FALSE)*VLOOKUP($E$42,Regional!$A$2:$B$7,2,FALSE)*VLOOKUP(VLOOKUP($B46,Indices_Poder!$B$5:$E$300,3,FALSE),Indices_Poder!$G$6:$N$27,4,FALSE)</f>
        <v>2231.1317497603795</v>
      </c>
      <c r="F46" s="133">
        <f>VLOOKUP($B46,Valores!$A$2:$G$300,6,FALSE)*VLOOKUP($F$42,Regional!$A$2:$B$7,2,FALSE)*VLOOKUP(VLOOKUP($B46,Indices_Poder!$B$5:$E$300,3,FALSE),Indices_Poder!$G$6:$N$27,4,FALSE)</f>
        <v>2144.3104253746424</v>
      </c>
      <c r="G46" s="133">
        <f>VLOOKUP($B46,Valores!$A$2:$G$300,6,FALSE)*VLOOKUP($G$42,Regional!$A$2:$B$7,2,FALSE)*VLOOKUP(VLOOKUP($B46,Indices_Poder!$B$5:$E$300,3,FALSE),Indices_Poder!$G$6:$N$27,4,FALSE)</f>
        <v>2263.0837600038612</v>
      </c>
      <c r="H46" s="133">
        <f>VLOOKUP($B46,Valores!$A$2:$G$300,6,FALSE)*VLOOKUP($H$42,Regional!$A$2:$B$7,2,FALSE)*VLOOKUP(VLOOKUP($B46,Indices_Poder!$B$5:$E$300,3,FALSE),Indices_Poder!$G$6:$N$27,4,FALSE)</f>
        <v>2216.3677174409772</v>
      </c>
      <c r="I46" s="134">
        <f>VLOOKUP($B46,Valores!$A$2:$G$300,6,FALSE)*VLOOKUP($I$42,Regional!$A$2:$B$7,2,FALSE)*VLOOKUP(VLOOKUP($B46,Indices_Poder!$B$5:$E$300,3,FALSE),Indices_Poder!$G$6:$N$27,4,FALSE)</f>
        <v>2235.7592822784009</v>
      </c>
      <c r="J46" s="132">
        <f t="shared" si="36"/>
        <v>2231.1317497603795</v>
      </c>
      <c r="K46" s="133">
        <f t="shared" si="37"/>
        <v>2144.3104253746424</v>
      </c>
      <c r="L46" s="133">
        <f t="shared" si="38"/>
        <v>2263.0837600038612</v>
      </c>
      <c r="M46" s="133">
        <f t="shared" si="39"/>
        <v>2216.3677174409772</v>
      </c>
      <c r="N46" s="134">
        <f t="shared" si="40"/>
        <v>2235.7592822784009</v>
      </c>
      <c r="O46" s="313">
        <f>VLOOKUP(B46,Valores!$A$2:$P$300,14,FALSE)</f>
        <v>1</v>
      </c>
      <c r="P46" s="313">
        <f>VLOOKUP(B46,Valores!$A$2:$P$300,15,FALSE)</f>
        <v>0.04</v>
      </c>
      <c r="Q46" s="300">
        <f t="shared" si="54"/>
        <v>0</v>
      </c>
      <c r="R46" s="3">
        <f t="shared" si="41"/>
        <v>2231.1317497603795</v>
      </c>
      <c r="S46" s="298">
        <f t="shared" si="42"/>
        <v>2231.1317497603795</v>
      </c>
      <c r="T46" s="300">
        <f t="shared" si="43"/>
        <v>0</v>
      </c>
      <c r="U46" s="3">
        <f t="shared" si="44"/>
        <v>2144.3104253746424</v>
      </c>
      <c r="V46" s="298">
        <f t="shared" si="45"/>
        <v>2144.3104253746424</v>
      </c>
      <c r="W46" s="300">
        <f t="shared" si="46"/>
        <v>0</v>
      </c>
      <c r="X46" s="3">
        <f t="shared" si="47"/>
        <v>2263.0837600038612</v>
      </c>
      <c r="Y46" s="298">
        <f t="shared" si="48"/>
        <v>2263.0837600038612</v>
      </c>
      <c r="Z46" s="300">
        <f t="shared" si="49"/>
        <v>0</v>
      </c>
      <c r="AA46" s="3">
        <f t="shared" si="50"/>
        <v>2216.3677174409772</v>
      </c>
      <c r="AB46" s="298">
        <f t="shared" si="51"/>
        <v>2216.3677174409772</v>
      </c>
      <c r="AC46" s="300">
        <f t="shared" si="52"/>
        <v>0</v>
      </c>
      <c r="AD46" s="3">
        <f t="shared" si="55"/>
        <v>2235.7592822784009</v>
      </c>
      <c r="AE46" s="298">
        <f t="shared" si="53"/>
        <v>2235.7592822784009</v>
      </c>
    </row>
    <row r="47" spans="1:31" x14ac:dyDescent="0.2">
      <c r="A47" s="129">
        <v>5</v>
      </c>
      <c r="B47" s="130" t="s">
        <v>163</v>
      </c>
      <c r="C47" s="5" t="str">
        <f>VLOOKUP(B47,Valores!$A$2:$F$300,5,FALSE)</f>
        <v>unid.</v>
      </c>
      <c r="D47" s="366">
        <v>1</v>
      </c>
      <c r="E47" s="132">
        <f>VLOOKUP($B47,Valores!$A$2:$G$300,6,FALSE)*VLOOKUP($E$42,Regional!$A$2:$B$7,2,FALSE)*VLOOKUP(VLOOKUP($B47,Indices_Poder!$B$5:$E$300,3,FALSE),Indices_Poder!$G$6:$N$27,4,FALSE)</f>
        <v>94713.459640732894</v>
      </c>
      <c r="F47" s="133">
        <f>VLOOKUP($B47,Valores!$A$2:$G$300,6,FALSE)*VLOOKUP($F$42,Regional!$A$2:$B$7,2,FALSE)*VLOOKUP(VLOOKUP($B47,Indices_Poder!$B$5:$E$300,3,FALSE),Indices_Poder!$G$6:$N$27,4,FALSE)</f>
        <v>91027.819828540421</v>
      </c>
      <c r="G47" s="133">
        <f>VLOOKUP($B47,Valores!$A$2:$G$300,6,FALSE)*VLOOKUP($G$42,Regional!$A$2:$B$7,2,FALSE)*VLOOKUP(VLOOKUP($B47,Indices_Poder!$B$5:$E$300,3,FALSE),Indices_Poder!$G$6:$N$27,4,FALSE)</f>
        <v>96069.849926945855</v>
      </c>
      <c r="H47" s="133">
        <f>VLOOKUP($B47,Valores!$A$2:$G$300,6,FALSE)*VLOOKUP($H$42,Regional!$A$2:$B$7,2,FALSE)*VLOOKUP(VLOOKUP($B47,Indices_Poder!$B$5:$E$300,3,FALSE),Indices_Poder!$G$6:$N$27,4,FALSE)</f>
        <v>94086.713784344844</v>
      </c>
      <c r="I47" s="134">
        <f>VLOOKUP($B47,Valores!$A$2:$G$300,6,FALSE)*VLOOKUP($I$42,Regional!$A$2:$B$7,2,FALSE)*VLOOKUP(VLOOKUP($B47,Indices_Poder!$B$5:$E$300,3,FALSE),Indices_Poder!$G$6:$N$27,4,FALSE)</f>
        <v>94909.902371839591</v>
      </c>
      <c r="J47" s="132">
        <f t="shared" si="36"/>
        <v>94713.459640732894</v>
      </c>
      <c r="K47" s="133">
        <f t="shared" si="37"/>
        <v>91027.819828540421</v>
      </c>
      <c r="L47" s="133">
        <f t="shared" si="38"/>
        <v>96069.849926945855</v>
      </c>
      <c r="M47" s="133">
        <f t="shared" si="39"/>
        <v>94086.713784344844</v>
      </c>
      <c r="N47" s="134">
        <f t="shared" si="40"/>
        <v>94909.902371839591</v>
      </c>
      <c r="O47" s="313">
        <f>VLOOKUP(B47,Valores!$A$2:$P$300,14,FALSE)</f>
        <v>1</v>
      </c>
      <c r="P47" s="313">
        <f>VLOOKUP(B47,Valores!$A$2:$P$300,15,FALSE)</f>
        <v>5.8799999999999998E-2</v>
      </c>
      <c r="Q47" s="300">
        <f t="shared" si="54"/>
        <v>0</v>
      </c>
      <c r="R47" s="3">
        <f t="shared" si="41"/>
        <v>94713.459640732894</v>
      </c>
      <c r="S47" s="298">
        <f t="shared" si="42"/>
        <v>94713.459640732894</v>
      </c>
      <c r="T47" s="300">
        <f t="shared" si="43"/>
        <v>0</v>
      </c>
      <c r="U47" s="3">
        <f t="shared" si="44"/>
        <v>91027.819828540421</v>
      </c>
      <c r="V47" s="298">
        <f t="shared" si="45"/>
        <v>91027.819828540421</v>
      </c>
      <c r="W47" s="300">
        <f t="shared" si="46"/>
        <v>0</v>
      </c>
      <c r="X47" s="3">
        <f t="shared" si="47"/>
        <v>96069.849926945855</v>
      </c>
      <c r="Y47" s="298">
        <f t="shared" si="48"/>
        <v>96069.849926945855</v>
      </c>
      <c r="Z47" s="300">
        <f t="shared" si="49"/>
        <v>0</v>
      </c>
      <c r="AA47" s="3">
        <f t="shared" si="50"/>
        <v>94086.713784344844</v>
      </c>
      <c r="AB47" s="298">
        <f t="shared" si="51"/>
        <v>94086.713784344844</v>
      </c>
      <c r="AC47" s="300">
        <f t="shared" si="52"/>
        <v>0</v>
      </c>
      <c r="AD47" s="3">
        <f t="shared" si="55"/>
        <v>94909.902371839591</v>
      </c>
      <c r="AE47" s="298">
        <f t="shared" si="53"/>
        <v>94909.902371839591</v>
      </c>
    </row>
    <row r="48" spans="1:31" x14ac:dyDescent="0.2">
      <c r="A48" s="129">
        <v>6</v>
      </c>
      <c r="B48" s="130" t="s">
        <v>164</v>
      </c>
      <c r="C48" s="5" t="str">
        <f>VLOOKUP(B48,Valores!$A$2:$F$300,5,FALSE)</f>
        <v>unid.</v>
      </c>
      <c r="D48" s="366">
        <v>2</v>
      </c>
      <c r="E48" s="132">
        <f>VLOOKUP($B48,Valores!$A$2:$G$300,6,FALSE)*VLOOKUP($E$42,Regional!$A$2:$B$7,2,FALSE)*VLOOKUP(VLOOKUP($B48,Indices_Poder!$B$5:$E$300,3,FALSE),Indices_Poder!$G$6:$N$27,4,FALSE)</f>
        <v>56307.888965453647</v>
      </c>
      <c r="F48" s="133">
        <f>VLOOKUP($B48,Valores!$A$2:$G$300,6,FALSE)*VLOOKUP($F$42,Regional!$A$2:$B$7,2,FALSE)*VLOOKUP(VLOOKUP($B48,Indices_Poder!$B$5:$E$300,3,FALSE),Indices_Poder!$G$6:$N$27,4,FALSE)</f>
        <v>54116.747409662159</v>
      </c>
      <c r="G48" s="133">
        <f>VLOOKUP($B48,Valores!$A$2:$G$300,6,FALSE)*VLOOKUP($G$42,Regional!$A$2:$B$7,2,FALSE)*VLOOKUP(VLOOKUP($B48,Indices_Poder!$B$5:$E$300,3,FALSE),Indices_Poder!$G$6:$N$27,4,FALSE)</f>
        <v>57114.273548168778</v>
      </c>
      <c r="H48" s="133">
        <f>VLOOKUP($B48,Valores!$A$2:$G$300,6,FALSE)*VLOOKUP($H$42,Regional!$A$2:$B$7,2,FALSE)*VLOOKUP(VLOOKUP($B48,Indices_Poder!$B$5:$E$300,3,FALSE),Indices_Poder!$G$6:$N$27,4,FALSE)</f>
        <v>55935.28367550941</v>
      </c>
      <c r="I48" s="134">
        <f>VLOOKUP($B48,Valores!$A$2:$G$300,6,FALSE)*VLOOKUP($I$42,Regional!$A$2:$B$7,2,FALSE)*VLOOKUP(VLOOKUP($B48,Indices_Poder!$B$5:$E$300,3,FALSE),Indices_Poder!$G$6:$N$27,4,FALSE)</f>
        <v>56424.67569812273</v>
      </c>
      <c r="J48" s="132">
        <f t="shared" si="36"/>
        <v>112615.77793090729</v>
      </c>
      <c r="K48" s="133">
        <f t="shared" si="37"/>
        <v>108233.49481932432</v>
      </c>
      <c r="L48" s="133">
        <f t="shared" si="38"/>
        <v>114228.54709633756</v>
      </c>
      <c r="M48" s="133">
        <f t="shared" si="39"/>
        <v>111870.56735101882</v>
      </c>
      <c r="N48" s="134">
        <f t="shared" si="40"/>
        <v>112849.35139624546</v>
      </c>
      <c r="O48" s="313">
        <f>VLOOKUP(B48,Valores!$A$2:$P$300,14,FALSE)</f>
        <v>1</v>
      </c>
      <c r="P48" s="313">
        <f>VLOOKUP(B48,Valores!$A$2:$P$300,15,FALSE)</f>
        <v>5.8799999999999998E-2</v>
      </c>
      <c r="Q48" s="300">
        <f t="shared" si="54"/>
        <v>0</v>
      </c>
      <c r="R48" s="3">
        <f t="shared" si="41"/>
        <v>112615.77793090729</v>
      </c>
      <c r="S48" s="298">
        <f t="shared" si="42"/>
        <v>112615.77793090729</v>
      </c>
      <c r="T48" s="300">
        <f t="shared" si="43"/>
        <v>0</v>
      </c>
      <c r="U48" s="3">
        <f t="shared" si="44"/>
        <v>108233.49481932432</v>
      </c>
      <c r="V48" s="298">
        <f t="shared" si="45"/>
        <v>108233.49481932432</v>
      </c>
      <c r="W48" s="300">
        <f t="shared" si="46"/>
        <v>0</v>
      </c>
      <c r="X48" s="3">
        <f t="shared" si="47"/>
        <v>114228.54709633756</v>
      </c>
      <c r="Y48" s="298">
        <f t="shared" si="48"/>
        <v>114228.54709633756</v>
      </c>
      <c r="Z48" s="300">
        <f t="shared" si="49"/>
        <v>0</v>
      </c>
      <c r="AA48" s="3">
        <f t="shared" si="50"/>
        <v>111870.56735101882</v>
      </c>
      <c r="AB48" s="298">
        <f t="shared" si="51"/>
        <v>111870.56735101882</v>
      </c>
      <c r="AC48" s="300">
        <f t="shared" si="52"/>
        <v>0</v>
      </c>
      <c r="AD48" s="3">
        <f>N48+AC48</f>
        <v>112849.35139624546</v>
      </c>
      <c r="AE48" s="298">
        <f>IF($O48="rateio",0,AD48*$O48)</f>
        <v>112849.35139624546</v>
      </c>
    </row>
    <row r="49" spans="1:31" x14ac:dyDescent="0.2">
      <c r="A49" s="129">
        <v>7</v>
      </c>
      <c r="B49" s="130" t="s">
        <v>294</v>
      </c>
      <c r="C49" s="5" t="str">
        <f>VLOOKUP(B49,Valores!$A$2:$F$300,5,FALSE)</f>
        <v>unid.</v>
      </c>
      <c r="D49" s="366">
        <v>2</v>
      </c>
      <c r="E49" s="132">
        <f>VLOOKUP($B49,Valores!$A$2:$G$300,6,FALSE)*VLOOKUP($E$42,Regional!$A$2:$B$7,2,FALSE)*VLOOKUP(VLOOKUP($B49,Indices_Poder!$B$5:$E$300,3,FALSE),Indices_Poder!$G$6:$N$27,4,FALSE)</f>
        <v>65792.277750681154</v>
      </c>
      <c r="F49" s="133">
        <f>VLOOKUP($B49,Valores!$A$2:$G$300,6,FALSE)*VLOOKUP($F$42,Regional!$A$2:$B$7,2,FALSE)*VLOOKUP(VLOOKUP($B49,Indices_Poder!$B$5:$E$300,3,FALSE),Indices_Poder!$G$6:$N$27,4,FALSE)</f>
        <v>63232.0646708028</v>
      </c>
      <c r="G49" s="133">
        <f>VLOOKUP($B49,Valores!$A$2:$G$300,6,FALSE)*VLOOKUP($G$42,Regional!$A$2:$B$7,2,FALSE)*VLOOKUP(VLOOKUP($B49,Indices_Poder!$B$5:$E$300,3,FALSE),Indices_Poder!$G$6:$N$27,4,FALSE)</f>
        <v>66734.488148098317</v>
      </c>
      <c r="H49" s="133">
        <f>VLOOKUP($B49,Valores!$A$2:$G$300,6,FALSE)*VLOOKUP($H$42,Regional!$A$2:$B$7,2,FALSE)*VLOOKUP(VLOOKUP($B49,Indices_Poder!$B$5:$E$300,3,FALSE),Indices_Poder!$G$6:$N$27,4,FALSE)</f>
        <v>65356.91156704702</v>
      </c>
      <c r="I49" s="134">
        <f>VLOOKUP($B49,Valores!$A$2:$G$300,6,FALSE)*VLOOKUP($I$42,Regional!$A$2:$B$7,2,FALSE)*VLOOKUP(VLOOKUP($B49,Indices_Poder!$B$5:$E$300,3,FALSE),Indices_Poder!$G$6:$N$27,4,FALSE)</f>
        <v>65928.735808238125</v>
      </c>
      <c r="J49" s="132">
        <f t="shared" si="36"/>
        <v>131584.55550136231</v>
      </c>
      <c r="K49" s="133">
        <f t="shared" si="37"/>
        <v>126464.1293416056</v>
      </c>
      <c r="L49" s="133">
        <f t="shared" si="38"/>
        <v>133468.97629619663</v>
      </c>
      <c r="M49" s="133">
        <f t="shared" si="39"/>
        <v>130713.82313409404</v>
      </c>
      <c r="N49" s="134">
        <f t="shared" si="40"/>
        <v>131857.47161647625</v>
      </c>
      <c r="O49" s="313">
        <f>VLOOKUP(B49,Valores!$A$2:$P$300,14,FALSE)</f>
        <v>1</v>
      </c>
      <c r="P49" s="313">
        <f>VLOOKUP(B49,Valores!$A$2:$P$300,15,FALSE)</f>
        <v>5.8799999999999998E-2</v>
      </c>
      <c r="Q49" s="300">
        <f t="shared" si="54"/>
        <v>0</v>
      </c>
      <c r="R49" s="3">
        <f t="shared" si="41"/>
        <v>131584.55550136231</v>
      </c>
      <c r="S49" s="298">
        <f t="shared" si="42"/>
        <v>131584.55550136231</v>
      </c>
      <c r="T49" s="300">
        <f t="shared" si="43"/>
        <v>0</v>
      </c>
      <c r="U49" s="3">
        <f t="shared" si="44"/>
        <v>126464.1293416056</v>
      </c>
      <c r="V49" s="298">
        <f t="shared" si="45"/>
        <v>126464.1293416056</v>
      </c>
      <c r="W49" s="300">
        <f t="shared" si="46"/>
        <v>0</v>
      </c>
      <c r="X49" s="3">
        <f t="shared" si="47"/>
        <v>133468.97629619663</v>
      </c>
      <c r="Y49" s="298">
        <f t="shared" si="48"/>
        <v>133468.97629619663</v>
      </c>
      <c r="Z49" s="300">
        <f t="shared" si="49"/>
        <v>0</v>
      </c>
      <c r="AA49" s="3">
        <f t="shared" si="50"/>
        <v>130713.82313409404</v>
      </c>
      <c r="AB49" s="298">
        <f t="shared" si="51"/>
        <v>130713.82313409404</v>
      </c>
      <c r="AC49" s="300">
        <f t="shared" si="52"/>
        <v>0</v>
      </c>
      <c r="AD49" s="3">
        <f t="shared" ref="AD49:AD59" si="56">N49+AC49</f>
        <v>131857.47161647625</v>
      </c>
      <c r="AE49" s="298">
        <f t="shared" si="53"/>
        <v>131857.47161647625</v>
      </c>
    </row>
    <row r="50" spans="1:31" x14ac:dyDescent="0.2">
      <c r="A50" s="129">
        <v>8</v>
      </c>
      <c r="B50" s="130" t="s">
        <v>99</v>
      </c>
      <c r="C50" s="5" t="str">
        <f>VLOOKUP(B50,Valores!$A$2:$F$300,5,FALSE)</f>
        <v>unid.</v>
      </c>
      <c r="D50" s="366">
        <v>2</v>
      </c>
      <c r="E50" s="132">
        <f>VLOOKUP($B50,Valores!$A$2:$G$300,6,FALSE)*VLOOKUP($E$42,Regional!$A$2:$B$7,2,FALSE)*VLOOKUP(VLOOKUP($B50,Indices_Poder!$B$5:$E$300,3,FALSE),Indices_Poder!$G$6:$N$27,4,FALSE)</f>
        <v>38962.599594820458</v>
      </c>
      <c r="F50" s="133">
        <f>VLOOKUP($B50,Valores!$A$2:$G$300,6,FALSE)*VLOOKUP($F$42,Regional!$A$2:$B$7,2,FALSE)*VLOOKUP(VLOOKUP($B50,Indices_Poder!$B$5:$E$300,3,FALSE),Indices_Poder!$G$6:$N$27,4,FALSE)</f>
        <v>37446.425348859048</v>
      </c>
      <c r="G50" s="133">
        <f>VLOOKUP($B50,Valores!$A$2:$G$300,6,FALSE)*VLOOKUP($G$42,Regional!$A$2:$B$7,2,FALSE)*VLOOKUP(VLOOKUP($B50,Indices_Poder!$B$5:$E$300,3,FALSE),Indices_Poder!$G$6:$N$27,4,FALSE)</f>
        <v>39520.582502598132</v>
      </c>
      <c r="H50" s="133">
        <f>VLOOKUP($B50,Valores!$A$2:$G$300,6,FALSE)*VLOOKUP($H$42,Regional!$A$2:$B$7,2,FALSE)*VLOOKUP(VLOOKUP($B50,Indices_Poder!$B$5:$E$300,3,FALSE),Indices_Poder!$G$6:$N$27,4,FALSE)</f>
        <v>38704.773009847326</v>
      </c>
      <c r="I50" s="134">
        <f>VLOOKUP($B50,Valores!$A$2:$G$300,6,FALSE)*VLOOKUP($I$42,Regional!$A$2:$B$7,2,FALSE)*VLOOKUP(VLOOKUP($B50,Indices_Poder!$B$5:$E$300,3,FALSE),Indices_Poder!$G$6:$N$27,4,FALSE)</f>
        <v>39043.410912498606</v>
      </c>
      <c r="J50" s="132">
        <f t="shared" si="36"/>
        <v>77925.199189640916</v>
      </c>
      <c r="K50" s="133">
        <f t="shared" si="37"/>
        <v>74892.850697718095</v>
      </c>
      <c r="L50" s="133">
        <f t="shared" si="38"/>
        <v>79041.165005196264</v>
      </c>
      <c r="M50" s="133">
        <f t="shared" si="39"/>
        <v>77409.546019694651</v>
      </c>
      <c r="N50" s="134">
        <f t="shared" si="40"/>
        <v>78086.821824997212</v>
      </c>
      <c r="O50" s="313">
        <f>VLOOKUP(B50,Valores!$A$2:$P$300,14,FALSE)</f>
        <v>1</v>
      </c>
      <c r="P50" s="313">
        <f>VLOOKUP(B50,Valores!$A$2:$P$300,15,FALSE)</f>
        <v>3.5700000000000003E-2</v>
      </c>
      <c r="Q50" s="300">
        <f t="shared" si="54"/>
        <v>0</v>
      </c>
      <c r="R50" s="3">
        <f t="shared" si="41"/>
        <v>77925.199189640916</v>
      </c>
      <c r="S50" s="298">
        <f t="shared" si="42"/>
        <v>77925.199189640916</v>
      </c>
      <c r="T50" s="300">
        <f t="shared" si="43"/>
        <v>0</v>
      </c>
      <c r="U50" s="3">
        <f t="shared" si="44"/>
        <v>74892.850697718095</v>
      </c>
      <c r="V50" s="298">
        <f t="shared" si="45"/>
        <v>74892.850697718095</v>
      </c>
      <c r="W50" s="300">
        <f t="shared" si="46"/>
        <v>0</v>
      </c>
      <c r="X50" s="3">
        <f t="shared" si="47"/>
        <v>79041.165005196264</v>
      </c>
      <c r="Y50" s="298">
        <f t="shared" si="48"/>
        <v>79041.165005196264</v>
      </c>
      <c r="Z50" s="300">
        <f t="shared" si="49"/>
        <v>0</v>
      </c>
      <c r="AA50" s="3">
        <f t="shared" si="50"/>
        <v>77409.546019694651</v>
      </c>
      <c r="AB50" s="298">
        <f t="shared" si="51"/>
        <v>77409.546019694651</v>
      </c>
      <c r="AC50" s="300">
        <f t="shared" si="52"/>
        <v>0</v>
      </c>
      <c r="AD50" s="3">
        <f t="shared" si="56"/>
        <v>78086.821824997212</v>
      </c>
      <c r="AE50" s="298">
        <f t="shared" si="53"/>
        <v>78086.821824997212</v>
      </c>
    </row>
    <row r="51" spans="1:31" x14ac:dyDescent="0.2">
      <c r="A51" s="129">
        <v>9</v>
      </c>
      <c r="B51" s="182" t="s">
        <v>323</v>
      </c>
      <c r="C51" s="5" t="str">
        <f>VLOOKUP(B51,Valores!$A$2:$F$300,5,FALSE)</f>
        <v>m²</v>
      </c>
      <c r="D51" s="366">
        <v>65</v>
      </c>
      <c r="E51" s="132">
        <f>VLOOKUP($B51,Valores!$A$2:$G$300,6,FALSE)*VLOOKUP($E$42,Regional!$A$2:$B$7,2,FALSE)*VLOOKUP(VLOOKUP($B51,Indices_Poder!$B$5:$E$300,3,FALSE),Indices_Poder!$G$6:$N$27,4,FALSE)</f>
        <v>2982.4053989601366</v>
      </c>
      <c r="F51" s="133">
        <f>VLOOKUP($B51,Valores!$A$2:$G$300,6,FALSE)*VLOOKUP($F$42,Regional!$A$2:$B$7,2,FALSE)*VLOOKUP(VLOOKUP($B51,Indices_Poder!$B$5:$E$300,3,FALSE),Indices_Poder!$G$6:$N$27,4,FALSE)</f>
        <v>2866.3493271388729</v>
      </c>
      <c r="G51" s="133">
        <f>VLOOKUP($B51,Valores!$A$2:$G$300,6,FALSE)*VLOOKUP($G$42,Regional!$A$2:$B$7,2,FALSE)*VLOOKUP(VLOOKUP($B51,Indices_Poder!$B$5:$E$300,3,FALSE),Indices_Poder!$G$6:$N$27,4,FALSE)</f>
        <v>3025.1163898588252</v>
      </c>
      <c r="H51" s="133">
        <f>VLOOKUP($B51,Valores!$A$2:$G$300,6,FALSE)*VLOOKUP($H$42,Regional!$A$2:$B$7,2,FALSE)*VLOOKUP(VLOOKUP($B51,Indices_Poder!$B$5:$E$300,3,FALSE),Indices_Poder!$G$6:$N$27,4,FALSE)</f>
        <v>2962.6699755793638</v>
      </c>
      <c r="I51" s="134">
        <f>VLOOKUP($B51,Valores!$A$2:$G$300,6,FALSE)*VLOOKUP($I$42,Regional!$A$2:$B$7,2,FALSE)*VLOOKUP(VLOOKUP($B51,Indices_Poder!$B$5:$E$300,3,FALSE),Indices_Poder!$G$6:$N$27,4,FALSE)</f>
        <v>2988.5911286764986</v>
      </c>
      <c r="J51" s="132">
        <f t="shared" si="36"/>
        <v>193856.35093240888</v>
      </c>
      <c r="K51" s="133">
        <f t="shared" si="37"/>
        <v>186312.70626402675</v>
      </c>
      <c r="L51" s="133">
        <f t="shared" si="38"/>
        <v>196632.56534082364</v>
      </c>
      <c r="M51" s="133">
        <f t="shared" si="39"/>
        <v>192573.54841265865</v>
      </c>
      <c r="N51" s="134">
        <f t="shared" si="40"/>
        <v>194258.4233639724</v>
      </c>
      <c r="O51" s="313">
        <f>VLOOKUP(B51,Valores!$A$2:$P$300,14,FALSE)</f>
        <v>1</v>
      </c>
      <c r="P51" s="313">
        <f>VLOOKUP(B51,Valores!$A$2:$P$300,15,FALSE)</f>
        <v>3.3300000000000003E-2</v>
      </c>
      <c r="Q51" s="300">
        <f t="shared" si="54"/>
        <v>0</v>
      </c>
      <c r="R51" s="3">
        <f t="shared" si="41"/>
        <v>193856.35093240888</v>
      </c>
      <c r="S51" s="298">
        <f t="shared" si="42"/>
        <v>193856.35093240888</v>
      </c>
      <c r="T51" s="300">
        <f t="shared" si="43"/>
        <v>0</v>
      </c>
      <c r="U51" s="3">
        <f t="shared" si="44"/>
        <v>186312.70626402675</v>
      </c>
      <c r="V51" s="298">
        <f t="shared" si="45"/>
        <v>186312.70626402675</v>
      </c>
      <c r="W51" s="300">
        <f t="shared" si="46"/>
        <v>0</v>
      </c>
      <c r="X51" s="3">
        <f t="shared" si="47"/>
        <v>196632.56534082364</v>
      </c>
      <c r="Y51" s="298">
        <f t="shared" si="48"/>
        <v>196632.56534082364</v>
      </c>
      <c r="Z51" s="300">
        <f t="shared" si="49"/>
        <v>0</v>
      </c>
      <c r="AA51" s="3">
        <f t="shared" si="50"/>
        <v>192573.54841265865</v>
      </c>
      <c r="AB51" s="298">
        <f t="shared" si="51"/>
        <v>192573.54841265865</v>
      </c>
      <c r="AC51" s="300">
        <f t="shared" si="52"/>
        <v>0</v>
      </c>
      <c r="AD51" s="3">
        <f t="shared" si="56"/>
        <v>194258.4233639724</v>
      </c>
      <c r="AE51" s="298">
        <f t="shared" si="53"/>
        <v>194258.4233639724</v>
      </c>
    </row>
    <row r="52" spans="1:31" x14ac:dyDescent="0.2">
      <c r="A52" s="129">
        <v>10</v>
      </c>
      <c r="B52" s="182" t="s">
        <v>214</v>
      </c>
      <c r="C52" s="5" t="s">
        <v>10</v>
      </c>
      <c r="D52" s="366">
        <v>1</v>
      </c>
      <c r="E52" s="132">
        <f>VLOOKUP($B52,Valores!$A$2:$G$300,6,FALSE)*VLOOKUP($E$42,Regional!$A$2:$B$7,2,FALSE)*VLOOKUP(VLOOKUP($B52,Indices_Poder!$B$5:$E$300,3,FALSE),Indices_Poder!$G$6:$N$27,4,FALSE)</f>
        <v>251679.91635849181</v>
      </c>
      <c r="F52" s="133">
        <f>VLOOKUP($B52,Valores!$A$2:$G$300,6,FALSE)*VLOOKUP($F$42,Regional!$A$2:$B$7,2,FALSE)*VLOOKUP(VLOOKUP($B52,Indices_Poder!$B$5:$E$300,3,FALSE),Indices_Poder!$G$6:$N$27,4,FALSE)</f>
        <v>241886.14973673914</v>
      </c>
      <c r="G52" s="133">
        <f>VLOOKUP($B52,Valores!$A$2:$G$300,6,FALSE)*VLOOKUP($G$42,Regional!$A$2:$B$7,2,FALSE)*VLOOKUP(VLOOKUP($B52,Indices_Poder!$B$5:$E$300,3,FALSE),Indices_Poder!$G$6:$N$27,4,FALSE)</f>
        <v>255284.2213335023</v>
      </c>
      <c r="H52" s="133">
        <f>VLOOKUP($B52,Valores!$A$2:$G$300,6,FALSE)*VLOOKUP($H$42,Regional!$A$2:$B$7,2,FALSE)*VLOOKUP(VLOOKUP($B52,Indices_Poder!$B$5:$E$300,3,FALSE),Indices_Poder!$G$6:$N$27,4,FALSE)</f>
        <v>250014.4788872801</v>
      </c>
      <c r="I52" s="134">
        <f>VLOOKUP($B52,Valores!$A$2:$G$300,6,FALSE)*VLOOKUP($I$42,Regional!$A$2:$B$7,2,FALSE)*VLOOKUP(VLOOKUP($B52,Indices_Poder!$B$5:$E$300,3,FALSE),Indices_Poder!$G$6:$N$27,4,FALSE)</f>
        <v>252201.91914797612</v>
      </c>
      <c r="J52" s="132">
        <f t="shared" ref="J52:J56" si="57">E52*$D52</f>
        <v>251679.91635849181</v>
      </c>
      <c r="K52" s="133">
        <f t="shared" ref="K52:K56" si="58">F52*$D52</f>
        <v>241886.14973673914</v>
      </c>
      <c r="L52" s="133">
        <f t="shared" ref="L52:L56" si="59">G52*$D52</f>
        <v>255284.2213335023</v>
      </c>
      <c r="M52" s="133">
        <f t="shared" ref="M52:M56" si="60">H52*$D52</f>
        <v>250014.4788872801</v>
      </c>
      <c r="N52" s="134">
        <f t="shared" ref="N52:N56" si="61">I52*$D52</f>
        <v>252201.91914797612</v>
      </c>
      <c r="O52" s="313">
        <f>VLOOKUP(B52,Valores!$A$2:$P$300,14,FALSE)</f>
        <v>1</v>
      </c>
      <c r="P52" s="313">
        <f>VLOOKUP(B52,Valores!$A$2:$P$300,15,FALSE)</f>
        <v>6.6699999999999995E-2</v>
      </c>
      <c r="Q52" s="300">
        <f t="shared" si="54"/>
        <v>0</v>
      </c>
      <c r="R52" s="3">
        <f t="shared" si="41"/>
        <v>251679.91635849181</v>
      </c>
      <c r="S52" s="298">
        <f t="shared" si="42"/>
        <v>251679.91635849181</v>
      </c>
      <c r="T52" s="300">
        <f>IF($P52="UAR",K52*T$42,0)</f>
        <v>0</v>
      </c>
      <c r="U52" s="3">
        <f t="shared" si="44"/>
        <v>241886.14973673914</v>
      </c>
      <c r="V52" s="298">
        <f t="shared" si="45"/>
        <v>241886.14973673914</v>
      </c>
      <c r="W52" s="300">
        <f t="shared" si="46"/>
        <v>0</v>
      </c>
      <c r="X52" s="3">
        <f t="shared" si="47"/>
        <v>255284.2213335023</v>
      </c>
      <c r="Y52" s="298">
        <f t="shared" si="48"/>
        <v>255284.2213335023</v>
      </c>
      <c r="Z52" s="300">
        <f t="shared" si="49"/>
        <v>0</v>
      </c>
      <c r="AA52" s="3">
        <f t="shared" si="50"/>
        <v>250014.4788872801</v>
      </c>
      <c r="AB52" s="298">
        <f t="shared" si="51"/>
        <v>250014.4788872801</v>
      </c>
      <c r="AC52" s="300">
        <f t="shared" si="52"/>
        <v>0</v>
      </c>
      <c r="AD52" s="3">
        <f t="shared" si="56"/>
        <v>252201.91914797612</v>
      </c>
      <c r="AE52" s="298">
        <f t="shared" si="53"/>
        <v>252201.91914797612</v>
      </c>
    </row>
    <row r="53" spans="1:31" x14ac:dyDescent="0.2">
      <c r="A53" s="129">
        <v>11</v>
      </c>
      <c r="B53" s="182" t="s">
        <v>212</v>
      </c>
      <c r="C53" s="5" t="s">
        <v>10</v>
      </c>
      <c r="D53" s="366">
        <v>1</v>
      </c>
      <c r="E53" s="132">
        <f>VLOOKUP($B53,Valores!$A$2:$G$300,6,FALSE)*VLOOKUP($E$42,Regional!$A$2:$B$7,2,FALSE)*VLOOKUP(VLOOKUP($B53,Indices_Poder!$B$5:$E$300,3,FALSE),Indices_Poder!$G$6:$N$27,4,FALSE)</f>
        <v>23699.587890306437</v>
      </c>
      <c r="F53" s="133">
        <f>VLOOKUP($B53,Valores!$A$2:$G$300,6,FALSE)*VLOOKUP($F$42,Regional!$A$2:$B$7,2,FALSE)*VLOOKUP(VLOOKUP($B53,Indices_Poder!$B$5:$E$300,3,FALSE),Indices_Poder!$G$6:$N$27,4,FALSE)</f>
        <v>22777.352075118215</v>
      </c>
      <c r="G53" s="133">
        <f>VLOOKUP($B53,Valores!$A$2:$G$300,6,FALSE)*VLOOKUP($G$42,Regional!$A$2:$B$7,2,FALSE)*VLOOKUP(VLOOKUP($B53,Indices_Poder!$B$5:$E$300,3,FALSE),Indices_Poder!$G$6:$N$27,4,FALSE)</f>
        <v>24038.989395896009</v>
      </c>
      <c r="H53" s="133">
        <f>VLOOKUP($B53,Valores!$A$2:$G$300,6,FALSE)*VLOOKUP($H$42,Regional!$A$2:$B$7,2,FALSE)*VLOOKUP(VLOOKUP($B53,Indices_Poder!$B$5:$E$300,3,FALSE),Indices_Poder!$G$6:$N$27,4,FALSE)</f>
        <v>23542.760987723668</v>
      </c>
      <c r="I53" s="134">
        <f>VLOOKUP($B53,Valores!$A$2:$G$300,6,FALSE)*VLOOKUP($I$42,Regional!$A$2:$B$7,2,FALSE)*VLOOKUP(VLOOKUP($B53,Indices_Poder!$B$5:$E$300,3,FALSE),Indices_Poder!$G$6:$N$27,4,FALSE)</f>
        <v>23748.742591115963</v>
      </c>
      <c r="J53" s="132">
        <f t="shared" si="57"/>
        <v>23699.587890306437</v>
      </c>
      <c r="K53" s="133">
        <f t="shared" si="58"/>
        <v>22777.352075118215</v>
      </c>
      <c r="L53" s="133">
        <f t="shared" si="59"/>
        <v>24038.989395896009</v>
      </c>
      <c r="M53" s="133">
        <f t="shared" si="60"/>
        <v>23542.760987723668</v>
      </c>
      <c r="N53" s="134">
        <f t="shared" si="61"/>
        <v>23748.742591115963</v>
      </c>
      <c r="O53" s="313">
        <f>VLOOKUP(B53,Valores!$A$2:$P$300,14,FALSE)</f>
        <v>1</v>
      </c>
      <c r="P53" s="313">
        <f>VLOOKUP(B53,Valores!$A$2:$P$300,15,FALSE)</f>
        <v>6.6699999999999995E-2</v>
      </c>
      <c r="Q53" s="300">
        <f t="shared" si="54"/>
        <v>0</v>
      </c>
      <c r="R53" s="3">
        <f t="shared" si="41"/>
        <v>23699.587890306437</v>
      </c>
      <c r="S53" s="298">
        <f t="shared" si="42"/>
        <v>23699.587890306437</v>
      </c>
      <c r="T53" s="300">
        <f t="shared" si="43"/>
        <v>0</v>
      </c>
      <c r="U53" s="3">
        <f t="shared" si="44"/>
        <v>22777.352075118215</v>
      </c>
      <c r="V53" s="298">
        <f t="shared" si="45"/>
        <v>22777.352075118215</v>
      </c>
      <c r="W53" s="300">
        <f t="shared" si="46"/>
        <v>0</v>
      </c>
      <c r="X53" s="3">
        <f t="shared" si="47"/>
        <v>24038.989395896009</v>
      </c>
      <c r="Y53" s="298">
        <f t="shared" si="48"/>
        <v>24038.989395896009</v>
      </c>
      <c r="Z53" s="300">
        <f t="shared" si="49"/>
        <v>0</v>
      </c>
      <c r="AA53" s="3">
        <f t="shared" si="50"/>
        <v>23542.760987723668</v>
      </c>
      <c r="AB53" s="298">
        <f t="shared" si="51"/>
        <v>23542.760987723668</v>
      </c>
      <c r="AC53" s="300">
        <f t="shared" si="52"/>
        <v>0</v>
      </c>
      <c r="AD53" s="3">
        <f t="shared" si="56"/>
        <v>23748.742591115963</v>
      </c>
      <c r="AE53" s="298">
        <f t="shared" si="53"/>
        <v>23748.742591115963</v>
      </c>
    </row>
    <row r="54" spans="1:31" x14ac:dyDescent="0.2">
      <c r="A54" s="129">
        <v>12</v>
      </c>
      <c r="B54" s="182" t="s">
        <v>213</v>
      </c>
      <c r="C54" s="5" t="s">
        <v>10</v>
      </c>
      <c r="D54" s="366">
        <v>1</v>
      </c>
      <c r="E54" s="132">
        <f>VLOOKUP($B54,Valores!$A$2:$G$300,6,FALSE)*VLOOKUP($E$42,Regional!$A$2:$B$7,2,FALSE)*VLOOKUP(VLOOKUP($B54,Indices_Poder!$B$5:$E$300,3,FALSE),Indices_Poder!$G$6:$N$27,4,FALSE)</f>
        <v>23699.587890306437</v>
      </c>
      <c r="F54" s="133">
        <f>VLOOKUP($B54,Valores!$A$2:$G$300,6,FALSE)*VLOOKUP($F$42,Regional!$A$2:$B$7,2,FALSE)*VLOOKUP(VLOOKUP($B54,Indices_Poder!$B$5:$E$300,3,FALSE),Indices_Poder!$G$6:$N$27,4,FALSE)</f>
        <v>22777.352075118215</v>
      </c>
      <c r="G54" s="133">
        <f>VLOOKUP($B54,Valores!$A$2:$G$300,6,FALSE)*VLOOKUP($G$42,Regional!$A$2:$B$7,2,FALSE)*VLOOKUP(VLOOKUP($B54,Indices_Poder!$B$5:$E$300,3,FALSE),Indices_Poder!$G$6:$N$27,4,FALSE)</f>
        <v>24038.989395896009</v>
      </c>
      <c r="H54" s="133">
        <f>VLOOKUP($B54,Valores!$A$2:$G$300,6,FALSE)*VLOOKUP($H$42,Regional!$A$2:$B$7,2,FALSE)*VLOOKUP(VLOOKUP($B54,Indices_Poder!$B$5:$E$300,3,FALSE),Indices_Poder!$G$6:$N$27,4,FALSE)</f>
        <v>23542.760987723668</v>
      </c>
      <c r="I54" s="134">
        <f>VLOOKUP($B54,Valores!$A$2:$G$300,6,FALSE)*VLOOKUP($I$42,Regional!$A$2:$B$7,2,FALSE)*VLOOKUP(VLOOKUP($B54,Indices_Poder!$B$5:$E$300,3,FALSE),Indices_Poder!$G$6:$N$27,4,FALSE)</f>
        <v>23748.742591115963</v>
      </c>
      <c r="J54" s="132">
        <f t="shared" si="57"/>
        <v>23699.587890306437</v>
      </c>
      <c r="K54" s="133">
        <f t="shared" si="58"/>
        <v>22777.352075118215</v>
      </c>
      <c r="L54" s="133">
        <f t="shared" si="59"/>
        <v>24038.989395896009</v>
      </c>
      <c r="M54" s="133">
        <f t="shared" si="60"/>
        <v>23542.760987723668</v>
      </c>
      <c r="N54" s="134">
        <f t="shared" si="61"/>
        <v>23748.742591115963</v>
      </c>
      <c r="O54" s="313">
        <f>VLOOKUP(B54,Valores!$A$2:$P$300,14,FALSE)</f>
        <v>1</v>
      </c>
      <c r="P54" s="313">
        <f>VLOOKUP(B54,Valores!$A$2:$P$300,15,FALSE)</f>
        <v>6.6699999999999995E-2</v>
      </c>
      <c r="Q54" s="300">
        <f t="shared" si="54"/>
        <v>0</v>
      </c>
      <c r="R54" s="3">
        <f t="shared" si="41"/>
        <v>23699.587890306437</v>
      </c>
      <c r="S54" s="298">
        <f t="shared" si="42"/>
        <v>23699.587890306437</v>
      </c>
      <c r="T54" s="300">
        <f t="shared" si="43"/>
        <v>0</v>
      </c>
      <c r="U54" s="3">
        <f t="shared" si="44"/>
        <v>22777.352075118215</v>
      </c>
      <c r="V54" s="298">
        <f t="shared" si="45"/>
        <v>22777.352075118215</v>
      </c>
      <c r="W54" s="300">
        <f t="shared" si="46"/>
        <v>0</v>
      </c>
      <c r="X54" s="3">
        <f t="shared" si="47"/>
        <v>24038.989395896009</v>
      </c>
      <c r="Y54" s="298">
        <f t="shared" si="48"/>
        <v>24038.989395896009</v>
      </c>
      <c r="Z54" s="300">
        <f t="shared" si="49"/>
        <v>0</v>
      </c>
      <c r="AA54" s="3">
        <f t="shared" si="50"/>
        <v>23542.760987723668</v>
      </c>
      <c r="AB54" s="298">
        <f t="shared" si="51"/>
        <v>23542.760987723668</v>
      </c>
      <c r="AC54" s="300">
        <f t="shared" si="52"/>
        <v>0</v>
      </c>
      <c r="AD54" s="3">
        <f t="shared" si="56"/>
        <v>23748.742591115963</v>
      </c>
      <c r="AE54" s="298">
        <f t="shared" si="53"/>
        <v>23748.742591115963</v>
      </c>
    </row>
    <row r="55" spans="1:31" x14ac:dyDescent="0.2">
      <c r="A55" s="129">
        <v>13</v>
      </c>
      <c r="B55" s="182" t="s">
        <v>215</v>
      </c>
      <c r="C55" s="5" t="s">
        <v>10</v>
      </c>
      <c r="D55" s="366">
        <v>1</v>
      </c>
      <c r="E55" s="132">
        <f>VLOOKUP($B55,Valores!$A$2:$G$300,6,FALSE)*VLOOKUP($E$42,Regional!$A$2:$B$7,2,FALSE)*VLOOKUP(VLOOKUP($B55,Indices_Poder!$B$5:$E$300,3,FALSE),Indices_Poder!$G$6:$N$27,4,FALSE)</f>
        <v>23699.587890306437</v>
      </c>
      <c r="F55" s="133">
        <f>VLOOKUP($B55,Valores!$A$2:$G$300,6,FALSE)*VLOOKUP($F$42,Regional!$A$2:$B$7,2,FALSE)*VLOOKUP(VLOOKUP($B55,Indices_Poder!$B$5:$E$300,3,FALSE),Indices_Poder!$G$6:$N$27,4,FALSE)</f>
        <v>22777.352075118215</v>
      </c>
      <c r="G55" s="133">
        <f>VLOOKUP($B55,Valores!$A$2:$G$300,6,FALSE)*VLOOKUP($G$42,Regional!$A$2:$B$7,2,FALSE)*VLOOKUP(VLOOKUP($B55,Indices_Poder!$B$5:$E$300,3,FALSE),Indices_Poder!$G$6:$N$27,4,FALSE)</f>
        <v>24038.989395896009</v>
      </c>
      <c r="H55" s="133">
        <f>VLOOKUP($B55,Valores!$A$2:$G$300,6,FALSE)*VLOOKUP($H$42,Regional!$A$2:$B$7,2,FALSE)*VLOOKUP(VLOOKUP($B55,Indices_Poder!$B$5:$E$300,3,FALSE),Indices_Poder!$G$6:$N$27,4,FALSE)</f>
        <v>23542.760987723668</v>
      </c>
      <c r="I55" s="134">
        <f>VLOOKUP($B55,Valores!$A$2:$G$300,6,FALSE)*VLOOKUP($I$42,Regional!$A$2:$B$7,2,FALSE)*VLOOKUP(VLOOKUP($B55,Indices_Poder!$B$5:$E$300,3,FALSE),Indices_Poder!$G$6:$N$27,4,FALSE)</f>
        <v>23748.742591115963</v>
      </c>
      <c r="J55" s="132">
        <f t="shared" si="57"/>
        <v>23699.587890306437</v>
      </c>
      <c r="K55" s="133">
        <f t="shared" si="58"/>
        <v>22777.352075118215</v>
      </c>
      <c r="L55" s="133">
        <f t="shared" si="59"/>
        <v>24038.989395896009</v>
      </c>
      <c r="M55" s="133">
        <f t="shared" si="60"/>
        <v>23542.760987723668</v>
      </c>
      <c r="N55" s="134">
        <f t="shared" si="61"/>
        <v>23748.742591115963</v>
      </c>
      <c r="O55" s="313">
        <f>VLOOKUP(B55,Valores!$A$2:$P$300,14,FALSE)</f>
        <v>1</v>
      </c>
      <c r="P55" s="313">
        <f>VLOOKUP(B55,Valores!$A$2:$P$300,15,FALSE)</f>
        <v>6.6699999999999995E-2</v>
      </c>
      <c r="Q55" s="300">
        <f t="shared" si="54"/>
        <v>0</v>
      </c>
      <c r="R55" s="3">
        <f t="shared" si="41"/>
        <v>23699.587890306437</v>
      </c>
      <c r="S55" s="298">
        <f t="shared" si="42"/>
        <v>23699.587890306437</v>
      </c>
      <c r="T55" s="300">
        <f t="shared" si="43"/>
        <v>0</v>
      </c>
      <c r="U55" s="3">
        <f t="shared" si="44"/>
        <v>22777.352075118215</v>
      </c>
      <c r="V55" s="298">
        <f t="shared" si="45"/>
        <v>22777.352075118215</v>
      </c>
      <c r="W55" s="300">
        <f t="shared" si="46"/>
        <v>0</v>
      </c>
      <c r="X55" s="3">
        <f t="shared" si="47"/>
        <v>24038.989395896009</v>
      </c>
      <c r="Y55" s="298">
        <f t="shared" si="48"/>
        <v>24038.989395896009</v>
      </c>
      <c r="Z55" s="300">
        <f t="shared" si="49"/>
        <v>0</v>
      </c>
      <c r="AA55" s="3">
        <f t="shared" si="50"/>
        <v>23542.760987723668</v>
      </c>
      <c r="AB55" s="298">
        <f t="shared" si="51"/>
        <v>23542.760987723668</v>
      </c>
      <c r="AC55" s="300">
        <f t="shared" si="52"/>
        <v>0</v>
      </c>
      <c r="AD55" s="3">
        <f t="shared" si="56"/>
        <v>23748.742591115963</v>
      </c>
      <c r="AE55" s="298">
        <f t="shared" si="53"/>
        <v>23748.742591115963</v>
      </c>
    </row>
    <row r="56" spans="1:31" x14ac:dyDescent="0.2">
      <c r="A56" s="129">
        <v>14</v>
      </c>
      <c r="B56" s="182" t="s">
        <v>211</v>
      </c>
      <c r="C56" s="5" t="s">
        <v>10</v>
      </c>
      <c r="D56" s="366">
        <v>1</v>
      </c>
      <c r="E56" s="132">
        <f>VLOOKUP($B56,Valores!$A$2:$G$300,6,FALSE)*VLOOKUP($E$42,Regional!$A$2:$B$7,2,FALSE)*VLOOKUP(VLOOKUP($B56,Indices_Poder!$B$5:$E$300,3,FALSE),Indices_Poder!$G$6:$N$27,4,FALSE)</f>
        <v>250800.09243993936</v>
      </c>
      <c r="F56" s="133">
        <f>VLOOKUP($B56,Valores!$A$2:$G$300,6,FALSE)*VLOOKUP($F$42,Regional!$A$2:$B$7,2,FALSE)*VLOOKUP(VLOOKUP($B56,Indices_Poder!$B$5:$E$300,3,FALSE),Indices_Poder!$G$6:$N$27,4,FALSE)</f>
        <v>241040.56291684444</v>
      </c>
      <c r="G56" s="133">
        <f>VLOOKUP($B56,Valores!$A$2:$G$300,6,FALSE)*VLOOKUP($G$42,Regional!$A$2:$B$7,2,FALSE)*VLOOKUP(VLOOKUP($B56,Indices_Poder!$B$5:$E$300,3,FALSE),Indices_Poder!$G$6:$N$27,4,FALSE)</f>
        <v>254391.7974674743</v>
      </c>
      <c r="H56" s="133">
        <f>VLOOKUP($B56,Valores!$A$2:$G$300,6,FALSE)*VLOOKUP($H$42,Regional!$A$2:$B$7,2,FALSE)*VLOOKUP(VLOOKUP($B56,Indices_Poder!$B$5:$E$300,3,FALSE),Indices_Poder!$G$6:$N$27,4,FALSE)</f>
        <v>249140.47701342322</v>
      </c>
      <c r="I56" s="134">
        <f>VLOOKUP($B56,Valores!$A$2:$G$300,6,FALSE)*VLOOKUP($I$42,Regional!$A$2:$B$7,2,FALSE)*VLOOKUP(VLOOKUP($B56,Indices_Poder!$B$5:$E$300,3,FALSE),Indices_Poder!$G$6:$N$27,4,FALSE)</f>
        <v>251320.27040944443</v>
      </c>
      <c r="J56" s="132">
        <f t="shared" si="57"/>
        <v>250800.09243993936</v>
      </c>
      <c r="K56" s="133">
        <f t="shared" si="58"/>
        <v>241040.56291684444</v>
      </c>
      <c r="L56" s="133">
        <f t="shared" si="59"/>
        <v>254391.7974674743</v>
      </c>
      <c r="M56" s="133">
        <f t="shared" si="60"/>
        <v>249140.47701342322</v>
      </c>
      <c r="N56" s="134">
        <f t="shared" si="61"/>
        <v>251320.27040944443</v>
      </c>
      <c r="O56" s="313">
        <f>VLOOKUP(B56,Valores!$A$2:$P$300,14,FALSE)</f>
        <v>1</v>
      </c>
      <c r="P56" s="313">
        <f>VLOOKUP(B56,Valores!$A$2:$P$300,15,FALSE)</f>
        <v>6.6699999999999995E-2</v>
      </c>
      <c r="Q56" s="300">
        <f t="shared" si="54"/>
        <v>0</v>
      </c>
      <c r="R56" s="3">
        <f t="shared" si="41"/>
        <v>250800.09243993936</v>
      </c>
      <c r="S56" s="298">
        <f t="shared" si="42"/>
        <v>250800.09243993936</v>
      </c>
      <c r="T56" s="300">
        <f t="shared" si="43"/>
        <v>0</v>
      </c>
      <c r="U56" s="3">
        <f t="shared" si="44"/>
        <v>241040.56291684444</v>
      </c>
      <c r="V56" s="298">
        <f t="shared" si="45"/>
        <v>241040.56291684444</v>
      </c>
      <c r="W56" s="300">
        <f t="shared" si="46"/>
        <v>0</v>
      </c>
      <c r="X56" s="3">
        <f t="shared" si="47"/>
        <v>254391.7974674743</v>
      </c>
      <c r="Y56" s="298">
        <f t="shared" si="48"/>
        <v>254391.7974674743</v>
      </c>
      <c r="Z56" s="300">
        <f t="shared" si="49"/>
        <v>0</v>
      </c>
      <c r="AA56" s="3">
        <f t="shared" si="50"/>
        <v>249140.47701342322</v>
      </c>
      <c r="AB56" s="298">
        <f t="shared" si="51"/>
        <v>249140.47701342322</v>
      </c>
      <c r="AC56" s="300">
        <f t="shared" si="52"/>
        <v>0</v>
      </c>
      <c r="AD56" s="3">
        <f t="shared" si="56"/>
        <v>251320.27040944443</v>
      </c>
      <c r="AE56" s="298">
        <f t="shared" si="53"/>
        <v>251320.27040944443</v>
      </c>
    </row>
    <row r="57" spans="1:31" x14ac:dyDescent="0.2">
      <c r="A57" s="129">
        <v>15</v>
      </c>
      <c r="B57" s="130" t="s">
        <v>108</v>
      </c>
      <c r="C57" s="5" t="str">
        <f>VLOOKUP(B57,Valores!$A$2:$F$300,5,FALSE)</f>
        <v>unid.</v>
      </c>
      <c r="D57" s="366">
        <v>1</v>
      </c>
      <c r="E57" s="132">
        <f>VLOOKUP($B57,Valores!$A$2:$G$300,6,FALSE)*VLOOKUP($E$42,Regional!$A$2:$B$7,2,FALSE)*VLOOKUP(VLOOKUP($B57,Indices_Poder!$B$5:$E$300,3,FALSE),Indices_Poder!$G$6:$N$27,4,FALSE)</f>
        <v>61193.057856496533</v>
      </c>
      <c r="F57" s="133">
        <f>VLOOKUP($B57,Valores!$A$2:$G$300,6,FALSE)*VLOOKUP($F$42,Regional!$A$2:$B$7,2,FALSE)*VLOOKUP(VLOOKUP($B57,Indices_Poder!$B$5:$E$300,3,FALSE),Indices_Poder!$G$6:$N$27,4,FALSE)</f>
        <v>58811.816889043723</v>
      </c>
      <c r="G57" s="133">
        <f>VLOOKUP($B57,Valores!$A$2:$G$300,6,FALSE)*VLOOKUP($G$42,Regional!$A$2:$B$7,2,FALSE)*VLOOKUP(VLOOKUP($B57,Indices_Poder!$B$5:$E$300,3,FALSE),Indices_Poder!$G$6:$N$27,4,FALSE)</f>
        <v>62069.402882589573</v>
      </c>
      <c r="H57" s="133">
        <f>VLOOKUP($B57,Valores!$A$2:$G$300,6,FALSE)*VLOOKUP($H$42,Regional!$A$2:$B$7,2,FALSE)*VLOOKUP(VLOOKUP($B57,Indices_Poder!$B$5:$E$300,3,FALSE),Indices_Poder!$G$6:$N$27,4,FALSE)</f>
        <v>60788.126016853552</v>
      </c>
      <c r="I57" s="134">
        <f>VLOOKUP($B57,Valores!$A$2:$G$300,6,FALSE)*VLOOKUP($I$42,Regional!$A$2:$B$7,2,FALSE)*VLOOKUP(VLOOKUP($B57,Indices_Poder!$B$5:$E$300,3,FALSE),Indices_Poder!$G$6:$N$27,4,FALSE)</f>
        <v>61319.97679131</v>
      </c>
      <c r="J57" s="132">
        <f t="shared" si="36"/>
        <v>61193.057856496533</v>
      </c>
      <c r="K57" s="133">
        <f t="shared" si="37"/>
        <v>58811.816889043723</v>
      </c>
      <c r="L57" s="133">
        <f t="shared" si="38"/>
        <v>62069.402882589573</v>
      </c>
      <c r="M57" s="133">
        <f t="shared" si="39"/>
        <v>60788.126016853552</v>
      </c>
      <c r="N57" s="134">
        <f t="shared" si="40"/>
        <v>61319.97679131</v>
      </c>
      <c r="O57" s="313">
        <f>VLOOKUP(B57,Valores!$A$2:$P$300,14,FALSE)</f>
        <v>1</v>
      </c>
      <c r="P57" s="313">
        <f>VLOOKUP(B57,Valores!$A$2:$P$300,15,FALSE)</f>
        <v>3.5700000000000003E-2</v>
      </c>
      <c r="Q57" s="300">
        <f t="shared" si="54"/>
        <v>0</v>
      </c>
      <c r="R57" s="3">
        <f t="shared" si="41"/>
        <v>61193.057856496533</v>
      </c>
      <c r="S57" s="298">
        <f t="shared" si="42"/>
        <v>61193.057856496533</v>
      </c>
      <c r="T57" s="300">
        <f t="shared" si="43"/>
        <v>0</v>
      </c>
      <c r="U57" s="3">
        <f t="shared" si="44"/>
        <v>58811.816889043723</v>
      </c>
      <c r="V57" s="298">
        <f t="shared" si="45"/>
        <v>58811.816889043723</v>
      </c>
      <c r="W57" s="300">
        <f t="shared" si="46"/>
        <v>0</v>
      </c>
      <c r="X57" s="3">
        <f t="shared" si="47"/>
        <v>62069.402882589573</v>
      </c>
      <c r="Y57" s="298">
        <f t="shared" si="48"/>
        <v>62069.402882589573</v>
      </c>
      <c r="Z57" s="300">
        <f t="shared" si="49"/>
        <v>0</v>
      </c>
      <c r="AA57" s="3">
        <f t="shared" si="50"/>
        <v>60788.126016853552</v>
      </c>
      <c r="AB57" s="298">
        <f t="shared" si="51"/>
        <v>60788.126016853552</v>
      </c>
      <c r="AC57" s="300">
        <f t="shared" si="52"/>
        <v>0</v>
      </c>
      <c r="AD57" s="3">
        <f t="shared" si="56"/>
        <v>61319.97679131</v>
      </c>
      <c r="AE57" s="298">
        <f t="shared" si="53"/>
        <v>61319.97679131</v>
      </c>
    </row>
    <row r="58" spans="1:31" x14ac:dyDescent="0.2">
      <c r="A58" s="129">
        <v>16</v>
      </c>
      <c r="B58" s="130" t="s">
        <v>109</v>
      </c>
      <c r="C58" s="5" t="str">
        <f>VLOOKUP(B58,Valores!$A$2:$F$300,5,FALSE)</f>
        <v>unid.</v>
      </c>
      <c r="D58" s="366">
        <v>1</v>
      </c>
      <c r="E58" s="132">
        <f>VLOOKUP($B58,Valores!$A$2:$G$300,6,FALSE)*VLOOKUP($E$42,Regional!$A$2:$B$7,2,FALSE)*VLOOKUP(VLOOKUP($B58,Indices_Poder!$B$5:$E$300,3,FALSE),Indices_Poder!$G$6:$N$27,4,FALSE)</f>
        <v>61193.057856496533</v>
      </c>
      <c r="F58" s="133">
        <f>VLOOKUP($B58,Valores!$A$2:$G$300,6,FALSE)*VLOOKUP($F$42,Regional!$A$2:$B$7,2,FALSE)*VLOOKUP(VLOOKUP($B58,Indices_Poder!$B$5:$E$300,3,FALSE),Indices_Poder!$G$6:$N$27,4,FALSE)</f>
        <v>58811.816889043723</v>
      </c>
      <c r="G58" s="133">
        <f>VLOOKUP($B58,Valores!$A$2:$G$300,6,FALSE)*VLOOKUP($G$42,Regional!$A$2:$B$7,2,FALSE)*VLOOKUP(VLOOKUP($B58,Indices_Poder!$B$5:$E$300,3,FALSE),Indices_Poder!$G$6:$N$27,4,FALSE)</f>
        <v>62069.402882589573</v>
      </c>
      <c r="H58" s="133">
        <f>VLOOKUP($B58,Valores!$A$2:$G$300,6,FALSE)*VLOOKUP($H$42,Regional!$A$2:$B$7,2,FALSE)*VLOOKUP(VLOOKUP($B58,Indices_Poder!$B$5:$E$300,3,FALSE),Indices_Poder!$G$6:$N$27,4,FALSE)</f>
        <v>60788.126016853552</v>
      </c>
      <c r="I58" s="134">
        <f>VLOOKUP($B58,Valores!$A$2:$G$300,6,FALSE)*VLOOKUP($I$42,Regional!$A$2:$B$7,2,FALSE)*VLOOKUP(VLOOKUP($B58,Indices_Poder!$B$5:$E$300,3,FALSE),Indices_Poder!$G$6:$N$27,4,FALSE)</f>
        <v>61319.97679131</v>
      </c>
      <c r="J58" s="132">
        <f t="shared" si="36"/>
        <v>61193.057856496533</v>
      </c>
      <c r="K58" s="133">
        <f t="shared" si="37"/>
        <v>58811.816889043723</v>
      </c>
      <c r="L58" s="133">
        <f t="shared" si="38"/>
        <v>62069.402882589573</v>
      </c>
      <c r="M58" s="133">
        <f t="shared" si="39"/>
        <v>60788.126016853552</v>
      </c>
      <c r="N58" s="134">
        <f t="shared" si="40"/>
        <v>61319.97679131</v>
      </c>
      <c r="O58" s="313">
        <f>VLOOKUP(B58,Valores!$A$2:$P$300,14,FALSE)</f>
        <v>1</v>
      </c>
      <c r="P58" s="313">
        <f>VLOOKUP(B58,Valores!$A$2:$P$300,15,FALSE)</f>
        <v>3.5700000000000003E-2</v>
      </c>
      <c r="Q58" s="300">
        <f t="shared" si="54"/>
        <v>0</v>
      </c>
      <c r="R58" s="3">
        <f t="shared" si="41"/>
        <v>61193.057856496533</v>
      </c>
      <c r="S58" s="298">
        <f t="shared" si="42"/>
        <v>61193.057856496533</v>
      </c>
      <c r="T58" s="300">
        <f t="shared" si="43"/>
        <v>0</v>
      </c>
      <c r="U58" s="3">
        <f t="shared" si="44"/>
        <v>58811.816889043723</v>
      </c>
      <c r="V58" s="298">
        <f t="shared" si="45"/>
        <v>58811.816889043723</v>
      </c>
      <c r="W58" s="300">
        <f t="shared" si="46"/>
        <v>0</v>
      </c>
      <c r="X58" s="3">
        <f t="shared" si="47"/>
        <v>62069.402882589573</v>
      </c>
      <c r="Y58" s="298">
        <f t="shared" si="48"/>
        <v>62069.402882589573</v>
      </c>
      <c r="Z58" s="300">
        <f t="shared" si="49"/>
        <v>0</v>
      </c>
      <c r="AA58" s="3">
        <f t="shared" si="50"/>
        <v>60788.126016853552</v>
      </c>
      <c r="AB58" s="298">
        <f t="shared" si="51"/>
        <v>60788.126016853552</v>
      </c>
      <c r="AC58" s="300">
        <f t="shared" si="52"/>
        <v>0</v>
      </c>
      <c r="AD58" s="3">
        <f t="shared" si="56"/>
        <v>61319.97679131</v>
      </c>
      <c r="AE58" s="298">
        <f t="shared" si="53"/>
        <v>61319.97679131</v>
      </c>
    </row>
    <row r="59" spans="1:31" x14ac:dyDescent="0.2">
      <c r="A59" s="135">
        <v>17</v>
      </c>
      <c r="B59" s="136" t="s">
        <v>307</v>
      </c>
      <c r="C59" s="5" t="str">
        <f>VLOOKUP(B59,Valores!$A$2:$F$300,5,FALSE)</f>
        <v>m</v>
      </c>
      <c r="D59" s="366">
        <v>900</v>
      </c>
      <c r="E59" s="132">
        <f>VLOOKUP($B59,Valores!$A$2:$G$300,6,FALSE)*VLOOKUP($E$42,Regional!$A$2:$B$7,2,FALSE)*VLOOKUP(VLOOKUP($B59,Indices_Poder!$B$5:$E$300,3,FALSE),Indices_Poder!$G$6:$N$27,4,FALSE)</f>
        <v>68.465448816099553</v>
      </c>
      <c r="F59" s="133">
        <f>VLOOKUP($B59,Valores!$A$2:$G$300,6,FALSE)*VLOOKUP($F$42,Regional!$A$2:$B$7,2,FALSE)*VLOOKUP(VLOOKUP($B59,Indices_Poder!$B$5:$E$300,3,FALSE),Indices_Poder!$G$6:$N$27,4,FALSE)</f>
        <v>65.801213079453305</v>
      </c>
      <c r="G59" s="133">
        <f>VLOOKUP($B59,Valores!$A$2:$G$300,6,FALSE)*VLOOKUP($G$42,Regional!$A$2:$B$7,2,FALSE)*VLOOKUP(VLOOKUP($B59,Indices_Poder!$B$5:$E$300,3,FALSE),Indices_Poder!$G$6:$N$27,4,FALSE)</f>
        <v>69.445941663342452</v>
      </c>
      <c r="H59" s="133">
        <f>VLOOKUP($B59,Valores!$A$2:$G$300,6,FALSE)*VLOOKUP($H$42,Regional!$A$2:$B$7,2,FALSE)*VLOOKUP(VLOOKUP($B59,Indices_Poder!$B$5:$E$300,3,FALSE),Indices_Poder!$G$6:$N$27,4,FALSE)</f>
        <v>68.012393500476975</v>
      </c>
      <c r="I59" s="134">
        <f>VLOOKUP($B59,Valores!$A$2:$G$300,6,FALSE)*VLOOKUP($I$42,Regional!$A$2:$B$7,2,FALSE)*VLOOKUP(VLOOKUP($B59,Indices_Poder!$B$5:$E$300,3,FALSE),Indices_Poder!$G$6:$N$27,4,FALSE)</f>
        <v>68.607451228458871</v>
      </c>
      <c r="J59" s="138">
        <f t="shared" si="36"/>
        <v>61618.903934489601</v>
      </c>
      <c r="K59" s="139">
        <f t="shared" si="37"/>
        <v>59221.091771507978</v>
      </c>
      <c r="L59" s="139">
        <f t="shared" si="38"/>
        <v>62501.34749700821</v>
      </c>
      <c r="M59" s="139">
        <f t="shared" si="39"/>
        <v>61211.154150429276</v>
      </c>
      <c r="N59" s="140">
        <f t="shared" si="40"/>
        <v>61746.706105612982</v>
      </c>
      <c r="O59" s="313">
        <f>VLOOKUP(B59,Valores!$A$2:$P$300,14,FALSE)</f>
        <v>1</v>
      </c>
      <c r="P59" s="313" t="str">
        <f>VLOOKUP(B59,Valores!$A$2:$P$300,15,FALSE)</f>
        <v>Rateio</v>
      </c>
      <c r="Q59" s="300">
        <f t="shared" si="54"/>
        <v>0</v>
      </c>
      <c r="R59" s="3">
        <f t="shared" si="41"/>
        <v>61618.903934489601</v>
      </c>
      <c r="S59" s="298">
        <f t="shared" si="42"/>
        <v>61618.903934489601</v>
      </c>
      <c r="T59" s="300">
        <f t="shared" si="43"/>
        <v>0</v>
      </c>
      <c r="U59" s="3">
        <f t="shared" si="44"/>
        <v>59221.091771507978</v>
      </c>
      <c r="V59" s="298">
        <f t="shared" si="45"/>
        <v>59221.091771507978</v>
      </c>
      <c r="W59" s="300">
        <f t="shared" si="46"/>
        <v>0</v>
      </c>
      <c r="X59" s="3">
        <f t="shared" si="47"/>
        <v>62501.34749700821</v>
      </c>
      <c r="Y59" s="298">
        <f t="shared" si="48"/>
        <v>62501.34749700821</v>
      </c>
      <c r="Z59" s="300">
        <f t="shared" si="49"/>
        <v>0</v>
      </c>
      <c r="AA59" s="3">
        <f t="shared" si="50"/>
        <v>61211.154150429276</v>
      </c>
      <c r="AB59" s="298">
        <f t="shared" si="51"/>
        <v>61211.154150429276</v>
      </c>
      <c r="AC59" s="300">
        <f t="shared" si="52"/>
        <v>0</v>
      </c>
      <c r="AD59" s="3">
        <f t="shared" si="56"/>
        <v>61746.706105612982</v>
      </c>
      <c r="AE59" s="298">
        <f t="shared" si="53"/>
        <v>61746.706105612982</v>
      </c>
    </row>
    <row r="60" spans="1:31" s="145" customFormat="1" x14ac:dyDescent="0.2">
      <c r="A60" s="141" t="s">
        <v>112</v>
      </c>
      <c r="B60" s="141"/>
      <c r="C60" s="141"/>
      <c r="D60" s="142"/>
      <c r="E60" s="143"/>
      <c r="F60" s="143"/>
      <c r="G60" s="143"/>
      <c r="H60" s="143"/>
      <c r="I60" s="143"/>
      <c r="J60" s="143">
        <f>SUM(J43:J59)</f>
        <v>1512306.2950684275</v>
      </c>
      <c r="K60" s="143">
        <f>SUM(K43:K59)</f>
        <v>1453457.0426973694</v>
      </c>
      <c r="L60" s="143">
        <f>SUM(L43:L59)</f>
        <v>1533964.0148496542</v>
      </c>
      <c r="M60" s="143">
        <f>SUM(M43:M59)</f>
        <v>1502298.9348936537</v>
      </c>
      <c r="N60" s="144">
        <f>SUM(N43:N59)</f>
        <v>1515442.9303470873</v>
      </c>
      <c r="Q60" s="299">
        <f>SUMIF($O43:$O59,"&lt;&gt;Rateio",S43:S59)</f>
        <v>1512306.2950684275</v>
      </c>
      <c r="R60" s="7"/>
      <c r="S60" s="301"/>
      <c r="T60" s="299">
        <f>SUMIF($O43:$O59,"&lt;&gt;Rateio",V43:V59)</f>
        <v>1453457.0426973694</v>
      </c>
      <c r="U60" s="7"/>
      <c r="V60" s="301"/>
      <c r="W60" s="299">
        <f>SUMIF($O43:$O59,"&lt;&gt;Rateio",Y43:Y59)</f>
        <v>1533964.0148496542</v>
      </c>
      <c r="X60" s="7"/>
      <c r="Y60" s="301"/>
      <c r="Z60" s="299">
        <f>SUMIF($O43:$O59,"&lt;&gt;Rateio",AB43:AB59)</f>
        <v>1502298.9348936537</v>
      </c>
      <c r="AA60" s="7"/>
      <c r="AB60" s="301"/>
      <c r="AC60" s="299">
        <f>SUMIF($O43:$O59,"&lt;&gt;Rateio",AE43:AE59)</f>
        <v>1515442.9303470873</v>
      </c>
      <c r="AD60" s="7"/>
      <c r="AE60" s="301"/>
    </row>
    <row r="61" spans="1:31" s="145" customFormat="1" hidden="1" x14ac:dyDescent="0.2">
      <c r="A61" s="141"/>
      <c r="B61" s="141"/>
      <c r="C61" s="141"/>
      <c r="D61" s="142"/>
      <c r="E61" s="146" t="s">
        <v>36</v>
      </c>
      <c r="F61" s="146" t="s">
        <v>37</v>
      </c>
      <c r="G61" s="146" t="s">
        <v>38</v>
      </c>
      <c r="H61" s="146" t="s">
        <v>39</v>
      </c>
      <c r="I61" s="146" t="s">
        <v>40</v>
      </c>
      <c r="J61" s="143"/>
      <c r="K61" s="143"/>
      <c r="L61" s="143"/>
      <c r="M61" s="143"/>
      <c r="N61" s="144"/>
      <c r="Q61" s="299">
        <f>SUMIF($Q17:$Q60,"&lt;&gt;Rateio",S17:S60)</f>
        <v>2463746.438117669</v>
      </c>
      <c r="R61" s="2"/>
      <c r="S61" s="298"/>
      <c r="T61" s="299">
        <f>SUMIF($Q17:$Q60,"&lt;&gt;Rateio",V17:V60)</f>
        <v>2367873.2433899301</v>
      </c>
      <c r="U61" s="2"/>
      <c r="V61" s="298"/>
      <c r="W61" s="299">
        <f>SUMIF($Q17:$Q60,"&lt;&gt;Rateio",Y17:Y60)</f>
        <v>2499029.7204413298</v>
      </c>
      <c r="X61" s="2"/>
      <c r="Y61" s="298"/>
      <c r="Z61" s="299">
        <f>SUMIF($Q17:$Q60,"&lt;&gt;Rateio",AB17:AB60)</f>
        <v>2447443.1283543226</v>
      </c>
      <c r="AA61" s="2"/>
      <c r="AB61" s="298"/>
      <c r="AC61" s="299">
        <f>SUMIF($Q17:$Q60,"&lt;&gt;Rateio",AE17:AE60)</f>
        <v>2468856.4307300621</v>
      </c>
      <c r="AD61" s="2"/>
      <c r="AE61" s="298"/>
    </row>
    <row r="62" spans="1:31" s="151" customFormat="1" hidden="1" x14ac:dyDescent="0.2">
      <c r="A62" s="147" t="s">
        <v>242</v>
      </c>
      <c r="B62" s="147"/>
      <c r="C62" s="147"/>
      <c r="D62" s="148"/>
      <c r="E62" s="149">
        <f>(J45+J43)*4%</f>
        <v>2704.3485713911905</v>
      </c>
      <c r="F62" s="149">
        <f>(K45+K43)*4%</f>
        <v>2599.1126862427336</v>
      </c>
      <c r="G62" s="149">
        <f>(L45+L43)*4%</f>
        <v>2743.0775138950644</v>
      </c>
      <c r="H62" s="149">
        <f>(M45+M43)*4%</f>
        <v>2686.4531289928486</v>
      </c>
      <c r="I62" s="149">
        <f>(N45+N43)*4%</f>
        <v>2709.9575906503724</v>
      </c>
      <c r="J62" s="149"/>
      <c r="K62" s="149"/>
      <c r="L62" s="149"/>
      <c r="M62" s="149"/>
      <c r="N62" s="150"/>
      <c r="O62" s="145"/>
      <c r="P62" s="145"/>
      <c r="Q62" s="300"/>
      <c r="R62" s="2"/>
      <c r="S62" s="298"/>
      <c r="T62" s="300"/>
      <c r="U62" s="2"/>
      <c r="V62" s="298"/>
      <c r="W62" s="300"/>
      <c r="X62" s="2"/>
      <c r="Y62" s="298"/>
      <c r="Z62" s="300"/>
      <c r="AA62" s="2"/>
      <c r="AB62" s="298"/>
      <c r="AC62" s="300"/>
      <c r="AD62" s="2"/>
      <c r="AE62" s="298"/>
    </row>
    <row r="63" spans="1:31" s="151" customFormat="1" hidden="1" x14ac:dyDescent="0.2">
      <c r="A63" s="147" t="s">
        <v>113</v>
      </c>
      <c r="B63" s="152"/>
      <c r="C63" s="152"/>
      <c r="D63" s="153"/>
      <c r="E63" s="154">
        <f>E62+J60</f>
        <v>1515010.6436398185</v>
      </c>
      <c r="F63" s="154">
        <f>F62+K60</f>
        <v>1456056.155383612</v>
      </c>
      <c r="G63" s="154">
        <f>G62+L60</f>
        <v>1536707.0923635492</v>
      </c>
      <c r="H63" s="154">
        <f>H62+M60</f>
        <v>1504985.3880226465</v>
      </c>
      <c r="I63" s="154">
        <f>I62+N60</f>
        <v>1518152.8879377376</v>
      </c>
      <c r="J63" s="154"/>
      <c r="K63" s="154"/>
      <c r="L63" s="154"/>
      <c r="M63" s="154"/>
      <c r="N63" s="155"/>
      <c r="O63" s="145"/>
      <c r="P63" s="145"/>
      <c r="Q63" s="300"/>
      <c r="R63" s="2"/>
      <c r="S63" s="298"/>
      <c r="T63" s="300"/>
      <c r="U63" s="2"/>
      <c r="V63" s="298"/>
      <c r="W63" s="300"/>
      <c r="X63" s="2"/>
      <c r="Y63" s="298"/>
      <c r="Z63" s="300"/>
      <c r="AA63" s="2"/>
      <c r="AB63" s="298"/>
      <c r="AC63" s="300"/>
      <c r="AD63" s="2"/>
      <c r="AE63" s="298"/>
    </row>
    <row r="64" spans="1:31" s="151" customFormat="1" hidden="1" x14ac:dyDescent="0.2">
      <c r="A64" s="147" t="s">
        <v>234</v>
      </c>
      <c r="B64" s="147"/>
      <c r="C64" s="147"/>
      <c r="D64" s="148"/>
      <c r="E64" s="149">
        <f>E63*2.7%</f>
        <v>40905.287378275105</v>
      </c>
      <c r="F64" s="149">
        <f t="shared" ref="F64" si="62">F63*2.7%</f>
        <v>39313.51619535753</v>
      </c>
      <c r="G64" s="149">
        <f t="shared" ref="G64" si="63">G63*2.7%</f>
        <v>41491.091493815831</v>
      </c>
      <c r="H64" s="149">
        <f t="shared" ref="H64" si="64">H63*2.7%</f>
        <v>40634.605476611461</v>
      </c>
      <c r="I64" s="149">
        <f t="shared" ref="I64" si="65">I63*2.7%</f>
        <v>40990.127974318922</v>
      </c>
      <c r="J64" s="149"/>
      <c r="K64" s="149"/>
      <c r="L64" s="149"/>
      <c r="M64" s="149"/>
      <c r="N64" s="150"/>
      <c r="O64" s="145"/>
      <c r="P64" s="145"/>
      <c r="Q64" s="300"/>
      <c r="R64" s="2"/>
      <c r="S64" s="298"/>
      <c r="T64" s="300"/>
      <c r="U64" s="2"/>
      <c r="V64" s="298"/>
      <c r="W64" s="300"/>
      <c r="X64" s="2"/>
      <c r="Y64" s="298"/>
      <c r="Z64" s="300"/>
      <c r="AA64" s="2"/>
      <c r="AB64" s="298"/>
      <c r="AC64" s="300"/>
      <c r="AD64" s="2"/>
      <c r="AE64" s="298"/>
    </row>
    <row r="65" spans="1:31" s="151" customFormat="1" hidden="1" x14ac:dyDescent="0.2">
      <c r="A65" s="147" t="s">
        <v>235</v>
      </c>
      <c r="B65" s="152"/>
      <c r="C65" s="152"/>
      <c r="D65" s="153"/>
      <c r="E65" s="154">
        <f>E63*1.4%</f>
        <v>21210.149010957459</v>
      </c>
      <c r="F65" s="154">
        <f t="shared" ref="F65:I65" si="66">F63*1.4%</f>
        <v>20384.786175370566</v>
      </c>
      <c r="G65" s="154">
        <f t="shared" si="66"/>
        <v>21513.899293089686</v>
      </c>
      <c r="H65" s="154">
        <f t="shared" si="66"/>
        <v>21069.795432317049</v>
      </c>
      <c r="I65" s="154">
        <f t="shared" si="66"/>
        <v>21254.140431128326</v>
      </c>
      <c r="J65" s="154"/>
      <c r="K65" s="154"/>
      <c r="L65" s="154"/>
      <c r="M65" s="154"/>
      <c r="N65" s="155"/>
      <c r="O65" s="145"/>
      <c r="P65" s="145"/>
      <c r="Q65" s="300"/>
      <c r="R65" s="2"/>
      <c r="S65" s="298"/>
      <c r="T65" s="300"/>
      <c r="U65" s="2"/>
      <c r="V65" s="298"/>
      <c r="W65" s="300"/>
      <c r="X65" s="2"/>
      <c r="Y65" s="298"/>
      <c r="Z65" s="300"/>
      <c r="AA65" s="2"/>
      <c r="AB65" s="298"/>
      <c r="AC65" s="300"/>
      <c r="AD65" s="2"/>
      <c r="AE65" s="298"/>
    </row>
    <row r="66" spans="1:31" s="151" customFormat="1" hidden="1" x14ac:dyDescent="0.2">
      <c r="A66" s="147" t="s">
        <v>240</v>
      </c>
      <c r="B66" s="147"/>
      <c r="C66" s="147"/>
      <c r="D66" s="148"/>
      <c r="E66" s="149">
        <f>E63*3.99%</f>
        <v>60448.924681228767</v>
      </c>
      <c r="F66" s="149">
        <f t="shared" ref="F66:I66" si="67">F63*3.99%</f>
        <v>58096.640599806124</v>
      </c>
      <c r="G66" s="149">
        <f t="shared" si="67"/>
        <v>61314.612985305619</v>
      </c>
      <c r="H66" s="149">
        <f t="shared" si="67"/>
        <v>60048.916982103605</v>
      </c>
      <c r="I66" s="149">
        <f t="shared" si="67"/>
        <v>60574.300228715736</v>
      </c>
      <c r="J66" s="149"/>
      <c r="K66" s="149"/>
      <c r="L66" s="149"/>
      <c r="M66" s="149"/>
      <c r="N66" s="150"/>
      <c r="O66" s="145"/>
      <c r="P66" s="145"/>
      <c r="Q66" s="300"/>
      <c r="R66" s="2"/>
      <c r="S66" s="298"/>
      <c r="T66" s="300"/>
      <c r="U66" s="2"/>
      <c r="V66" s="298"/>
      <c r="W66" s="300"/>
      <c r="X66" s="2"/>
      <c r="Y66" s="298"/>
      <c r="Z66" s="300"/>
      <c r="AA66" s="2"/>
      <c r="AB66" s="298"/>
      <c r="AC66" s="300"/>
      <c r="AD66" s="2"/>
      <c r="AE66" s="298"/>
    </row>
    <row r="67" spans="1:31" s="151" customFormat="1" hidden="1" x14ac:dyDescent="0.2">
      <c r="A67" s="156" t="s">
        <v>236</v>
      </c>
      <c r="B67" s="156"/>
      <c r="C67" s="156"/>
      <c r="D67" s="157"/>
      <c r="E67" s="158">
        <f>E63*2.7%</f>
        <v>40905.287378275105</v>
      </c>
      <c r="F67" s="158">
        <f t="shared" ref="F67:I67" si="68">F63*2.7%</f>
        <v>39313.51619535753</v>
      </c>
      <c r="G67" s="158">
        <f t="shared" si="68"/>
        <v>41491.091493815831</v>
      </c>
      <c r="H67" s="158">
        <f t="shared" si="68"/>
        <v>40634.605476611461</v>
      </c>
      <c r="I67" s="158">
        <f t="shared" si="68"/>
        <v>40990.127974318922</v>
      </c>
      <c r="J67" s="158"/>
      <c r="K67" s="158"/>
      <c r="L67" s="158"/>
      <c r="M67" s="158"/>
      <c r="N67" s="159"/>
      <c r="O67" s="145"/>
      <c r="P67" s="145"/>
      <c r="Q67" s="300"/>
      <c r="R67" s="2"/>
      <c r="S67" s="298"/>
      <c r="T67" s="300"/>
      <c r="U67" s="2"/>
      <c r="V67" s="298"/>
      <c r="W67" s="300"/>
      <c r="X67" s="2"/>
      <c r="Y67" s="298"/>
      <c r="Z67" s="300"/>
      <c r="AA67" s="2"/>
      <c r="AB67" s="298"/>
      <c r="AC67" s="300"/>
      <c r="AD67" s="2"/>
      <c r="AE67" s="298"/>
    </row>
    <row r="68" spans="1:31" s="151" customFormat="1" hidden="1" x14ac:dyDescent="0.2">
      <c r="A68" s="147" t="s">
        <v>114</v>
      </c>
      <c r="B68" s="147"/>
      <c r="C68" s="147"/>
      <c r="D68" s="148"/>
      <c r="E68" s="149">
        <f>E63+E64+E65+E66+E67</f>
        <v>1678480.2920885549</v>
      </c>
      <c r="F68" s="149">
        <f t="shared" ref="F68" si="69">F63+F64+F65+F66+F67</f>
        <v>1613164.6145495037</v>
      </c>
      <c r="G68" s="149">
        <f t="shared" ref="G68" si="70">G63+G64+G65+G66+G67</f>
        <v>1702517.7876295764</v>
      </c>
      <c r="H68" s="149">
        <f t="shared" ref="H68" si="71">H63+H64+H65+H66+H67</f>
        <v>1667373.3113902903</v>
      </c>
      <c r="I68" s="149">
        <f t="shared" ref="I68" si="72">I63+I64+I65+I66+I67</f>
        <v>1681961.5845462196</v>
      </c>
      <c r="J68" s="149"/>
      <c r="K68" s="149"/>
      <c r="L68" s="149"/>
      <c r="M68" s="149"/>
      <c r="N68" s="150"/>
      <c r="O68" s="145"/>
      <c r="P68" s="145"/>
      <c r="Q68" s="300"/>
      <c r="R68" s="2"/>
      <c r="S68" s="298"/>
      <c r="T68" s="300"/>
      <c r="U68" s="2"/>
      <c r="V68" s="298"/>
      <c r="W68" s="300"/>
      <c r="X68" s="2"/>
      <c r="Y68" s="298"/>
      <c r="Z68" s="300"/>
      <c r="AA68" s="2"/>
      <c r="AB68" s="298"/>
      <c r="AC68" s="300"/>
      <c r="AD68" s="2"/>
      <c r="AE68" s="298"/>
    </row>
    <row r="69" spans="1:31" s="151" customFormat="1" hidden="1" x14ac:dyDescent="0.2">
      <c r="A69" s="147" t="s">
        <v>115</v>
      </c>
      <c r="B69" s="147"/>
      <c r="C69" s="147"/>
      <c r="D69" s="148"/>
      <c r="E69" s="149">
        <f>E68*3%</f>
        <v>50354.408762656647</v>
      </c>
      <c r="F69" s="149">
        <f t="shared" ref="F69" si="73">F68*3%</f>
        <v>48394.938436485107</v>
      </c>
      <c r="G69" s="149">
        <f t="shared" ref="G69" si="74">G68*3%</f>
        <v>51075.533628887293</v>
      </c>
      <c r="H69" s="149">
        <f t="shared" ref="H69" si="75">H68*3%</f>
        <v>50021.199341708707</v>
      </c>
      <c r="I69" s="149">
        <f t="shared" ref="I69" si="76">I68*3%</f>
        <v>50458.847536386587</v>
      </c>
      <c r="J69" s="149"/>
      <c r="K69" s="149"/>
      <c r="L69" s="149"/>
      <c r="M69" s="149"/>
      <c r="N69" s="150"/>
      <c r="O69" s="145"/>
      <c r="P69" s="145"/>
      <c r="Q69" s="300"/>
      <c r="R69" s="2"/>
      <c r="S69" s="298"/>
      <c r="T69" s="300"/>
      <c r="U69" s="2"/>
      <c r="V69" s="298"/>
      <c r="W69" s="300"/>
      <c r="X69" s="2"/>
      <c r="Y69" s="298"/>
      <c r="Z69" s="300"/>
      <c r="AA69" s="2"/>
      <c r="AB69" s="298"/>
      <c r="AC69" s="300"/>
      <c r="AD69" s="2"/>
      <c r="AE69" s="298"/>
    </row>
    <row r="70" spans="1:31" s="151" customFormat="1" hidden="1" x14ac:dyDescent="0.2">
      <c r="A70" s="160" t="s">
        <v>237</v>
      </c>
      <c r="B70" s="160"/>
      <c r="C70" s="160"/>
      <c r="D70" s="161"/>
      <c r="E70" s="162">
        <f>E68*2.7%</f>
        <v>45318.967886390987</v>
      </c>
      <c r="F70" s="162">
        <f t="shared" ref="F70:I70" si="77">F68*2.7%</f>
        <v>43555.444592836604</v>
      </c>
      <c r="G70" s="162">
        <f t="shared" si="77"/>
        <v>45967.980265998565</v>
      </c>
      <c r="H70" s="162">
        <f t="shared" si="77"/>
        <v>45019.079407537844</v>
      </c>
      <c r="I70" s="162">
        <f t="shared" si="77"/>
        <v>45412.962782747934</v>
      </c>
      <c r="J70" s="162"/>
      <c r="K70" s="162"/>
      <c r="L70" s="162"/>
      <c r="M70" s="162"/>
      <c r="N70" s="163"/>
      <c r="O70" s="145"/>
      <c r="P70" s="145"/>
      <c r="Q70" s="300"/>
      <c r="R70" s="2"/>
      <c r="S70" s="298"/>
      <c r="T70" s="300"/>
      <c r="U70" s="2"/>
      <c r="V70" s="298"/>
      <c r="W70" s="300"/>
      <c r="X70" s="2"/>
      <c r="Y70" s="298"/>
      <c r="Z70" s="300"/>
      <c r="AA70" s="2"/>
      <c r="AB70" s="298"/>
      <c r="AC70" s="300"/>
      <c r="AD70" s="2"/>
      <c r="AE70" s="298"/>
    </row>
    <row r="71" spans="1:31" s="145" customFormat="1" x14ac:dyDescent="0.2">
      <c r="A71" s="141" t="s">
        <v>116</v>
      </c>
      <c r="B71" s="141"/>
      <c r="C71" s="141"/>
      <c r="D71" s="142"/>
      <c r="E71" s="143">
        <f>J60*(1+SE!$F$66)</f>
        <v>2669825.533313802</v>
      </c>
      <c r="F71" s="143">
        <f>K60*(1+SE!$F$66)</f>
        <v>2565933.0631779358</v>
      </c>
      <c r="G71" s="143">
        <f>L60*(1+SE!$F$66)</f>
        <v>2708060.0718155797</v>
      </c>
      <c r="H71" s="143">
        <f>M60*(1+SE!$F$66)</f>
        <v>2652158.5396612566</v>
      </c>
      <c r="I71" s="143">
        <f>N60*(1+SE!$F$66)</f>
        <v>2675362.9492347483</v>
      </c>
      <c r="J71" s="143"/>
      <c r="K71" s="143"/>
      <c r="L71" s="143"/>
      <c r="M71" s="143"/>
      <c r="N71" s="144"/>
      <c r="Q71" s="299">
        <f>SUMIF($O43:$O59,"&lt;&gt;Rateio",R43:R59)</f>
        <v>1512306.2950684275</v>
      </c>
      <c r="R71" s="2"/>
      <c r="S71" s="298"/>
      <c r="T71" s="299">
        <f>SUMIF($O43:$O59,"&lt;&gt;Rateio",U43:U59)</f>
        <v>1453457.0426973694</v>
      </c>
      <c r="U71" s="2"/>
      <c r="V71" s="298"/>
      <c r="W71" s="299">
        <f>SUMIF($O43:$O59,"&lt;&gt;Rateio",X43:X59)</f>
        <v>1533964.0148496542</v>
      </c>
      <c r="X71" s="2"/>
      <c r="Y71" s="298"/>
      <c r="Z71" s="299">
        <f>SUMIF($O43:$O59,"&lt;&gt;Rateio",AA43:AA59)</f>
        <v>1502298.9348936537</v>
      </c>
      <c r="AA71" s="2"/>
      <c r="AB71" s="298"/>
      <c r="AC71" s="299">
        <f>SUMIF($O43:$O59,"&lt;&gt;Rateio",AD43:AD59)</f>
        <v>1515442.9303470873</v>
      </c>
      <c r="AD71" s="2"/>
      <c r="AE71" s="298"/>
    </row>
    <row r="72" spans="1:31" s="111" customFormat="1" x14ac:dyDescent="0.2">
      <c r="E72" s="310">
        <f>Q72</f>
        <v>1</v>
      </c>
      <c r="F72" s="311">
        <f>T72</f>
        <v>1</v>
      </c>
      <c r="G72" s="311">
        <f>W72</f>
        <v>1</v>
      </c>
      <c r="H72" s="311">
        <f>Z72</f>
        <v>1</v>
      </c>
      <c r="I72" s="312">
        <f>AC72</f>
        <v>1</v>
      </c>
      <c r="J72" s="113"/>
      <c r="K72" s="113"/>
      <c r="L72" s="113"/>
      <c r="M72" s="113"/>
      <c r="N72" s="113"/>
      <c r="O72" s="388"/>
      <c r="P72" s="388"/>
      <c r="Q72" s="297">
        <f>Q60/Q71</f>
        <v>1</v>
      </c>
      <c r="R72" s="319"/>
      <c r="S72" s="320"/>
      <c r="T72" s="297">
        <f>T60/T71</f>
        <v>1</v>
      </c>
      <c r="U72" s="319"/>
      <c r="V72" s="320"/>
      <c r="W72" s="297">
        <f>W60/W71</f>
        <v>1</v>
      </c>
      <c r="X72" s="319"/>
      <c r="Y72" s="320"/>
      <c r="Z72" s="297">
        <f>Z60/Z71</f>
        <v>1</v>
      </c>
      <c r="AA72" s="319"/>
      <c r="AB72" s="320"/>
      <c r="AC72" s="297">
        <f>AC60/AC71</f>
        <v>1</v>
      </c>
      <c r="AD72" s="319"/>
      <c r="AE72" s="320"/>
    </row>
    <row r="73" spans="1:31" s="115" customFormat="1" x14ac:dyDescent="0.2">
      <c r="B73" s="438" t="s">
        <v>167</v>
      </c>
      <c r="C73" s="116"/>
      <c r="D73" s="116"/>
      <c r="E73" s="117"/>
      <c r="F73" s="118"/>
      <c r="G73" s="119"/>
      <c r="H73" s="116"/>
      <c r="I73" s="116"/>
      <c r="J73" s="116"/>
      <c r="K73" s="116"/>
      <c r="O73" s="275"/>
      <c r="P73" s="275"/>
      <c r="Q73" s="442" t="s">
        <v>36</v>
      </c>
      <c r="R73" s="443"/>
      <c r="S73" s="444"/>
      <c r="T73" s="443" t="s">
        <v>37</v>
      </c>
      <c r="U73" s="443"/>
      <c r="V73" s="444"/>
      <c r="W73" s="442" t="s">
        <v>38</v>
      </c>
      <c r="X73" s="443"/>
      <c r="Y73" s="444"/>
      <c r="Z73" s="442" t="s">
        <v>39</v>
      </c>
      <c r="AA73" s="443"/>
      <c r="AB73" s="444"/>
      <c r="AC73" s="442" t="s">
        <v>40</v>
      </c>
      <c r="AD73" s="443"/>
      <c r="AE73" s="444"/>
    </row>
    <row r="74" spans="1:31" s="115" customFormat="1" x14ac:dyDescent="0.2">
      <c r="B74" s="438"/>
      <c r="C74" s="116"/>
      <c r="D74" s="116"/>
      <c r="E74" s="117"/>
      <c r="F74" s="118"/>
      <c r="G74" s="119"/>
      <c r="H74" s="116"/>
      <c r="I74" s="116"/>
      <c r="J74" s="116"/>
      <c r="K74" s="116"/>
      <c r="O74" s="302" t="s">
        <v>509</v>
      </c>
      <c r="P74" s="378"/>
      <c r="Q74" s="299">
        <f>SUMIF($O77:$O93,"Rateio",J77:J93)+E105</f>
        <v>2674489.7451158548</v>
      </c>
      <c r="R74" s="307"/>
      <c r="S74" s="308"/>
      <c r="T74" s="299">
        <f>SUMIF($O77:$O93,"Rateio",K77:K93)+F105</f>
        <v>2570415.7737997412</v>
      </c>
      <c r="U74" s="307"/>
      <c r="V74" s="308"/>
      <c r="W74" s="299">
        <f>SUMIF($O77:$O93,"Rateio",L77:L93)+G105</f>
        <v>2712791.079737267</v>
      </c>
      <c r="X74" s="307"/>
      <c r="Y74" s="308"/>
      <c r="Z74" s="299">
        <f>SUMIF($O77:$O93,"Rateio",M77:M93)+H105</f>
        <v>2656791.88704941</v>
      </c>
      <c r="AA74" s="307"/>
      <c r="AB74" s="308"/>
      <c r="AC74" s="299">
        <f>SUMIF($O77:$O93,"Rateio",N77:N93)+I105</f>
        <v>2680036.8349575759</v>
      </c>
      <c r="AD74" s="307"/>
      <c r="AE74" s="308"/>
    </row>
    <row r="75" spans="1:31" s="120" customFormat="1" x14ac:dyDescent="0.2">
      <c r="A75" s="439" t="s">
        <v>49</v>
      </c>
      <c r="B75" s="439" t="s">
        <v>33</v>
      </c>
      <c r="C75" s="439" t="s">
        <v>34</v>
      </c>
      <c r="D75" s="440" t="s">
        <v>35</v>
      </c>
      <c r="E75" s="441" t="str">
        <f>E7</f>
        <v>Preço Unitário - Ref. 06/2020</v>
      </c>
      <c r="F75" s="441"/>
      <c r="G75" s="441"/>
      <c r="H75" s="441"/>
      <c r="I75" s="441"/>
      <c r="J75" s="437" t="str">
        <f>J7</f>
        <v>Preço Total - Ref. 06/2020</v>
      </c>
      <c r="K75" s="437"/>
      <c r="L75" s="437"/>
      <c r="M75" s="437"/>
      <c r="N75" s="437"/>
      <c r="O75" s="380" t="s">
        <v>508</v>
      </c>
      <c r="P75" s="381"/>
      <c r="Q75" s="299">
        <f>SUMIF($P77:$P93,"UAR",J77:J93)</f>
        <v>0</v>
      </c>
      <c r="R75" s="306"/>
      <c r="S75" s="309"/>
      <c r="T75" s="299">
        <f>SUMIF($P77:$P93,"UAR",K77:K93)</f>
        <v>0</v>
      </c>
      <c r="U75" s="306"/>
      <c r="V75" s="309"/>
      <c r="W75" s="299">
        <f>SUMIF($P77:$P93,"UAR",L77:L93)</f>
        <v>0</v>
      </c>
      <c r="X75" s="306"/>
      <c r="Y75" s="309"/>
      <c r="Z75" s="299">
        <f>SUMIF($P77:$P93,"UAR",M77:M93)</f>
        <v>0</v>
      </c>
      <c r="AA75" s="306"/>
      <c r="AB75" s="309"/>
      <c r="AC75" s="299">
        <f>SUMIF($P77:$P93,"UAR",N77:N93)</f>
        <v>0</v>
      </c>
      <c r="AD75" s="306"/>
      <c r="AE75" s="309"/>
    </row>
    <row r="76" spans="1:31" s="122" customFormat="1" x14ac:dyDescent="0.2">
      <c r="A76" s="439"/>
      <c r="B76" s="439"/>
      <c r="C76" s="439"/>
      <c r="D76" s="440"/>
      <c r="E76" s="121" t="s">
        <v>36</v>
      </c>
      <c r="F76" s="121" t="s">
        <v>37</v>
      </c>
      <c r="G76" s="121" t="s">
        <v>38</v>
      </c>
      <c r="H76" s="121" t="s">
        <v>39</v>
      </c>
      <c r="I76" s="121" t="s">
        <v>40</v>
      </c>
      <c r="J76" s="121" t="s">
        <v>36</v>
      </c>
      <c r="K76" s="121" t="s">
        <v>37</v>
      </c>
      <c r="L76" s="121" t="s">
        <v>38</v>
      </c>
      <c r="M76" s="121" t="s">
        <v>39</v>
      </c>
      <c r="N76" s="121" t="s">
        <v>40</v>
      </c>
      <c r="O76" s="380" t="s">
        <v>507</v>
      </c>
      <c r="P76" s="383"/>
      <c r="Q76" s="314">
        <f>Q75/Q74</f>
        <v>0</v>
      </c>
      <c r="R76" s="315"/>
      <c r="S76" s="316"/>
      <c r="T76" s="314">
        <f>T75/T74</f>
        <v>0</v>
      </c>
      <c r="U76" s="315"/>
      <c r="V76" s="316"/>
      <c r="W76" s="314">
        <f>W75/W74</f>
        <v>0</v>
      </c>
      <c r="X76" s="315"/>
      <c r="Y76" s="316"/>
      <c r="Z76" s="314">
        <f>Z75/Z74</f>
        <v>0</v>
      </c>
      <c r="AA76" s="315"/>
      <c r="AB76" s="316"/>
      <c r="AC76" s="314">
        <f>AC75/AC74</f>
        <v>0</v>
      </c>
      <c r="AD76" s="304"/>
      <c r="AE76" s="303"/>
    </row>
    <row r="77" spans="1:31" x14ac:dyDescent="0.2">
      <c r="A77" s="123">
        <v>1</v>
      </c>
      <c r="B77" s="124" t="s">
        <v>12</v>
      </c>
      <c r="C77" s="5" t="str">
        <f>VLOOKUP(B77,Valores!$A$2:$F$300,5,FALSE)</f>
        <v>m</v>
      </c>
      <c r="D77" s="125">
        <v>35</v>
      </c>
      <c r="E77" s="126">
        <f>VLOOKUP($B77,Valores!$A$2:$G$300,6,FALSE)*VLOOKUP($E$76,Regional!$A$2:$B$7,2,FALSE)*VLOOKUP(VLOOKUP($B77,Indices_Poder!$B$5:$E$300,3,FALSE),Indices_Poder!$G$6:$N$27,4,FALSE)</f>
        <v>2035.2584654125385</v>
      </c>
      <c r="F77" s="127">
        <f>VLOOKUP($B77,Valores!$A$2:$G$300,6,FALSE)*VLOOKUP($F$76,Regional!$A$2:$B$7,2,FALSE)*VLOOKUP(VLOOKUP($B77,Indices_Poder!$B$5:$E$300,3,FALSE),Indices_Poder!$G$6:$N$27,4,FALSE)</f>
        <v>1956.0592717954976</v>
      </c>
      <c r="G77" s="127">
        <f>VLOOKUP($B77,Valores!$A$2:$G$300,6,FALSE)*VLOOKUP($G$76,Regional!$A$2:$B$7,2,FALSE)*VLOOKUP(VLOOKUP($B77,Indices_Poder!$B$5:$E$300,3,FALSE),Indices_Poder!$G$6:$N$27,4,FALSE)</f>
        <v>2064.4053767690639</v>
      </c>
      <c r="H77" s="127">
        <f>VLOOKUP($B77,Valores!$A$2:$G$300,6,FALSE)*VLOOKUP($H$76,Regional!$A$2:$B$7,2,FALSE)*VLOOKUP(VLOOKUP($B77,Indices_Poder!$B$5:$E$300,3,FALSE),Indices_Poder!$G$6:$N$27,4,FALSE)</f>
        <v>2021.7905822340065</v>
      </c>
      <c r="I77" s="128">
        <f>VLOOKUP($B77,Valores!$A$2:$G$300,6,FALSE)*VLOOKUP($I$76,Regional!$A$2:$B$7,2,FALSE)*VLOOKUP(VLOOKUP($B77,Indices_Poder!$B$5:$E$300,3,FALSE),Indices_Poder!$G$6:$N$27,4,FALSE)</f>
        <v>2039.4797422296904</v>
      </c>
      <c r="J77" s="126">
        <f t="shared" ref="J77:J93" si="78">E77*$D77</f>
        <v>71234.046289438847</v>
      </c>
      <c r="K77" s="127">
        <f t="shared" ref="K77:K93" si="79">F77*$D77</f>
        <v>68462.074512842417</v>
      </c>
      <c r="L77" s="127">
        <f t="shared" ref="L77:L93" si="80">G77*$D77</f>
        <v>72254.188186917236</v>
      </c>
      <c r="M77" s="127">
        <f t="shared" ref="M77:M93" si="81">H77*$D77</f>
        <v>70762.670378190232</v>
      </c>
      <c r="N77" s="128">
        <f t="shared" ref="N77:N93" si="82">I77*$D77</f>
        <v>71381.790978039164</v>
      </c>
      <c r="O77" s="313">
        <f>VLOOKUP(B77,Valores!$A$2:$P$300,14,FALSE)</f>
        <v>1</v>
      </c>
      <c r="P77" s="313" t="str">
        <f>VLOOKUP(B77,Valores!$A$2:$P$300,15,FALSE)</f>
        <v>Rateio</v>
      </c>
      <c r="Q77" s="300">
        <f>IF($P77="UAR",J77*Q$76,0)</f>
        <v>0</v>
      </c>
      <c r="R77" s="3">
        <f>J77+Q77</f>
        <v>71234.046289438847</v>
      </c>
      <c r="S77" s="298">
        <f>IF($O77="rateio",0,R77*$O77)</f>
        <v>71234.046289438847</v>
      </c>
      <c r="T77" s="300">
        <f>IF($P77="UAR",K77*T$76,0)</f>
        <v>0</v>
      </c>
      <c r="U77" s="3">
        <f>K77+T77</f>
        <v>68462.074512842417</v>
      </c>
      <c r="V77" s="298">
        <f>IF($O77="rateio",0,U77*$O77)</f>
        <v>68462.074512842417</v>
      </c>
      <c r="W77" s="300">
        <f>IF($P77="UAR",L77*W$76,0)</f>
        <v>0</v>
      </c>
      <c r="X77" s="3">
        <f>L77+W77</f>
        <v>72254.188186917236</v>
      </c>
      <c r="Y77" s="298">
        <f>IF($O77="rateio",0,X77*$O77)</f>
        <v>72254.188186917236</v>
      </c>
      <c r="Z77" s="300">
        <f>IF($P77="UAR",M77*Z$76,0)</f>
        <v>0</v>
      </c>
      <c r="AA77" s="3">
        <f>M77+Z77</f>
        <v>70762.670378190232</v>
      </c>
      <c r="AB77" s="298">
        <f>IF($O77="rateio",0,AA77*$O77)</f>
        <v>70762.670378190232</v>
      </c>
      <c r="AC77" s="300">
        <f>IF($P77="UAR",N77*AC$76,0)</f>
        <v>0</v>
      </c>
      <c r="AD77" s="3">
        <f>N77+AC77</f>
        <v>71381.790978039164</v>
      </c>
      <c r="AE77" s="298">
        <f>IF($O77="rateio",0,AD77*$O77)</f>
        <v>71381.790978039164</v>
      </c>
    </row>
    <row r="78" spans="1:31" x14ac:dyDescent="0.2">
      <c r="A78" s="129">
        <v>2</v>
      </c>
      <c r="B78" s="130" t="s">
        <v>385</v>
      </c>
      <c r="C78" s="5" t="str">
        <f>VLOOKUP(B78,Valores!$A$2:$F$300,5,FALSE)</f>
        <v>unid.</v>
      </c>
      <c r="D78" s="131">
        <v>1</v>
      </c>
      <c r="E78" s="132">
        <f>VLOOKUP($B78,Valores!$A$2:$G$300,6,FALSE)*VLOOKUP($E$76,Regional!$A$2:$B$7,2,FALSE)*VLOOKUP(VLOOKUP($B78,Indices_Poder!$B$5:$E$300,3,FALSE),Indices_Poder!$G$6:$N$27,4,FALSE)</f>
        <v>74187.313722001913</v>
      </c>
      <c r="F78" s="133">
        <f>VLOOKUP($B78,Valores!$A$2:$G$300,6,FALSE)*VLOOKUP($F$76,Regional!$A$2:$B$7,2,FALSE)*VLOOKUP(VLOOKUP($B78,Indices_Poder!$B$5:$E$300,3,FALSE),Indices_Poder!$G$6:$N$27,4,FALSE)</f>
        <v>71300.419736177835</v>
      </c>
      <c r="G78" s="133">
        <f>VLOOKUP($B78,Valores!$A$2:$G$300,6,FALSE)*VLOOKUP($G$76,Regional!$A$2:$B$7,2,FALSE)*VLOOKUP(VLOOKUP($B78,Indices_Poder!$B$5:$E$300,3,FALSE),Indices_Poder!$G$6:$N$27,4,FALSE)</f>
        <v>75249.749325921934</v>
      </c>
      <c r="H78" s="133">
        <f>VLOOKUP($B78,Valores!$A$2:$G$300,6,FALSE)*VLOOKUP($H$76,Regional!$A$2:$B$7,2,FALSE)*VLOOKUP(VLOOKUP($B78,Indices_Poder!$B$5:$E$300,3,FALSE),Indices_Poder!$G$6:$N$27,4,FALSE)</f>
        <v>73696.395201569903</v>
      </c>
      <c r="I78" s="134">
        <f>VLOOKUP($B78,Valores!$A$2:$G$300,6,FALSE)*VLOOKUP($I$76,Regional!$A$2:$B$7,2,FALSE)*VLOOKUP(VLOOKUP($B78,Indices_Poder!$B$5:$E$300,3,FALSE),Indices_Poder!$G$6:$N$27,4,FALSE)</f>
        <v>74341.18370601791</v>
      </c>
      <c r="J78" s="132">
        <f t="shared" si="78"/>
        <v>74187.313722001913</v>
      </c>
      <c r="K78" s="133">
        <f t="shared" si="79"/>
        <v>71300.419736177835</v>
      </c>
      <c r="L78" s="133">
        <f t="shared" si="80"/>
        <v>75249.749325921934</v>
      </c>
      <c r="M78" s="133">
        <f t="shared" si="81"/>
        <v>73696.395201569903</v>
      </c>
      <c r="N78" s="134">
        <f t="shared" si="82"/>
        <v>74341.18370601791</v>
      </c>
      <c r="O78" s="313">
        <f>VLOOKUP(B78,Valores!$A$2:$P$300,14,FALSE)</f>
        <v>1</v>
      </c>
      <c r="P78" s="313">
        <f>VLOOKUP(B78,Valores!$A$2:$P$300,15,FALSE)</f>
        <v>6.6699999999999995E-2</v>
      </c>
      <c r="Q78" s="300">
        <f t="shared" ref="Q78:Q93" si="83">IF($P78="UAR",J78*Q$76,0)</f>
        <v>0</v>
      </c>
      <c r="R78" s="3">
        <f t="shared" ref="R78:R93" si="84">J78+Q78</f>
        <v>74187.313722001913</v>
      </c>
      <c r="S78" s="298">
        <f t="shared" ref="S78:S93" si="85">IF($O78="rateio",0,R78*$O78)</f>
        <v>74187.313722001913</v>
      </c>
      <c r="T78" s="300">
        <f t="shared" ref="T78:T93" si="86">IF($P78="UAR",K78*T$76,0)</f>
        <v>0</v>
      </c>
      <c r="U78" s="3">
        <f t="shared" ref="U78:U93" si="87">K78+T78</f>
        <v>71300.419736177835</v>
      </c>
      <c r="V78" s="298">
        <f t="shared" ref="V78:V93" si="88">IF($O78="rateio",0,U78*$O78)</f>
        <v>71300.419736177835</v>
      </c>
      <c r="W78" s="300">
        <f t="shared" ref="W78:W93" si="89">IF($P78="UAR",L78*W$76,0)</f>
        <v>0</v>
      </c>
      <c r="X78" s="3">
        <f t="shared" ref="X78:X93" si="90">L78+W78</f>
        <v>75249.749325921934</v>
      </c>
      <c r="Y78" s="298">
        <f t="shared" ref="Y78:Y93" si="91">IF($O78="rateio",0,X78*$O78)</f>
        <v>75249.749325921934</v>
      </c>
      <c r="Z78" s="300">
        <f t="shared" ref="Z78:Z93" si="92">IF($P78="UAR",M78*Z$76,0)</f>
        <v>0</v>
      </c>
      <c r="AA78" s="3">
        <f t="shared" ref="AA78:AA93" si="93">M78+Z78</f>
        <v>73696.395201569903</v>
      </c>
      <c r="AB78" s="298">
        <f t="shared" ref="AB78:AB93" si="94">IF($O78="rateio",0,AA78*$O78)</f>
        <v>73696.395201569903</v>
      </c>
      <c r="AC78" s="300">
        <f t="shared" ref="AC78:AC93" si="95">IF($P78="UAR",N78*AC$76,0)</f>
        <v>0</v>
      </c>
      <c r="AD78" s="3">
        <f>N78+AC78</f>
        <v>74341.18370601791</v>
      </c>
      <c r="AE78" s="298">
        <f t="shared" ref="AE78:AE93" si="96">IF($O78="rateio",0,AD78*$O78)</f>
        <v>74341.18370601791</v>
      </c>
    </row>
    <row r="79" spans="1:31" x14ac:dyDescent="0.2">
      <c r="A79" s="129">
        <v>3</v>
      </c>
      <c r="B79" s="130" t="s">
        <v>266</v>
      </c>
      <c r="C79" s="5" t="str">
        <f>VLOOKUP(B79,Valores!$A$2:$F$300,5,FALSE)</f>
        <v>unid.</v>
      </c>
      <c r="D79" s="131">
        <v>1</v>
      </c>
      <c r="E79" s="132">
        <f>VLOOKUP($B79,Valores!$A$2:$G$300,6,FALSE)*VLOOKUP($E$76,Regional!$A$2:$B$7,2,FALSE)*VLOOKUP(VLOOKUP($B79,Indices_Poder!$B$5:$E$300,3,FALSE),Indices_Poder!$G$6:$N$27,4,FALSE)</f>
        <v>16727.2526494663</v>
      </c>
      <c r="F79" s="133">
        <f>VLOOKUP($B79,Valores!$A$2:$G$300,6,FALSE)*VLOOKUP($F$76,Regional!$A$2:$B$7,2,FALSE)*VLOOKUP(VLOOKUP($B79,Indices_Poder!$B$5:$E$300,3,FALSE),Indices_Poder!$G$6:$N$27,4,FALSE)</f>
        <v>16076.335361180896</v>
      </c>
      <c r="G79" s="133">
        <f>VLOOKUP($B79,Valores!$A$2:$G$300,6,FALSE)*VLOOKUP($G$76,Regional!$A$2:$B$7,2,FALSE)*VLOOKUP(VLOOKUP($B79,Indices_Poder!$B$5:$E$300,3,FALSE),Indices_Poder!$G$6:$N$27,4,FALSE)</f>
        <v>16966.803428150015</v>
      </c>
      <c r="H79" s="133">
        <f>VLOOKUP($B79,Valores!$A$2:$G$300,6,FALSE)*VLOOKUP($H$76,Regional!$A$2:$B$7,2,FALSE)*VLOOKUP(VLOOKUP($B79,Indices_Poder!$B$5:$E$300,3,FALSE),Indices_Poder!$G$6:$N$27,4,FALSE)</f>
        <v>16616.563668971066</v>
      </c>
      <c r="I79" s="134">
        <f>VLOOKUP($B79,Valores!$A$2:$G$300,6,FALSE)*VLOOKUP($I$76,Regional!$A$2:$B$7,2,FALSE)*VLOOKUP(VLOOKUP($B79,Indices_Poder!$B$5:$E$300,3,FALSE),Indices_Poder!$G$6:$N$27,4,FALSE)</f>
        <v>16761.946210517046</v>
      </c>
      <c r="J79" s="132">
        <f t="shared" si="78"/>
        <v>16727.2526494663</v>
      </c>
      <c r="K79" s="133">
        <f t="shared" si="79"/>
        <v>16076.335361180896</v>
      </c>
      <c r="L79" s="133">
        <f t="shared" si="80"/>
        <v>16966.803428150015</v>
      </c>
      <c r="M79" s="133">
        <f t="shared" si="81"/>
        <v>16616.563668971066</v>
      </c>
      <c r="N79" s="134">
        <f t="shared" si="82"/>
        <v>16761.946210517046</v>
      </c>
      <c r="O79" s="313">
        <f>VLOOKUP(B79,Valores!$A$2:$P$300,14,FALSE)</f>
        <v>1</v>
      </c>
      <c r="P79" s="313">
        <f>VLOOKUP(B79,Valores!$A$2:$P$300,15,FALSE)</f>
        <v>3.3300000000000003E-2</v>
      </c>
      <c r="Q79" s="300">
        <f t="shared" si="83"/>
        <v>0</v>
      </c>
      <c r="R79" s="3">
        <f t="shared" si="84"/>
        <v>16727.2526494663</v>
      </c>
      <c r="S79" s="298">
        <f t="shared" si="85"/>
        <v>16727.2526494663</v>
      </c>
      <c r="T79" s="300">
        <f t="shared" si="86"/>
        <v>0</v>
      </c>
      <c r="U79" s="3">
        <f t="shared" si="87"/>
        <v>16076.335361180896</v>
      </c>
      <c r="V79" s="298">
        <f t="shared" si="88"/>
        <v>16076.335361180896</v>
      </c>
      <c r="W79" s="300">
        <f t="shared" si="89"/>
        <v>0</v>
      </c>
      <c r="X79" s="3">
        <f t="shared" si="90"/>
        <v>16966.803428150015</v>
      </c>
      <c r="Y79" s="298">
        <f t="shared" si="91"/>
        <v>16966.803428150015</v>
      </c>
      <c r="Z79" s="300">
        <f t="shared" si="92"/>
        <v>0</v>
      </c>
      <c r="AA79" s="3">
        <f t="shared" si="93"/>
        <v>16616.563668971066</v>
      </c>
      <c r="AB79" s="298">
        <f t="shared" si="94"/>
        <v>16616.563668971066</v>
      </c>
      <c r="AC79" s="300">
        <f t="shared" si="95"/>
        <v>0</v>
      </c>
      <c r="AD79" s="3">
        <f t="shared" ref="AD79:AD81" si="97">N79+AC79</f>
        <v>16761.946210517046</v>
      </c>
      <c r="AE79" s="298">
        <f t="shared" si="96"/>
        <v>16761.946210517046</v>
      </c>
    </row>
    <row r="80" spans="1:31" x14ac:dyDescent="0.2">
      <c r="A80" s="129">
        <v>4</v>
      </c>
      <c r="B80" s="130" t="s">
        <v>271</v>
      </c>
      <c r="C80" s="5" t="str">
        <f>VLOOKUP(B80,Valores!$A$2:$F$300,5,FALSE)</f>
        <v>unid.</v>
      </c>
      <c r="D80" s="131">
        <v>1</v>
      </c>
      <c r="E80" s="132">
        <f>VLOOKUP($B80,Valores!$A$2:$G$300,6,FALSE)*VLOOKUP($E$76,Regional!$A$2:$B$7,2,FALSE)*VLOOKUP(VLOOKUP($B80,Indices_Poder!$B$5:$E$300,3,FALSE),Indices_Poder!$G$6:$N$27,4,FALSE)</f>
        <v>2231.1317497603795</v>
      </c>
      <c r="F80" s="133">
        <f>VLOOKUP($B80,Valores!$A$2:$G$300,6,FALSE)*VLOOKUP($F$76,Regional!$A$2:$B$7,2,FALSE)*VLOOKUP(VLOOKUP($B80,Indices_Poder!$B$5:$E$300,3,FALSE),Indices_Poder!$G$6:$N$27,4,FALSE)</f>
        <v>2144.3104253746424</v>
      </c>
      <c r="G80" s="133">
        <f>VLOOKUP($B80,Valores!$A$2:$G$300,6,FALSE)*VLOOKUP($G$76,Regional!$A$2:$B$7,2,FALSE)*VLOOKUP(VLOOKUP($B80,Indices_Poder!$B$5:$E$300,3,FALSE),Indices_Poder!$G$6:$N$27,4,FALSE)</f>
        <v>2263.0837600038612</v>
      </c>
      <c r="H80" s="133">
        <f>VLOOKUP($B80,Valores!$A$2:$G$300,6,FALSE)*VLOOKUP($H$76,Regional!$A$2:$B$7,2,FALSE)*VLOOKUP(VLOOKUP($B80,Indices_Poder!$B$5:$E$300,3,FALSE),Indices_Poder!$G$6:$N$27,4,FALSE)</f>
        <v>2216.3677174409772</v>
      </c>
      <c r="I80" s="134">
        <f>VLOOKUP($B80,Valores!$A$2:$G$300,6,FALSE)*VLOOKUP($I$76,Regional!$A$2:$B$7,2,FALSE)*VLOOKUP(VLOOKUP($B80,Indices_Poder!$B$5:$E$300,3,FALSE),Indices_Poder!$G$6:$N$27,4,FALSE)</f>
        <v>2235.7592822784009</v>
      </c>
      <c r="J80" s="132">
        <f t="shared" si="78"/>
        <v>2231.1317497603795</v>
      </c>
      <c r="K80" s="133">
        <f t="shared" si="79"/>
        <v>2144.3104253746424</v>
      </c>
      <c r="L80" s="133">
        <f t="shared" si="80"/>
        <v>2263.0837600038612</v>
      </c>
      <c r="M80" s="133">
        <f t="shared" si="81"/>
        <v>2216.3677174409772</v>
      </c>
      <c r="N80" s="134">
        <f t="shared" si="82"/>
        <v>2235.7592822784009</v>
      </c>
      <c r="O80" s="313">
        <f>VLOOKUP(B80,Valores!$A$2:$P$300,14,FALSE)</f>
        <v>1</v>
      </c>
      <c r="P80" s="313">
        <f>VLOOKUP(B80,Valores!$A$2:$P$300,15,FALSE)</f>
        <v>0.04</v>
      </c>
      <c r="Q80" s="300">
        <f t="shared" si="83"/>
        <v>0</v>
      </c>
      <c r="R80" s="3">
        <f t="shared" si="84"/>
        <v>2231.1317497603795</v>
      </c>
      <c r="S80" s="298">
        <f t="shared" si="85"/>
        <v>2231.1317497603795</v>
      </c>
      <c r="T80" s="300">
        <f t="shared" si="86"/>
        <v>0</v>
      </c>
      <c r="U80" s="3">
        <f t="shared" si="87"/>
        <v>2144.3104253746424</v>
      </c>
      <c r="V80" s="298">
        <f t="shared" si="88"/>
        <v>2144.3104253746424</v>
      </c>
      <c r="W80" s="300">
        <f t="shared" si="89"/>
        <v>0</v>
      </c>
      <c r="X80" s="3">
        <f t="shared" si="90"/>
        <v>2263.0837600038612</v>
      </c>
      <c r="Y80" s="298">
        <f t="shared" si="91"/>
        <v>2263.0837600038612</v>
      </c>
      <c r="Z80" s="300">
        <f t="shared" si="92"/>
        <v>0</v>
      </c>
      <c r="AA80" s="3">
        <f t="shared" si="93"/>
        <v>2216.3677174409772</v>
      </c>
      <c r="AB80" s="298">
        <f t="shared" si="94"/>
        <v>2216.3677174409772</v>
      </c>
      <c r="AC80" s="300">
        <f t="shared" si="95"/>
        <v>0</v>
      </c>
      <c r="AD80" s="3">
        <f t="shared" si="97"/>
        <v>2235.7592822784009</v>
      </c>
      <c r="AE80" s="298">
        <f t="shared" si="96"/>
        <v>2235.7592822784009</v>
      </c>
    </row>
    <row r="81" spans="1:31" x14ac:dyDescent="0.2">
      <c r="A81" s="129">
        <v>5</v>
      </c>
      <c r="B81" s="130" t="s">
        <v>163</v>
      </c>
      <c r="C81" s="5" t="str">
        <f>VLOOKUP(B81,Valores!$A$2:$F$300,5,FALSE)</f>
        <v>unid.</v>
      </c>
      <c r="D81" s="131">
        <v>1</v>
      </c>
      <c r="E81" s="132">
        <f>VLOOKUP($B81,Valores!$A$2:$G$300,6,FALSE)*VLOOKUP($E$76,Regional!$A$2:$B$7,2,FALSE)*VLOOKUP(VLOOKUP($B81,Indices_Poder!$B$5:$E$300,3,FALSE),Indices_Poder!$G$6:$N$27,4,FALSE)</f>
        <v>94713.459640732894</v>
      </c>
      <c r="F81" s="133">
        <f>VLOOKUP($B81,Valores!$A$2:$G$300,6,FALSE)*VLOOKUP($F$76,Regional!$A$2:$B$7,2,FALSE)*VLOOKUP(VLOOKUP($B81,Indices_Poder!$B$5:$E$300,3,FALSE),Indices_Poder!$G$6:$N$27,4,FALSE)</f>
        <v>91027.819828540421</v>
      </c>
      <c r="G81" s="133">
        <f>VLOOKUP($B81,Valores!$A$2:$G$300,6,FALSE)*VLOOKUP($G$76,Regional!$A$2:$B$7,2,FALSE)*VLOOKUP(VLOOKUP($B81,Indices_Poder!$B$5:$E$300,3,FALSE),Indices_Poder!$G$6:$N$27,4,FALSE)</f>
        <v>96069.849926945855</v>
      </c>
      <c r="H81" s="133">
        <f>VLOOKUP($B81,Valores!$A$2:$G$300,6,FALSE)*VLOOKUP($H$76,Regional!$A$2:$B$7,2,FALSE)*VLOOKUP(VLOOKUP($B81,Indices_Poder!$B$5:$E$300,3,FALSE),Indices_Poder!$G$6:$N$27,4,FALSE)</f>
        <v>94086.713784344844</v>
      </c>
      <c r="I81" s="134">
        <f>VLOOKUP($B81,Valores!$A$2:$G$300,6,FALSE)*VLOOKUP($I$76,Regional!$A$2:$B$7,2,FALSE)*VLOOKUP(VLOOKUP($B81,Indices_Poder!$B$5:$E$300,3,FALSE),Indices_Poder!$G$6:$N$27,4,FALSE)</f>
        <v>94909.902371839591</v>
      </c>
      <c r="J81" s="132">
        <f t="shared" si="78"/>
        <v>94713.459640732894</v>
      </c>
      <c r="K81" s="133">
        <f t="shared" si="79"/>
        <v>91027.819828540421</v>
      </c>
      <c r="L81" s="133">
        <f t="shared" si="80"/>
        <v>96069.849926945855</v>
      </c>
      <c r="M81" s="133">
        <f t="shared" si="81"/>
        <v>94086.713784344844</v>
      </c>
      <c r="N81" s="134">
        <f t="shared" si="82"/>
        <v>94909.902371839591</v>
      </c>
      <c r="O81" s="313">
        <f>VLOOKUP(B81,Valores!$A$2:$P$300,14,FALSE)</f>
        <v>1</v>
      </c>
      <c r="P81" s="313">
        <f>VLOOKUP(B81,Valores!$A$2:$P$300,15,FALSE)</f>
        <v>5.8799999999999998E-2</v>
      </c>
      <c r="Q81" s="300">
        <f t="shared" si="83"/>
        <v>0</v>
      </c>
      <c r="R81" s="3">
        <f t="shared" si="84"/>
        <v>94713.459640732894</v>
      </c>
      <c r="S81" s="298">
        <f t="shared" si="85"/>
        <v>94713.459640732894</v>
      </c>
      <c r="T81" s="300">
        <f t="shared" si="86"/>
        <v>0</v>
      </c>
      <c r="U81" s="3">
        <f t="shared" si="87"/>
        <v>91027.819828540421</v>
      </c>
      <c r="V81" s="298">
        <f t="shared" si="88"/>
        <v>91027.819828540421</v>
      </c>
      <c r="W81" s="300">
        <f t="shared" si="89"/>
        <v>0</v>
      </c>
      <c r="X81" s="3">
        <f t="shared" si="90"/>
        <v>96069.849926945855</v>
      </c>
      <c r="Y81" s="298">
        <f t="shared" si="91"/>
        <v>96069.849926945855</v>
      </c>
      <c r="Z81" s="300">
        <f t="shared" si="92"/>
        <v>0</v>
      </c>
      <c r="AA81" s="3">
        <f t="shared" si="93"/>
        <v>94086.713784344844</v>
      </c>
      <c r="AB81" s="298">
        <f t="shared" si="94"/>
        <v>94086.713784344844</v>
      </c>
      <c r="AC81" s="300">
        <f t="shared" si="95"/>
        <v>0</v>
      </c>
      <c r="AD81" s="3">
        <f t="shared" si="97"/>
        <v>94909.902371839591</v>
      </c>
      <c r="AE81" s="298">
        <f t="shared" si="96"/>
        <v>94909.902371839591</v>
      </c>
    </row>
    <row r="82" spans="1:31" x14ac:dyDescent="0.2">
      <c r="A82" s="129">
        <v>6</v>
      </c>
      <c r="B82" s="130" t="s">
        <v>164</v>
      </c>
      <c r="C82" s="5" t="str">
        <f>VLOOKUP(B82,Valores!$A$2:$F$300,5,FALSE)</f>
        <v>unid.</v>
      </c>
      <c r="D82" s="131">
        <v>2</v>
      </c>
      <c r="E82" s="132">
        <f>VLOOKUP($B82,Valores!$A$2:$G$300,6,FALSE)*VLOOKUP($E$76,Regional!$A$2:$B$7,2,FALSE)*VLOOKUP(VLOOKUP($B82,Indices_Poder!$B$5:$E$300,3,FALSE),Indices_Poder!$G$6:$N$27,4,FALSE)</f>
        <v>56307.888965453647</v>
      </c>
      <c r="F82" s="133">
        <f>VLOOKUP($B82,Valores!$A$2:$G$300,6,FALSE)*VLOOKUP($F$76,Regional!$A$2:$B$7,2,FALSE)*VLOOKUP(VLOOKUP($B82,Indices_Poder!$B$5:$E$300,3,FALSE),Indices_Poder!$G$6:$N$27,4,FALSE)</f>
        <v>54116.747409662159</v>
      </c>
      <c r="G82" s="133">
        <f>VLOOKUP($B82,Valores!$A$2:$G$300,6,FALSE)*VLOOKUP($G$76,Regional!$A$2:$B$7,2,FALSE)*VLOOKUP(VLOOKUP($B82,Indices_Poder!$B$5:$E$300,3,FALSE),Indices_Poder!$G$6:$N$27,4,FALSE)</f>
        <v>57114.273548168778</v>
      </c>
      <c r="H82" s="133">
        <f>VLOOKUP($B82,Valores!$A$2:$G$300,6,FALSE)*VLOOKUP($H$76,Regional!$A$2:$B$7,2,FALSE)*VLOOKUP(VLOOKUP($B82,Indices_Poder!$B$5:$E$300,3,FALSE),Indices_Poder!$G$6:$N$27,4,FALSE)</f>
        <v>55935.28367550941</v>
      </c>
      <c r="I82" s="134">
        <f>VLOOKUP($B82,Valores!$A$2:$G$300,6,FALSE)*VLOOKUP($I$76,Regional!$A$2:$B$7,2,FALSE)*VLOOKUP(VLOOKUP($B82,Indices_Poder!$B$5:$E$300,3,FALSE),Indices_Poder!$G$6:$N$27,4,FALSE)</f>
        <v>56424.67569812273</v>
      </c>
      <c r="J82" s="132">
        <f t="shared" si="78"/>
        <v>112615.77793090729</v>
      </c>
      <c r="K82" s="133">
        <f t="shared" si="79"/>
        <v>108233.49481932432</v>
      </c>
      <c r="L82" s="133">
        <f t="shared" si="80"/>
        <v>114228.54709633756</v>
      </c>
      <c r="M82" s="133">
        <f t="shared" si="81"/>
        <v>111870.56735101882</v>
      </c>
      <c r="N82" s="134">
        <f t="shared" si="82"/>
        <v>112849.35139624546</v>
      </c>
      <c r="O82" s="313">
        <f>VLOOKUP(B82,Valores!$A$2:$P$300,14,FALSE)</f>
        <v>1</v>
      </c>
      <c r="P82" s="313">
        <f>VLOOKUP(B82,Valores!$A$2:$P$300,15,FALSE)</f>
        <v>5.8799999999999998E-2</v>
      </c>
      <c r="Q82" s="300">
        <f t="shared" si="83"/>
        <v>0</v>
      </c>
      <c r="R82" s="3">
        <f t="shared" si="84"/>
        <v>112615.77793090729</v>
      </c>
      <c r="S82" s="298">
        <f t="shared" si="85"/>
        <v>112615.77793090729</v>
      </c>
      <c r="T82" s="300">
        <f t="shared" si="86"/>
        <v>0</v>
      </c>
      <c r="U82" s="3">
        <f t="shared" si="87"/>
        <v>108233.49481932432</v>
      </c>
      <c r="V82" s="298">
        <f t="shared" si="88"/>
        <v>108233.49481932432</v>
      </c>
      <c r="W82" s="300">
        <f t="shared" si="89"/>
        <v>0</v>
      </c>
      <c r="X82" s="3">
        <f t="shared" si="90"/>
        <v>114228.54709633756</v>
      </c>
      <c r="Y82" s="298">
        <f t="shared" si="91"/>
        <v>114228.54709633756</v>
      </c>
      <c r="Z82" s="300">
        <f t="shared" si="92"/>
        <v>0</v>
      </c>
      <c r="AA82" s="3">
        <f t="shared" si="93"/>
        <v>111870.56735101882</v>
      </c>
      <c r="AB82" s="298">
        <f t="shared" si="94"/>
        <v>111870.56735101882</v>
      </c>
      <c r="AC82" s="300">
        <f t="shared" si="95"/>
        <v>0</v>
      </c>
      <c r="AD82" s="3">
        <f>N82+AC82</f>
        <v>112849.35139624546</v>
      </c>
      <c r="AE82" s="298">
        <f>IF($O82="rateio",0,AD82*$O82)</f>
        <v>112849.35139624546</v>
      </c>
    </row>
    <row r="83" spans="1:31" x14ac:dyDescent="0.2">
      <c r="A83" s="129">
        <v>7</v>
      </c>
      <c r="B83" s="130" t="s">
        <v>294</v>
      </c>
      <c r="C83" s="5" t="str">
        <f>VLOOKUP(B83,Valores!$A$2:$F$300,5,FALSE)</f>
        <v>unid.</v>
      </c>
      <c r="D83" s="131">
        <v>2</v>
      </c>
      <c r="E83" s="132">
        <f>VLOOKUP($B83,Valores!$A$2:$G$300,6,FALSE)*VLOOKUP($E$76,Regional!$A$2:$B$7,2,FALSE)*VLOOKUP(VLOOKUP($B83,Indices_Poder!$B$5:$E$300,3,FALSE),Indices_Poder!$G$6:$N$27,4,FALSE)</f>
        <v>65792.277750681154</v>
      </c>
      <c r="F83" s="133">
        <f>VLOOKUP($B83,Valores!$A$2:$G$300,6,FALSE)*VLOOKUP($F$76,Regional!$A$2:$B$7,2,FALSE)*VLOOKUP(VLOOKUP($B83,Indices_Poder!$B$5:$E$300,3,FALSE),Indices_Poder!$G$6:$N$27,4,FALSE)</f>
        <v>63232.0646708028</v>
      </c>
      <c r="G83" s="133">
        <f>VLOOKUP($B83,Valores!$A$2:$G$300,6,FALSE)*VLOOKUP($G$76,Regional!$A$2:$B$7,2,FALSE)*VLOOKUP(VLOOKUP($B83,Indices_Poder!$B$5:$E$300,3,FALSE),Indices_Poder!$G$6:$N$27,4,FALSE)</f>
        <v>66734.488148098317</v>
      </c>
      <c r="H83" s="133">
        <f>VLOOKUP($B83,Valores!$A$2:$G$300,6,FALSE)*VLOOKUP($H$76,Regional!$A$2:$B$7,2,FALSE)*VLOOKUP(VLOOKUP($B83,Indices_Poder!$B$5:$E$300,3,FALSE),Indices_Poder!$G$6:$N$27,4,FALSE)</f>
        <v>65356.91156704702</v>
      </c>
      <c r="I83" s="134">
        <f>VLOOKUP($B83,Valores!$A$2:$G$300,6,FALSE)*VLOOKUP($I$76,Regional!$A$2:$B$7,2,FALSE)*VLOOKUP(VLOOKUP($B83,Indices_Poder!$B$5:$E$300,3,FALSE),Indices_Poder!$G$6:$N$27,4,FALSE)</f>
        <v>65928.735808238125</v>
      </c>
      <c r="J83" s="132">
        <f t="shared" si="78"/>
        <v>131584.55550136231</v>
      </c>
      <c r="K83" s="133">
        <f t="shared" si="79"/>
        <v>126464.1293416056</v>
      </c>
      <c r="L83" s="133">
        <f t="shared" si="80"/>
        <v>133468.97629619663</v>
      </c>
      <c r="M83" s="133">
        <f t="shared" si="81"/>
        <v>130713.82313409404</v>
      </c>
      <c r="N83" s="134">
        <f t="shared" si="82"/>
        <v>131857.47161647625</v>
      </c>
      <c r="O83" s="313">
        <f>VLOOKUP(B83,Valores!$A$2:$P$300,14,FALSE)</f>
        <v>1</v>
      </c>
      <c r="P83" s="313">
        <f>VLOOKUP(B83,Valores!$A$2:$P$300,15,FALSE)</f>
        <v>5.8799999999999998E-2</v>
      </c>
      <c r="Q83" s="300">
        <f t="shared" si="83"/>
        <v>0</v>
      </c>
      <c r="R83" s="3">
        <f t="shared" si="84"/>
        <v>131584.55550136231</v>
      </c>
      <c r="S83" s="298">
        <f t="shared" si="85"/>
        <v>131584.55550136231</v>
      </c>
      <c r="T83" s="300">
        <f>IF($P83="UAR",K83*T$76,0)</f>
        <v>0</v>
      </c>
      <c r="U83" s="3">
        <f t="shared" si="87"/>
        <v>126464.1293416056</v>
      </c>
      <c r="V83" s="298">
        <f t="shared" si="88"/>
        <v>126464.1293416056</v>
      </c>
      <c r="W83" s="300">
        <f t="shared" si="89"/>
        <v>0</v>
      </c>
      <c r="X83" s="3">
        <f t="shared" si="90"/>
        <v>133468.97629619663</v>
      </c>
      <c r="Y83" s="298">
        <f t="shared" si="91"/>
        <v>133468.97629619663</v>
      </c>
      <c r="Z83" s="300">
        <f t="shared" si="92"/>
        <v>0</v>
      </c>
      <c r="AA83" s="3">
        <f t="shared" si="93"/>
        <v>130713.82313409404</v>
      </c>
      <c r="AB83" s="298">
        <f t="shared" si="94"/>
        <v>130713.82313409404</v>
      </c>
      <c r="AC83" s="300">
        <f t="shared" si="95"/>
        <v>0</v>
      </c>
      <c r="AD83" s="3">
        <f t="shared" ref="AD83:AD93" si="98">N83+AC83</f>
        <v>131857.47161647625</v>
      </c>
      <c r="AE83" s="298">
        <f t="shared" si="96"/>
        <v>131857.47161647625</v>
      </c>
    </row>
    <row r="84" spans="1:31" x14ac:dyDescent="0.2">
      <c r="A84" s="129">
        <v>8</v>
      </c>
      <c r="B84" s="130" t="s">
        <v>99</v>
      </c>
      <c r="C84" s="5" t="str">
        <f>VLOOKUP(B84,Valores!$A$2:$F$300,5,FALSE)</f>
        <v>unid.</v>
      </c>
      <c r="D84" s="131">
        <v>2</v>
      </c>
      <c r="E84" s="132">
        <f>VLOOKUP($B84,Valores!$A$2:$G$300,6,FALSE)*VLOOKUP($E$76,Regional!$A$2:$B$7,2,FALSE)*VLOOKUP(VLOOKUP($B84,Indices_Poder!$B$5:$E$300,3,FALSE),Indices_Poder!$G$6:$N$27,4,FALSE)</f>
        <v>38962.599594820458</v>
      </c>
      <c r="F84" s="133">
        <f>VLOOKUP($B84,Valores!$A$2:$G$300,6,FALSE)*VLOOKUP($F$76,Regional!$A$2:$B$7,2,FALSE)*VLOOKUP(VLOOKUP($B84,Indices_Poder!$B$5:$E$300,3,FALSE),Indices_Poder!$G$6:$N$27,4,FALSE)</f>
        <v>37446.425348859048</v>
      </c>
      <c r="G84" s="133">
        <f>VLOOKUP($B84,Valores!$A$2:$G$300,6,FALSE)*VLOOKUP($G$76,Regional!$A$2:$B$7,2,FALSE)*VLOOKUP(VLOOKUP($B84,Indices_Poder!$B$5:$E$300,3,FALSE),Indices_Poder!$G$6:$N$27,4,FALSE)</f>
        <v>39520.582502598132</v>
      </c>
      <c r="H84" s="133">
        <f>VLOOKUP($B84,Valores!$A$2:$G$300,6,FALSE)*VLOOKUP($H$76,Regional!$A$2:$B$7,2,FALSE)*VLOOKUP(VLOOKUP($B84,Indices_Poder!$B$5:$E$300,3,FALSE),Indices_Poder!$G$6:$N$27,4,FALSE)</f>
        <v>38704.773009847326</v>
      </c>
      <c r="I84" s="134">
        <f>VLOOKUP($B84,Valores!$A$2:$G$300,6,FALSE)*VLOOKUP($I$76,Regional!$A$2:$B$7,2,FALSE)*VLOOKUP(VLOOKUP($B84,Indices_Poder!$B$5:$E$300,3,FALSE),Indices_Poder!$G$6:$N$27,4,FALSE)</f>
        <v>39043.410912498606</v>
      </c>
      <c r="J84" s="132">
        <f t="shared" si="78"/>
        <v>77925.199189640916</v>
      </c>
      <c r="K84" s="133">
        <f t="shared" si="79"/>
        <v>74892.850697718095</v>
      </c>
      <c r="L84" s="133">
        <f t="shared" si="80"/>
        <v>79041.165005196264</v>
      </c>
      <c r="M84" s="133">
        <f t="shared" si="81"/>
        <v>77409.546019694651</v>
      </c>
      <c r="N84" s="134">
        <f t="shared" si="82"/>
        <v>78086.821824997212</v>
      </c>
      <c r="O84" s="313">
        <f>VLOOKUP(B84,Valores!$A$2:$P$300,14,FALSE)</f>
        <v>1</v>
      </c>
      <c r="P84" s="313">
        <f>VLOOKUP(B84,Valores!$A$2:$P$300,15,FALSE)</f>
        <v>3.5700000000000003E-2</v>
      </c>
      <c r="Q84" s="300">
        <f t="shared" si="83"/>
        <v>0</v>
      </c>
      <c r="R84" s="3">
        <f t="shared" si="84"/>
        <v>77925.199189640916</v>
      </c>
      <c r="S84" s="298">
        <f t="shared" si="85"/>
        <v>77925.199189640916</v>
      </c>
      <c r="T84" s="300">
        <f t="shared" si="86"/>
        <v>0</v>
      </c>
      <c r="U84" s="3">
        <f t="shared" si="87"/>
        <v>74892.850697718095</v>
      </c>
      <c r="V84" s="298">
        <f t="shared" si="88"/>
        <v>74892.850697718095</v>
      </c>
      <c r="W84" s="300">
        <f t="shared" si="89"/>
        <v>0</v>
      </c>
      <c r="X84" s="3">
        <f t="shared" si="90"/>
        <v>79041.165005196264</v>
      </c>
      <c r="Y84" s="298">
        <f t="shared" si="91"/>
        <v>79041.165005196264</v>
      </c>
      <c r="Z84" s="300">
        <f t="shared" si="92"/>
        <v>0</v>
      </c>
      <c r="AA84" s="3">
        <f t="shared" si="93"/>
        <v>77409.546019694651</v>
      </c>
      <c r="AB84" s="298">
        <f t="shared" si="94"/>
        <v>77409.546019694651</v>
      </c>
      <c r="AC84" s="300">
        <f t="shared" si="95"/>
        <v>0</v>
      </c>
      <c r="AD84" s="3">
        <f t="shared" si="98"/>
        <v>78086.821824997212</v>
      </c>
      <c r="AE84" s="298">
        <f t="shared" si="96"/>
        <v>78086.821824997212</v>
      </c>
    </row>
    <row r="85" spans="1:31" x14ac:dyDescent="0.2">
      <c r="A85" s="129">
        <v>9</v>
      </c>
      <c r="B85" s="182" t="s">
        <v>323</v>
      </c>
      <c r="C85" s="5" t="str">
        <f>VLOOKUP(B85,Valores!$A$2:$F$300,5,FALSE)</f>
        <v>m²</v>
      </c>
      <c r="D85" s="131">
        <v>65</v>
      </c>
      <c r="E85" s="132">
        <f>VLOOKUP($B85,Valores!$A$2:$G$300,6,FALSE)*VLOOKUP($E$76,Regional!$A$2:$B$7,2,FALSE)*VLOOKUP(VLOOKUP($B85,Indices_Poder!$B$5:$E$300,3,FALSE),Indices_Poder!$G$6:$N$27,4,FALSE)</f>
        <v>2982.4053989601366</v>
      </c>
      <c r="F85" s="133">
        <f>VLOOKUP($B85,Valores!$A$2:$G$300,6,FALSE)*VLOOKUP($F$76,Regional!$A$2:$B$7,2,FALSE)*VLOOKUP(VLOOKUP($B85,Indices_Poder!$B$5:$E$300,3,FALSE),Indices_Poder!$G$6:$N$27,4,FALSE)</f>
        <v>2866.3493271388729</v>
      </c>
      <c r="G85" s="133">
        <f>VLOOKUP($B85,Valores!$A$2:$G$300,6,FALSE)*VLOOKUP($G$76,Regional!$A$2:$B$7,2,FALSE)*VLOOKUP(VLOOKUP($B85,Indices_Poder!$B$5:$E$300,3,FALSE),Indices_Poder!$G$6:$N$27,4,FALSE)</f>
        <v>3025.1163898588252</v>
      </c>
      <c r="H85" s="133">
        <f>VLOOKUP($B85,Valores!$A$2:$G$300,6,FALSE)*VLOOKUP($H$76,Regional!$A$2:$B$7,2,FALSE)*VLOOKUP(VLOOKUP($B85,Indices_Poder!$B$5:$E$300,3,FALSE),Indices_Poder!$G$6:$N$27,4,FALSE)</f>
        <v>2962.6699755793638</v>
      </c>
      <c r="I85" s="134">
        <f>VLOOKUP($B85,Valores!$A$2:$G$300,6,FALSE)*VLOOKUP($I$76,Regional!$A$2:$B$7,2,FALSE)*VLOOKUP(VLOOKUP($B85,Indices_Poder!$B$5:$E$300,3,FALSE),Indices_Poder!$G$6:$N$27,4,FALSE)</f>
        <v>2988.5911286764986</v>
      </c>
      <c r="J85" s="132">
        <f t="shared" si="78"/>
        <v>193856.35093240888</v>
      </c>
      <c r="K85" s="133">
        <f t="shared" si="79"/>
        <v>186312.70626402675</v>
      </c>
      <c r="L85" s="133">
        <f t="shared" si="80"/>
        <v>196632.56534082364</v>
      </c>
      <c r="M85" s="133">
        <f t="shared" si="81"/>
        <v>192573.54841265865</v>
      </c>
      <c r="N85" s="134">
        <f t="shared" si="82"/>
        <v>194258.4233639724</v>
      </c>
      <c r="O85" s="313">
        <f>VLOOKUP(B85,Valores!$A$2:$P$300,14,FALSE)</f>
        <v>1</v>
      </c>
      <c r="P85" s="313">
        <f>VLOOKUP(B85,Valores!$A$2:$P$300,15,FALSE)</f>
        <v>3.3300000000000003E-2</v>
      </c>
      <c r="Q85" s="300">
        <f t="shared" si="83"/>
        <v>0</v>
      </c>
      <c r="R85" s="3">
        <f t="shared" si="84"/>
        <v>193856.35093240888</v>
      </c>
      <c r="S85" s="298">
        <f t="shared" si="85"/>
        <v>193856.35093240888</v>
      </c>
      <c r="T85" s="300">
        <f t="shared" si="86"/>
        <v>0</v>
      </c>
      <c r="U85" s="3">
        <f t="shared" si="87"/>
        <v>186312.70626402675</v>
      </c>
      <c r="V85" s="298">
        <f t="shared" si="88"/>
        <v>186312.70626402675</v>
      </c>
      <c r="W85" s="300">
        <f t="shared" si="89"/>
        <v>0</v>
      </c>
      <c r="X85" s="3">
        <f t="shared" si="90"/>
        <v>196632.56534082364</v>
      </c>
      <c r="Y85" s="298">
        <f t="shared" si="91"/>
        <v>196632.56534082364</v>
      </c>
      <c r="Z85" s="300">
        <f t="shared" si="92"/>
        <v>0</v>
      </c>
      <c r="AA85" s="3">
        <f t="shared" si="93"/>
        <v>192573.54841265865</v>
      </c>
      <c r="AB85" s="298">
        <f t="shared" si="94"/>
        <v>192573.54841265865</v>
      </c>
      <c r="AC85" s="300">
        <f t="shared" si="95"/>
        <v>0</v>
      </c>
      <c r="AD85" s="3">
        <f t="shared" si="98"/>
        <v>194258.4233639724</v>
      </c>
      <c r="AE85" s="298">
        <f t="shared" si="96"/>
        <v>194258.4233639724</v>
      </c>
    </row>
    <row r="86" spans="1:31" x14ac:dyDescent="0.2">
      <c r="A86" s="129">
        <v>10</v>
      </c>
      <c r="B86" s="182" t="s">
        <v>214</v>
      </c>
      <c r="C86" s="5" t="s">
        <v>10</v>
      </c>
      <c r="D86" s="131">
        <v>1</v>
      </c>
      <c r="E86" s="132">
        <f>VLOOKUP($B86,Valores!$A$2:$G$300,6,FALSE)*VLOOKUP($E$76,Regional!$A$2:$B$7,2,FALSE)*VLOOKUP(VLOOKUP($B86,Indices_Poder!$B$5:$E$300,3,FALSE),Indices_Poder!$G$6:$N$27,4,FALSE)</f>
        <v>251679.91635849181</v>
      </c>
      <c r="F86" s="133">
        <f>VLOOKUP($B86,Valores!$A$2:$G$300,6,FALSE)*VLOOKUP($F$76,Regional!$A$2:$B$7,2,FALSE)*VLOOKUP(VLOOKUP($B86,Indices_Poder!$B$5:$E$300,3,FALSE),Indices_Poder!$G$6:$N$27,4,FALSE)</f>
        <v>241886.14973673914</v>
      </c>
      <c r="G86" s="133">
        <f>VLOOKUP($B86,Valores!$A$2:$G$300,6,FALSE)*VLOOKUP($G$76,Regional!$A$2:$B$7,2,FALSE)*VLOOKUP(VLOOKUP($B86,Indices_Poder!$B$5:$E$300,3,FALSE),Indices_Poder!$G$6:$N$27,4,FALSE)</f>
        <v>255284.2213335023</v>
      </c>
      <c r="H86" s="133">
        <f>VLOOKUP($B86,Valores!$A$2:$G$300,6,FALSE)*VLOOKUP($H$76,Regional!$A$2:$B$7,2,FALSE)*VLOOKUP(VLOOKUP($B86,Indices_Poder!$B$5:$E$300,3,FALSE),Indices_Poder!$G$6:$N$27,4,FALSE)</f>
        <v>250014.4788872801</v>
      </c>
      <c r="I86" s="134">
        <f>VLOOKUP($B86,Valores!$A$2:$G$300,6,FALSE)*VLOOKUP($I$76,Regional!$A$2:$B$7,2,FALSE)*VLOOKUP(VLOOKUP($B86,Indices_Poder!$B$5:$E$300,3,FALSE),Indices_Poder!$G$6:$N$27,4,FALSE)</f>
        <v>252201.91914797612</v>
      </c>
      <c r="J86" s="132">
        <f t="shared" ref="J86:J90" si="99">E86*$D86</f>
        <v>251679.91635849181</v>
      </c>
      <c r="K86" s="133">
        <f t="shared" ref="K86:K90" si="100">F86*$D86</f>
        <v>241886.14973673914</v>
      </c>
      <c r="L86" s="133">
        <f t="shared" ref="L86:L90" si="101">G86*$D86</f>
        <v>255284.2213335023</v>
      </c>
      <c r="M86" s="133">
        <f t="shared" ref="M86:M90" si="102">H86*$D86</f>
        <v>250014.4788872801</v>
      </c>
      <c r="N86" s="134">
        <f t="shared" ref="N86:N90" si="103">I86*$D86</f>
        <v>252201.91914797612</v>
      </c>
      <c r="O86" s="313">
        <f>VLOOKUP(B86,Valores!$A$2:$P$300,14,FALSE)</f>
        <v>1</v>
      </c>
      <c r="P86" s="313">
        <f>VLOOKUP(B86,Valores!$A$2:$P$300,15,FALSE)</f>
        <v>6.6699999999999995E-2</v>
      </c>
      <c r="Q86" s="300">
        <f t="shared" si="83"/>
        <v>0</v>
      </c>
      <c r="R86" s="3">
        <f t="shared" si="84"/>
        <v>251679.91635849181</v>
      </c>
      <c r="S86" s="298">
        <f t="shared" si="85"/>
        <v>251679.91635849181</v>
      </c>
      <c r="T86" s="300">
        <f t="shared" si="86"/>
        <v>0</v>
      </c>
      <c r="U86" s="3">
        <f t="shared" si="87"/>
        <v>241886.14973673914</v>
      </c>
      <c r="V86" s="298">
        <f t="shared" si="88"/>
        <v>241886.14973673914</v>
      </c>
      <c r="W86" s="300">
        <f t="shared" si="89"/>
        <v>0</v>
      </c>
      <c r="X86" s="3">
        <f t="shared" si="90"/>
        <v>255284.2213335023</v>
      </c>
      <c r="Y86" s="298">
        <f t="shared" si="91"/>
        <v>255284.2213335023</v>
      </c>
      <c r="Z86" s="300">
        <f t="shared" si="92"/>
        <v>0</v>
      </c>
      <c r="AA86" s="3">
        <f t="shared" si="93"/>
        <v>250014.4788872801</v>
      </c>
      <c r="AB86" s="298">
        <f t="shared" si="94"/>
        <v>250014.4788872801</v>
      </c>
      <c r="AC86" s="300">
        <f t="shared" si="95"/>
        <v>0</v>
      </c>
      <c r="AD86" s="3">
        <f t="shared" si="98"/>
        <v>252201.91914797612</v>
      </c>
      <c r="AE86" s="298">
        <f t="shared" si="96"/>
        <v>252201.91914797612</v>
      </c>
    </row>
    <row r="87" spans="1:31" x14ac:dyDescent="0.2">
      <c r="A87" s="129">
        <v>11</v>
      </c>
      <c r="B87" s="182" t="s">
        <v>212</v>
      </c>
      <c r="C87" s="5" t="s">
        <v>10</v>
      </c>
      <c r="D87" s="131">
        <v>1</v>
      </c>
      <c r="E87" s="132">
        <f>VLOOKUP($B87,Valores!$A$2:$G$300,6,FALSE)*VLOOKUP($E$76,Regional!$A$2:$B$7,2,FALSE)*VLOOKUP(VLOOKUP($B87,Indices_Poder!$B$5:$E$300,3,FALSE),Indices_Poder!$G$6:$N$27,4,FALSE)</f>
        <v>23699.587890306437</v>
      </c>
      <c r="F87" s="133">
        <f>VLOOKUP($B87,Valores!$A$2:$G$300,6,FALSE)*VLOOKUP($F$76,Regional!$A$2:$B$7,2,FALSE)*VLOOKUP(VLOOKUP($B87,Indices_Poder!$B$5:$E$300,3,FALSE),Indices_Poder!$G$6:$N$27,4,FALSE)</f>
        <v>22777.352075118215</v>
      </c>
      <c r="G87" s="133">
        <f>VLOOKUP($B87,Valores!$A$2:$G$300,6,FALSE)*VLOOKUP($G$76,Regional!$A$2:$B$7,2,FALSE)*VLOOKUP(VLOOKUP($B87,Indices_Poder!$B$5:$E$300,3,FALSE),Indices_Poder!$G$6:$N$27,4,FALSE)</f>
        <v>24038.989395896009</v>
      </c>
      <c r="H87" s="133">
        <f>VLOOKUP($B87,Valores!$A$2:$G$300,6,FALSE)*VLOOKUP($H$76,Regional!$A$2:$B$7,2,FALSE)*VLOOKUP(VLOOKUP($B87,Indices_Poder!$B$5:$E$300,3,FALSE),Indices_Poder!$G$6:$N$27,4,FALSE)</f>
        <v>23542.760987723668</v>
      </c>
      <c r="I87" s="134">
        <f>VLOOKUP($B87,Valores!$A$2:$G$300,6,FALSE)*VLOOKUP($I$76,Regional!$A$2:$B$7,2,FALSE)*VLOOKUP(VLOOKUP($B87,Indices_Poder!$B$5:$E$300,3,FALSE),Indices_Poder!$G$6:$N$27,4,FALSE)</f>
        <v>23748.742591115963</v>
      </c>
      <c r="J87" s="132">
        <f t="shared" si="99"/>
        <v>23699.587890306437</v>
      </c>
      <c r="K87" s="133">
        <f t="shared" si="100"/>
        <v>22777.352075118215</v>
      </c>
      <c r="L87" s="133">
        <f t="shared" si="101"/>
        <v>24038.989395896009</v>
      </c>
      <c r="M87" s="133">
        <f t="shared" si="102"/>
        <v>23542.760987723668</v>
      </c>
      <c r="N87" s="134">
        <f t="shared" si="103"/>
        <v>23748.742591115963</v>
      </c>
      <c r="O87" s="313">
        <f>VLOOKUP(B87,Valores!$A$2:$P$300,14,FALSE)</f>
        <v>1</v>
      </c>
      <c r="P87" s="313">
        <f>VLOOKUP(B87,Valores!$A$2:$P$300,15,FALSE)</f>
        <v>6.6699999999999995E-2</v>
      </c>
      <c r="Q87" s="300">
        <f t="shared" si="83"/>
        <v>0</v>
      </c>
      <c r="R87" s="3">
        <f t="shared" si="84"/>
        <v>23699.587890306437</v>
      </c>
      <c r="S87" s="298">
        <f t="shared" si="85"/>
        <v>23699.587890306437</v>
      </c>
      <c r="T87" s="300">
        <f t="shared" si="86"/>
        <v>0</v>
      </c>
      <c r="U87" s="3">
        <f t="shared" si="87"/>
        <v>22777.352075118215</v>
      </c>
      <c r="V87" s="298">
        <f t="shared" si="88"/>
        <v>22777.352075118215</v>
      </c>
      <c r="W87" s="300">
        <f t="shared" si="89"/>
        <v>0</v>
      </c>
      <c r="X87" s="3">
        <f t="shared" si="90"/>
        <v>24038.989395896009</v>
      </c>
      <c r="Y87" s="298">
        <f t="shared" si="91"/>
        <v>24038.989395896009</v>
      </c>
      <c r="Z87" s="300">
        <f t="shared" si="92"/>
        <v>0</v>
      </c>
      <c r="AA87" s="3">
        <f t="shared" si="93"/>
        <v>23542.760987723668</v>
      </c>
      <c r="AB87" s="298">
        <f t="shared" si="94"/>
        <v>23542.760987723668</v>
      </c>
      <c r="AC87" s="300">
        <f t="shared" si="95"/>
        <v>0</v>
      </c>
      <c r="AD87" s="3">
        <f t="shared" si="98"/>
        <v>23748.742591115963</v>
      </c>
      <c r="AE87" s="298">
        <f t="shared" si="96"/>
        <v>23748.742591115963</v>
      </c>
    </row>
    <row r="88" spans="1:31" x14ac:dyDescent="0.2">
      <c r="A88" s="129">
        <v>12</v>
      </c>
      <c r="B88" s="182" t="s">
        <v>213</v>
      </c>
      <c r="C88" s="5" t="s">
        <v>10</v>
      </c>
      <c r="D88" s="131">
        <v>1</v>
      </c>
      <c r="E88" s="132">
        <f>VLOOKUP($B88,Valores!$A$2:$G$300,6,FALSE)*VLOOKUP($E$76,Regional!$A$2:$B$7,2,FALSE)*VLOOKUP(VLOOKUP($B88,Indices_Poder!$B$5:$E$300,3,FALSE),Indices_Poder!$G$6:$N$27,4,FALSE)</f>
        <v>23699.587890306437</v>
      </c>
      <c r="F88" s="133">
        <f>VLOOKUP($B88,Valores!$A$2:$G$300,6,FALSE)*VLOOKUP($F$76,Regional!$A$2:$B$7,2,FALSE)*VLOOKUP(VLOOKUP($B88,Indices_Poder!$B$5:$E$300,3,FALSE),Indices_Poder!$G$6:$N$27,4,FALSE)</f>
        <v>22777.352075118215</v>
      </c>
      <c r="G88" s="133">
        <f>VLOOKUP($B88,Valores!$A$2:$G$300,6,FALSE)*VLOOKUP($G$76,Regional!$A$2:$B$7,2,FALSE)*VLOOKUP(VLOOKUP($B88,Indices_Poder!$B$5:$E$300,3,FALSE),Indices_Poder!$G$6:$N$27,4,FALSE)</f>
        <v>24038.989395896009</v>
      </c>
      <c r="H88" s="133">
        <f>VLOOKUP($B88,Valores!$A$2:$G$300,6,FALSE)*VLOOKUP($H$76,Regional!$A$2:$B$7,2,FALSE)*VLOOKUP(VLOOKUP($B88,Indices_Poder!$B$5:$E$300,3,FALSE),Indices_Poder!$G$6:$N$27,4,FALSE)</f>
        <v>23542.760987723668</v>
      </c>
      <c r="I88" s="134">
        <f>VLOOKUP($B88,Valores!$A$2:$G$300,6,FALSE)*VLOOKUP($I$76,Regional!$A$2:$B$7,2,FALSE)*VLOOKUP(VLOOKUP($B88,Indices_Poder!$B$5:$E$300,3,FALSE),Indices_Poder!$G$6:$N$27,4,FALSE)</f>
        <v>23748.742591115963</v>
      </c>
      <c r="J88" s="132">
        <f t="shared" si="99"/>
        <v>23699.587890306437</v>
      </c>
      <c r="K88" s="133">
        <f t="shared" si="100"/>
        <v>22777.352075118215</v>
      </c>
      <c r="L88" s="133">
        <f t="shared" si="101"/>
        <v>24038.989395896009</v>
      </c>
      <c r="M88" s="133">
        <f t="shared" si="102"/>
        <v>23542.760987723668</v>
      </c>
      <c r="N88" s="134">
        <f t="shared" si="103"/>
        <v>23748.742591115963</v>
      </c>
      <c r="O88" s="313">
        <f>VLOOKUP(B88,Valores!$A$2:$P$300,14,FALSE)</f>
        <v>1</v>
      </c>
      <c r="P88" s="313">
        <f>VLOOKUP(B88,Valores!$A$2:$P$300,15,FALSE)</f>
        <v>6.6699999999999995E-2</v>
      </c>
      <c r="Q88" s="300">
        <f t="shared" si="83"/>
        <v>0</v>
      </c>
      <c r="R88" s="3">
        <f t="shared" si="84"/>
        <v>23699.587890306437</v>
      </c>
      <c r="S88" s="298">
        <f t="shared" si="85"/>
        <v>23699.587890306437</v>
      </c>
      <c r="T88" s="300">
        <f t="shared" si="86"/>
        <v>0</v>
      </c>
      <c r="U88" s="3">
        <f t="shared" si="87"/>
        <v>22777.352075118215</v>
      </c>
      <c r="V88" s="298">
        <f t="shared" si="88"/>
        <v>22777.352075118215</v>
      </c>
      <c r="W88" s="300">
        <f t="shared" si="89"/>
        <v>0</v>
      </c>
      <c r="X88" s="3">
        <f t="shared" si="90"/>
        <v>24038.989395896009</v>
      </c>
      <c r="Y88" s="298">
        <f t="shared" si="91"/>
        <v>24038.989395896009</v>
      </c>
      <c r="Z88" s="300">
        <f t="shared" si="92"/>
        <v>0</v>
      </c>
      <c r="AA88" s="3">
        <f t="shared" si="93"/>
        <v>23542.760987723668</v>
      </c>
      <c r="AB88" s="298">
        <f t="shared" si="94"/>
        <v>23542.760987723668</v>
      </c>
      <c r="AC88" s="300">
        <f t="shared" si="95"/>
        <v>0</v>
      </c>
      <c r="AD88" s="3">
        <f t="shared" si="98"/>
        <v>23748.742591115963</v>
      </c>
      <c r="AE88" s="298">
        <f t="shared" si="96"/>
        <v>23748.742591115963</v>
      </c>
    </row>
    <row r="89" spans="1:31" x14ac:dyDescent="0.2">
      <c r="A89" s="129">
        <v>13</v>
      </c>
      <c r="B89" s="182" t="s">
        <v>215</v>
      </c>
      <c r="C89" s="5" t="s">
        <v>10</v>
      </c>
      <c r="D89" s="131">
        <v>1</v>
      </c>
      <c r="E89" s="132">
        <f>VLOOKUP($B89,Valores!$A$2:$G$300,6,FALSE)*VLOOKUP($E$76,Regional!$A$2:$B$7,2,FALSE)*VLOOKUP(VLOOKUP($B89,Indices_Poder!$B$5:$E$300,3,FALSE),Indices_Poder!$G$6:$N$27,4,FALSE)</f>
        <v>23699.587890306437</v>
      </c>
      <c r="F89" s="133">
        <f>VLOOKUP($B89,Valores!$A$2:$G$300,6,FALSE)*VLOOKUP($F$76,Regional!$A$2:$B$7,2,FALSE)*VLOOKUP(VLOOKUP($B89,Indices_Poder!$B$5:$E$300,3,FALSE),Indices_Poder!$G$6:$N$27,4,FALSE)</f>
        <v>22777.352075118215</v>
      </c>
      <c r="G89" s="133">
        <f>VLOOKUP($B89,Valores!$A$2:$G$300,6,FALSE)*VLOOKUP($G$76,Regional!$A$2:$B$7,2,FALSE)*VLOOKUP(VLOOKUP($B89,Indices_Poder!$B$5:$E$300,3,FALSE),Indices_Poder!$G$6:$N$27,4,FALSE)</f>
        <v>24038.989395896009</v>
      </c>
      <c r="H89" s="133">
        <f>VLOOKUP($B89,Valores!$A$2:$G$300,6,FALSE)*VLOOKUP($H$76,Regional!$A$2:$B$7,2,FALSE)*VLOOKUP(VLOOKUP($B89,Indices_Poder!$B$5:$E$300,3,FALSE),Indices_Poder!$G$6:$N$27,4,FALSE)</f>
        <v>23542.760987723668</v>
      </c>
      <c r="I89" s="134">
        <f>VLOOKUP($B89,Valores!$A$2:$G$300,6,FALSE)*VLOOKUP($I$76,Regional!$A$2:$B$7,2,FALSE)*VLOOKUP(VLOOKUP($B89,Indices_Poder!$B$5:$E$300,3,FALSE),Indices_Poder!$G$6:$N$27,4,FALSE)</f>
        <v>23748.742591115963</v>
      </c>
      <c r="J89" s="132">
        <f t="shared" si="99"/>
        <v>23699.587890306437</v>
      </c>
      <c r="K89" s="133">
        <f t="shared" si="100"/>
        <v>22777.352075118215</v>
      </c>
      <c r="L89" s="133">
        <f t="shared" si="101"/>
        <v>24038.989395896009</v>
      </c>
      <c r="M89" s="133">
        <f t="shared" si="102"/>
        <v>23542.760987723668</v>
      </c>
      <c r="N89" s="134">
        <f t="shared" si="103"/>
        <v>23748.742591115963</v>
      </c>
      <c r="O89" s="313">
        <f>VLOOKUP(B89,Valores!$A$2:$P$300,14,FALSE)</f>
        <v>1</v>
      </c>
      <c r="P89" s="313">
        <f>VLOOKUP(B89,Valores!$A$2:$P$300,15,FALSE)</f>
        <v>6.6699999999999995E-2</v>
      </c>
      <c r="Q89" s="300">
        <f t="shared" si="83"/>
        <v>0</v>
      </c>
      <c r="R89" s="3">
        <f t="shared" si="84"/>
        <v>23699.587890306437</v>
      </c>
      <c r="S89" s="298">
        <f t="shared" si="85"/>
        <v>23699.587890306437</v>
      </c>
      <c r="T89" s="300">
        <f t="shared" si="86"/>
        <v>0</v>
      </c>
      <c r="U89" s="3">
        <f t="shared" si="87"/>
        <v>22777.352075118215</v>
      </c>
      <c r="V89" s="298">
        <f t="shared" si="88"/>
        <v>22777.352075118215</v>
      </c>
      <c r="W89" s="300">
        <f t="shared" si="89"/>
        <v>0</v>
      </c>
      <c r="X89" s="3">
        <f t="shared" si="90"/>
        <v>24038.989395896009</v>
      </c>
      <c r="Y89" s="298">
        <f t="shared" si="91"/>
        <v>24038.989395896009</v>
      </c>
      <c r="Z89" s="300">
        <f t="shared" si="92"/>
        <v>0</v>
      </c>
      <c r="AA89" s="3">
        <f t="shared" si="93"/>
        <v>23542.760987723668</v>
      </c>
      <c r="AB89" s="298">
        <f t="shared" si="94"/>
        <v>23542.760987723668</v>
      </c>
      <c r="AC89" s="300">
        <f t="shared" si="95"/>
        <v>0</v>
      </c>
      <c r="AD89" s="3">
        <f t="shared" si="98"/>
        <v>23748.742591115963</v>
      </c>
      <c r="AE89" s="298">
        <f t="shared" si="96"/>
        <v>23748.742591115963</v>
      </c>
    </row>
    <row r="90" spans="1:31" x14ac:dyDescent="0.2">
      <c r="A90" s="129">
        <v>14</v>
      </c>
      <c r="B90" s="182" t="s">
        <v>211</v>
      </c>
      <c r="C90" s="5" t="s">
        <v>10</v>
      </c>
      <c r="D90" s="131">
        <v>1</v>
      </c>
      <c r="E90" s="132">
        <f>VLOOKUP($B90,Valores!$A$2:$G$300,6,FALSE)*VLOOKUP($E$76,Regional!$A$2:$B$7,2,FALSE)*VLOOKUP(VLOOKUP($B90,Indices_Poder!$B$5:$E$300,3,FALSE),Indices_Poder!$G$6:$N$27,4,FALSE)</f>
        <v>250800.09243993936</v>
      </c>
      <c r="F90" s="133">
        <f>VLOOKUP($B90,Valores!$A$2:$G$300,6,FALSE)*VLOOKUP($F$76,Regional!$A$2:$B$7,2,FALSE)*VLOOKUP(VLOOKUP($B90,Indices_Poder!$B$5:$E$300,3,FALSE),Indices_Poder!$G$6:$N$27,4,FALSE)</f>
        <v>241040.56291684444</v>
      </c>
      <c r="G90" s="133">
        <f>VLOOKUP($B90,Valores!$A$2:$G$300,6,FALSE)*VLOOKUP($G$76,Regional!$A$2:$B$7,2,FALSE)*VLOOKUP(VLOOKUP($B90,Indices_Poder!$B$5:$E$300,3,FALSE),Indices_Poder!$G$6:$N$27,4,FALSE)</f>
        <v>254391.7974674743</v>
      </c>
      <c r="H90" s="133">
        <f>VLOOKUP($B90,Valores!$A$2:$G$300,6,FALSE)*VLOOKUP($H$76,Regional!$A$2:$B$7,2,FALSE)*VLOOKUP(VLOOKUP($B90,Indices_Poder!$B$5:$E$300,3,FALSE),Indices_Poder!$G$6:$N$27,4,FALSE)</f>
        <v>249140.47701342322</v>
      </c>
      <c r="I90" s="134">
        <f>VLOOKUP($B90,Valores!$A$2:$G$300,6,FALSE)*VLOOKUP($I$76,Regional!$A$2:$B$7,2,FALSE)*VLOOKUP(VLOOKUP($B90,Indices_Poder!$B$5:$E$300,3,FALSE),Indices_Poder!$G$6:$N$27,4,FALSE)</f>
        <v>251320.27040944443</v>
      </c>
      <c r="J90" s="132">
        <f t="shared" si="99"/>
        <v>250800.09243993936</v>
      </c>
      <c r="K90" s="133">
        <f t="shared" si="100"/>
        <v>241040.56291684444</v>
      </c>
      <c r="L90" s="133">
        <f t="shared" si="101"/>
        <v>254391.7974674743</v>
      </c>
      <c r="M90" s="133">
        <f t="shared" si="102"/>
        <v>249140.47701342322</v>
      </c>
      <c r="N90" s="134">
        <f t="shared" si="103"/>
        <v>251320.27040944443</v>
      </c>
      <c r="O90" s="313">
        <f>VLOOKUP(B90,Valores!$A$2:$P$300,14,FALSE)</f>
        <v>1</v>
      </c>
      <c r="P90" s="313">
        <f>VLOOKUP(B90,Valores!$A$2:$P$300,15,FALSE)</f>
        <v>6.6699999999999995E-2</v>
      </c>
      <c r="Q90" s="300">
        <f t="shared" si="83"/>
        <v>0</v>
      </c>
      <c r="R90" s="3">
        <f t="shared" si="84"/>
        <v>250800.09243993936</v>
      </c>
      <c r="S90" s="298">
        <f t="shared" si="85"/>
        <v>250800.09243993936</v>
      </c>
      <c r="T90" s="300">
        <f t="shared" si="86"/>
        <v>0</v>
      </c>
      <c r="U90" s="3">
        <f t="shared" si="87"/>
        <v>241040.56291684444</v>
      </c>
      <c r="V90" s="298">
        <f t="shared" si="88"/>
        <v>241040.56291684444</v>
      </c>
      <c r="W90" s="300">
        <f t="shared" si="89"/>
        <v>0</v>
      </c>
      <c r="X90" s="3">
        <f t="shared" si="90"/>
        <v>254391.7974674743</v>
      </c>
      <c r="Y90" s="298">
        <f t="shared" si="91"/>
        <v>254391.7974674743</v>
      </c>
      <c r="Z90" s="300">
        <f t="shared" si="92"/>
        <v>0</v>
      </c>
      <c r="AA90" s="3">
        <f t="shared" si="93"/>
        <v>249140.47701342322</v>
      </c>
      <c r="AB90" s="298">
        <f t="shared" si="94"/>
        <v>249140.47701342322</v>
      </c>
      <c r="AC90" s="300">
        <f t="shared" si="95"/>
        <v>0</v>
      </c>
      <c r="AD90" s="3">
        <f t="shared" si="98"/>
        <v>251320.27040944443</v>
      </c>
      <c r="AE90" s="298">
        <f t="shared" si="96"/>
        <v>251320.27040944443</v>
      </c>
    </row>
    <row r="91" spans="1:31" x14ac:dyDescent="0.2">
      <c r="A91" s="129">
        <v>15</v>
      </c>
      <c r="B91" s="130" t="s">
        <v>108</v>
      </c>
      <c r="C91" s="5" t="str">
        <f>VLOOKUP(B91,Valores!$A$2:$F$300,5,FALSE)</f>
        <v>unid.</v>
      </c>
      <c r="D91" s="131">
        <v>1</v>
      </c>
      <c r="E91" s="132">
        <f>VLOOKUP($B91,Valores!$A$2:$G$300,6,FALSE)*VLOOKUP($E$76,Regional!$A$2:$B$7,2,FALSE)*VLOOKUP(VLOOKUP($B91,Indices_Poder!$B$5:$E$300,3,FALSE),Indices_Poder!$G$6:$N$27,4,FALSE)</f>
        <v>61193.057856496533</v>
      </c>
      <c r="F91" s="133">
        <f>VLOOKUP($B91,Valores!$A$2:$G$300,6,FALSE)*VLOOKUP($F$76,Regional!$A$2:$B$7,2,FALSE)*VLOOKUP(VLOOKUP($B91,Indices_Poder!$B$5:$E$300,3,FALSE),Indices_Poder!$G$6:$N$27,4,FALSE)</f>
        <v>58811.816889043723</v>
      </c>
      <c r="G91" s="133">
        <f>VLOOKUP($B91,Valores!$A$2:$G$300,6,FALSE)*VLOOKUP($G$76,Regional!$A$2:$B$7,2,FALSE)*VLOOKUP(VLOOKUP($B91,Indices_Poder!$B$5:$E$300,3,FALSE),Indices_Poder!$G$6:$N$27,4,FALSE)</f>
        <v>62069.402882589573</v>
      </c>
      <c r="H91" s="133">
        <f>VLOOKUP($B91,Valores!$A$2:$G$300,6,FALSE)*VLOOKUP($H$76,Regional!$A$2:$B$7,2,FALSE)*VLOOKUP(VLOOKUP($B91,Indices_Poder!$B$5:$E$300,3,FALSE),Indices_Poder!$G$6:$N$27,4,FALSE)</f>
        <v>60788.126016853552</v>
      </c>
      <c r="I91" s="134">
        <f>VLOOKUP($B91,Valores!$A$2:$G$300,6,FALSE)*VLOOKUP($I$76,Regional!$A$2:$B$7,2,FALSE)*VLOOKUP(VLOOKUP($B91,Indices_Poder!$B$5:$E$300,3,FALSE),Indices_Poder!$G$6:$N$27,4,FALSE)</f>
        <v>61319.97679131</v>
      </c>
      <c r="J91" s="132">
        <f t="shared" si="78"/>
        <v>61193.057856496533</v>
      </c>
      <c r="K91" s="133">
        <f t="shared" si="79"/>
        <v>58811.816889043723</v>
      </c>
      <c r="L91" s="133">
        <f t="shared" si="80"/>
        <v>62069.402882589573</v>
      </c>
      <c r="M91" s="133">
        <f t="shared" si="81"/>
        <v>60788.126016853552</v>
      </c>
      <c r="N91" s="134">
        <f t="shared" si="82"/>
        <v>61319.97679131</v>
      </c>
      <c r="O91" s="313">
        <f>VLOOKUP(B91,Valores!$A$2:$P$300,14,FALSE)</f>
        <v>1</v>
      </c>
      <c r="P91" s="313">
        <f>VLOOKUP(B91,Valores!$A$2:$P$300,15,FALSE)</f>
        <v>3.5700000000000003E-2</v>
      </c>
      <c r="Q91" s="300">
        <f t="shared" si="83"/>
        <v>0</v>
      </c>
      <c r="R91" s="3">
        <f t="shared" si="84"/>
        <v>61193.057856496533</v>
      </c>
      <c r="S91" s="298">
        <f t="shared" si="85"/>
        <v>61193.057856496533</v>
      </c>
      <c r="T91" s="300">
        <f t="shared" si="86"/>
        <v>0</v>
      </c>
      <c r="U91" s="3">
        <f t="shared" si="87"/>
        <v>58811.816889043723</v>
      </c>
      <c r="V91" s="298">
        <f t="shared" si="88"/>
        <v>58811.816889043723</v>
      </c>
      <c r="W91" s="300">
        <f t="shared" si="89"/>
        <v>0</v>
      </c>
      <c r="X91" s="3">
        <f t="shared" si="90"/>
        <v>62069.402882589573</v>
      </c>
      <c r="Y91" s="298">
        <f t="shared" si="91"/>
        <v>62069.402882589573</v>
      </c>
      <c r="Z91" s="300">
        <f t="shared" si="92"/>
        <v>0</v>
      </c>
      <c r="AA91" s="3">
        <f t="shared" si="93"/>
        <v>60788.126016853552</v>
      </c>
      <c r="AB91" s="298">
        <f t="shared" si="94"/>
        <v>60788.126016853552</v>
      </c>
      <c r="AC91" s="300">
        <f t="shared" si="95"/>
        <v>0</v>
      </c>
      <c r="AD91" s="3">
        <f t="shared" si="98"/>
        <v>61319.97679131</v>
      </c>
      <c r="AE91" s="298">
        <f t="shared" si="96"/>
        <v>61319.97679131</v>
      </c>
    </row>
    <row r="92" spans="1:31" x14ac:dyDescent="0.2">
      <c r="A92" s="129">
        <v>16</v>
      </c>
      <c r="B92" s="130" t="s">
        <v>109</v>
      </c>
      <c r="C92" s="5" t="str">
        <f>VLOOKUP(B92,Valores!$A$2:$F$300,5,FALSE)</f>
        <v>unid.</v>
      </c>
      <c r="D92" s="131">
        <v>1</v>
      </c>
      <c r="E92" s="132">
        <f>VLOOKUP($B92,Valores!$A$2:$G$300,6,FALSE)*VLOOKUP($E$76,Regional!$A$2:$B$7,2,FALSE)*VLOOKUP(VLOOKUP($B92,Indices_Poder!$B$5:$E$300,3,FALSE),Indices_Poder!$G$6:$N$27,4,FALSE)</f>
        <v>61193.057856496533</v>
      </c>
      <c r="F92" s="133">
        <f>VLOOKUP($B92,Valores!$A$2:$G$300,6,FALSE)*VLOOKUP($F$76,Regional!$A$2:$B$7,2,FALSE)*VLOOKUP(VLOOKUP($B92,Indices_Poder!$B$5:$E$300,3,FALSE),Indices_Poder!$G$6:$N$27,4,FALSE)</f>
        <v>58811.816889043723</v>
      </c>
      <c r="G92" s="133">
        <f>VLOOKUP($B92,Valores!$A$2:$G$300,6,FALSE)*VLOOKUP($G$76,Regional!$A$2:$B$7,2,FALSE)*VLOOKUP(VLOOKUP($B92,Indices_Poder!$B$5:$E$300,3,FALSE),Indices_Poder!$G$6:$N$27,4,FALSE)</f>
        <v>62069.402882589573</v>
      </c>
      <c r="H92" s="133">
        <f>VLOOKUP($B92,Valores!$A$2:$G$300,6,FALSE)*VLOOKUP($H$76,Regional!$A$2:$B$7,2,FALSE)*VLOOKUP(VLOOKUP($B92,Indices_Poder!$B$5:$E$300,3,FALSE),Indices_Poder!$G$6:$N$27,4,FALSE)</f>
        <v>60788.126016853552</v>
      </c>
      <c r="I92" s="134">
        <f>VLOOKUP($B92,Valores!$A$2:$G$300,6,FALSE)*VLOOKUP($I$76,Regional!$A$2:$B$7,2,FALSE)*VLOOKUP(VLOOKUP($B92,Indices_Poder!$B$5:$E$300,3,FALSE),Indices_Poder!$G$6:$N$27,4,FALSE)</f>
        <v>61319.97679131</v>
      </c>
      <c r="J92" s="132">
        <f t="shared" si="78"/>
        <v>61193.057856496533</v>
      </c>
      <c r="K92" s="133">
        <f t="shared" si="79"/>
        <v>58811.816889043723</v>
      </c>
      <c r="L92" s="133">
        <f t="shared" si="80"/>
        <v>62069.402882589573</v>
      </c>
      <c r="M92" s="133">
        <f t="shared" si="81"/>
        <v>60788.126016853552</v>
      </c>
      <c r="N92" s="134">
        <f t="shared" si="82"/>
        <v>61319.97679131</v>
      </c>
      <c r="O92" s="313">
        <f>VLOOKUP(B92,Valores!$A$2:$P$300,14,FALSE)</f>
        <v>1</v>
      </c>
      <c r="P92" s="313">
        <f>VLOOKUP(B92,Valores!$A$2:$P$300,15,FALSE)</f>
        <v>3.5700000000000003E-2</v>
      </c>
      <c r="Q92" s="300">
        <f t="shared" si="83"/>
        <v>0</v>
      </c>
      <c r="R92" s="3">
        <f t="shared" si="84"/>
        <v>61193.057856496533</v>
      </c>
      <c r="S92" s="298">
        <f t="shared" si="85"/>
        <v>61193.057856496533</v>
      </c>
      <c r="T92" s="300">
        <f t="shared" si="86"/>
        <v>0</v>
      </c>
      <c r="U92" s="3">
        <f t="shared" si="87"/>
        <v>58811.816889043723</v>
      </c>
      <c r="V92" s="298">
        <f t="shared" si="88"/>
        <v>58811.816889043723</v>
      </c>
      <c r="W92" s="300">
        <f t="shared" si="89"/>
        <v>0</v>
      </c>
      <c r="X92" s="3">
        <f t="shared" si="90"/>
        <v>62069.402882589573</v>
      </c>
      <c r="Y92" s="298">
        <f t="shared" si="91"/>
        <v>62069.402882589573</v>
      </c>
      <c r="Z92" s="300">
        <f t="shared" si="92"/>
        <v>0</v>
      </c>
      <c r="AA92" s="3">
        <f t="shared" si="93"/>
        <v>60788.126016853552</v>
      </c>
      <c r="AB92" s="298">
        <f t="shared" si="94"/>
        <v>60788.126016853552</v>
      </c>
      <c r="AC92" s="300">
        <f t="shared" si="95"/>
        <v>0</v>
      </c>
      <c r="AD92" s="3">
        <f t="shared" si="98"/>
        <v>61319.97679131</v>
      </c>
      <c r="AE92" s="298">
        <f t="shared" si="96"/>
        <v>61319.97679131</v>
      </c>
    </row>
    <row r="93" spans="1:31" x14ac:dyDescent="0.2">
      <c r="A93" s="135">
        <v>17</v>
      </c>
      <c r="B93" s="387" t="s">
        <v>305</v>
      </c>
      <c r="C93" s="5" t="str">
        <f>VLOOKUP(B93,Valores!$A$2:$F$300,5,FALSE)</f>
        <v>m</v>
      </c>
      <c r="D93" s="137">
        <v>900</v>
      </c>
      <c r="E93" s="138">
        <f>VLOOKUP($B93,Valores!$A$2:$G$300,6,FALSE)*VLOOKUP($E$76,Regional!$A$2:$B$7,2,FALSE)*VLOOKUP(VLOOKUP($B93,Indices_Poder!$B$5:$E$300,3,FALSE),Indices_Poder!$G$6:$N$27,4,FALSE)</f>
        <v>68.465448816099553</v>
      </c>
      <c r="F93" s="139">
        <f>VLOOKUP($B93,Valores!$A$2:$G$300,6,FALSE)*VLOOKUP($F$76,Regional!$A$2:$B$7,2,FALSE)*VLOOKUP(VLOOKUP($B93,Indices_Poder!$B$5:$E$300,3,FALSE),Indices_Poder!$G$6:$N$27,4,FALSE)</f>
        <v>65.801213079453305</v>
      </c>
      <c r="G93" s="139">
        <f>VLOOKUP($B93,Valores!$A$2:$G$300,6,FALSE)*VLOOKUP($G$76,Regional!$A$2:$B$7,2,FALSE)*VLOOKUP(VLOOKUP($B93,Indices_Poder!$B$5:$E$300,3,FALSE),Indices_Poder!$G$6:$N$27,4,FALSE)</f>
        <v>69.445941663342452</v>
      </c>
      <c r="H93" s="139">
        <f>VLOOKUP($B93,Valores!$A$2:$G$300,6,FALSE)*VLOOKUP($H$76,Regional!$A$2:$B$7,2,FALSE)*VLOOKUP(VLOOKUP($B93,Indices_Poder!$B$5:$E$300,3,FALSE),Indices_Poder!$G$6:$N$27,4,FALSE)</f>
        <v>68.012393500476975</v>
      </c>
      <c r="I93" s="140">
        <f>VLOOKUP($B93,Valores!$A$2:$G$300,6,FALSE)*VLOOKUP($I$76,Regional!$A$2:$B$7,2,FALSE)*VLOOKUP(VLOOKUP($B93,Indices_Poder!$B$5:$E$300,3,FALSE),Indices_Poder!$G$6:$N$27,4,FALSE)</f>
        <v>68.607451228458871</v>
      </c>
      <c r="J93" s="138">
        <f t="shared" si="78"/>
        <v>61618.903934489601</v>
      </c>
      <c r="K93" s="139">
        <f t="shared" si="79"/>
        <v>59221.091771507978</v>
      </c>
      <c r="L93" s="139">
        <f t="shared" si="80"/>
        <v>62501.34749700821</v>
      </c>
      <c r="M93" s="139">
        <f t="shared" si="81"/>
        <v>61211.154150429276</v>
      </c>
      <c r="N93" s="140">
        <f t="shared" si="82"/>
        <v>61746.706105612982</v>
      </c>
      <c r="O93" s="313">
        <f>VLOOKUP(B93,Valores!$A$2:$P$300,14,FALSE)</f>
        <v>1</v>
      </c>
      <c r="P93" s="313" t="str">
        <f>VLOOKUP(B93,Valores!$A$2:$P$300,15,FALSE)</f>
        <v>Rateio</v>
      </c>
      <c r="Q93" s="300">
        <f t="shared" si="83"/>
        <v>0</v>
      </c>
      <c r="R93" s="3">
        <f t="shared" si="84"/>
        <v>61618.903934489601</v>
      </c>
      <c r="S93" s="298">
        <f t="shared" si="85"/>
        <v>61618.903934489601</v>
      </c>
      <c r="T93" s="300">
        <f t="shared" si="86"/>
        <v>0</v>
      </c>
      <c r="U93" s="3">
        <f t="shared" si="87"/>
        <v>59221.091771507978</v>
      </c>
      <c r="V93" s="298">
        <f t="shared" si="88"/>
        <v>59221.091771507978</v>
      </c>
      <c r="W93" s="300">
        <f t="shared" si="89"/>
        <v>0</v>
      </c>
      <c r="X93" s="3">
        <f t="shared" si="90"/>
        <v>62501.34749700821</v>
      </c>
      <c r="Y93" s="298">
        <f t="shared" si="91"/>
        <v>62501.34749700821</v>
      </c>
      <c r="Z93" s="300">
        <f t="shared" si="92"/>
        <v>0</v>
      </c>
      <c r="AA93" s="3">
        <f t="shared" si="93"/>
        <v>61211.154150429276</v>
      </c>
      <c r="AB93" s="298">
        <f t="shared" si="94"/>
        <v>61211.154150429276</v>
      </c>
      <c r="AC93" s="300">
        <f t="shared" si="95"/>
        <v>0</v>
      </c>
      <c r="AD93" s="3">
        <f t="shared" si="98"/>
        <v>61746.706105612982</v>
      </c>
      <c r="AE93" s="298">
        <f t="shared" si="96"/>
        <v>61746.706105612982</v>
      </c>
    </row>
    <row r="94" spans="1:31" s="145" customFormat="1" x14ac:dyDescent="0.2">
      <c r="A94" s="141" t="s">
        <v>112</v>
      </c>
      <c r="B94" s="141"/>
      <c r="C94" s="141"/>
      <c r="D94" s="142"/>
      <c r="E94" s="143"/>
      <c r="F94" s="143"/>
      <c r="G94" s="143"/>
      <c r="H94" s="143"/>
      <c r="I94" s="143"/>
      <c r="J94" s="143">
        <f>SUM(J77:J93)</f>
        <v>1532658.8797225528</v>
      </c>
      <c r="K94" s="143">
        <f>SUM(K77:K93)</f>
        <v>1473017.6354153242</v>
      </c>
      <c r="L94" s="143">
        <f>SUM(L77:L93)</f>
        <v>1554608.0686173448</v>
      </c>
      <c r="M94" s="143">
        <f>SUM(M77:M93)</f>
        <v>1522516.8407159941</v>
      </c>
      <c r="N94" s="144">
        <f>SUM(N77:N93)</f>
        <v>1535837.7277693844</v>
      </c>
      <c r="Q94" s="299">
        <f>SUMIF($O77:$O93,"&lt;&gt;Rateio",S77:S93)</f>
        <v>1532658.8797225528</v>
      </c>
      <c r="R94" s="7"/>
      <c r="S94" s="301"/>
      <c r="T94" s="299">
        <f>SUMIF($O77:$O93,"&lt;&gt;Rateio",V77:V93)</f>
        <v>1473017.6354153242</v>
      </c>
      <c r="U94" s="7"/>
      <c r="V94" s="301"/>
      <c r="W94" s="299">
        <f>SUMIF($O77:$O93,"&lt;&gt;Rateio",Y77:Y93)</f>
        <v>1554608.0686173448</v>
      </c>
      <c r="X94" s="7"/>
      <c r="Y94" s="301"/>
      <c r="Z94" s="299">
        <f>SUMIF($O77:$O93,"&lt;&gt;Rateio",AB77:AB93)</f>
        <v>1522516.8407159941</v>
      </c>
      <c r="AA94" s="7"/>
      <c r="AB94" s="301"/>
      <c r="AC94" s="299">
        <f>SUMIF($O77:$O93,"&lt;&gt;Rateio",AE77:AE93)</f>
        <v>1535837.7277693844</v>
      </c>
      <c r="AD94" s="7"/>
      <c r="AE94" s="301"/>
    </row>
    <row r="95" spans="1:31" s="145" customFormat="1" hidden="1" x14ac:dyDescent="0.2">
      <c r="A95" s="141"/>
      <c r="B95" s="141"/>
      <c r="C95" s="141"/>
      <c r="D95" s="142"/>
      <c r="E95" s="146" t="s">
        <v>36</v>
      </c>
      <c r="F95" s="146" t="s">
        <v>37</v>
      </c>
      <c r="G95" s="146" t="s">
        <v>38</v>
      </c>
      <c r="H95" s="146" t="s">
        <v>39</v>
      </c>
      <c r="I95" s="146" t="s">
        <v>40</v>
      </c>
      <c r="J95" s="143"/>
      <c r="K95" s="143"/>
      <c r="L95" s="143"/>
      <c r="M95" s="143"/>
      <c r="N95" s="144"/>
      <c r="Q95" s="299">
        <f>SUMIF($Q51:$Q94,"&lt;&gt;Rateio",S51:S94)</f>
        <v>2484099.0227717943</v>
      </c>
      <c r="R95" s="2"/>
      <c r="S95" s="298"/>
      <c r="T95" s="299">
        <f>SUMIF($Q51:$Q94,"&lt;&gt;Rateio",V51:V94)</f>
        <v>2387433.836107885</v>
      </c>
      <c r="U95" s="2"/>
      <c r="V95" s="298"/>
      <c r="W95" s="299">
        <f>SUMIF($Q51:$Q94,"&lt;&gt;Rateio",Y51:Y94)</f>
        <v>2519673.7742090207</v>
      </c>
      <c r="X95" s="2"/>
      <c r="Y95" s="298"/>
      <c r="Z95" s="299">
        <f>SUMIF($Q51:$Q94,"&lt;&gt;Rateio",AB51:AB94)</f>
        <v>2467661.0341766626</v>
      </c>
      <c r="AA95" s="2"/>
      <c r="AB95" s="298"/>
      <c r="AC95" s="299">
        <f>SUMIF($Q51:$Q94,"&lt;&gt;Rateio",AE51:AE94)</f>
        <v>2489251.2281523589</v>
      </c>
      <c r="AD95" s="2"/>
      <c r="AE95" s="298"/>
    </row>
    <row r="96" spans="1:31" s="151" customFormat="1" hidden="1" x14ac:dyDescent="0.2">
      <c r="A96" s="147" t="s">
        <v>242</v>
      </c>
      <c r="B96" s="147"/>
      <c r="C96" s="147"/>
      <c r="D96" s="148"/>
      <c r="E96" s="149">
        <f>(J79+J77)*4%</f>
        <v>3518.4519575562063</v>
      </c>
      <c r="F96" s="149">
        <f>(K79+K77)*4%</f>
        <v>3381.5363949609327</v>
      </c>
      <c r="G96" s="149">
        <f>(L79+L77)*4%</f>
        <v>3568.8396646026899</v>
      </c>
      <c r="H96" s="149">
        <f>(M79+M77)*4%</f>
        <v>3495.169361886452</v>
      </c>
      <c r="I96" s="149">
        <f>(N79+N77)*4%</f>
        <v>3525.7494875422481</v>
      </c>
      <c r="J96" s="149"/>
      <c r="K96" s="149"/>
      <c r="L96" s="149"/>
      <c r="M96" s="149"/>
      <c r="N96" s="150"/>
      <c r="O96" s="145"/>
      <c r="P96" s="145"/>
      <c r="Q96" s="300"/>
      <c r="R96" s="2"/>
      <c r="S96" s="298"/>
      <c r="T96" s="300"/>
      <c r="U96" s="2"/>
      <c r="V96" s="298"/>
      <c r="W96" s="300"/>
      <c r="X96" s="2"/>
      <c r="Y96" s="298"/>
      <c r="Z96" s="300"/>
      <c r="AA96" s="2"/>
      <c r="AB96" s="298"/>
      <c r="AC96" s="300"/>
      <c r="AD96" s="2"/>
      <c r="AE96" s="298"/>
    </row>
    <row r="97" spans="1:31" s="151" customFormat="1" hidden="1" x14ac:dyDescent="0.2">
      <c r="A97" s="147" t="s">
        <v>113</v>
      </c>
      <c r="B97" s="152"/>
      <c r="C97" s="152"/>
      <c r="D97" s="153"/>
      <c r="E97" s="154">
        <f>E96+J94</f>
        <v>1536177.331680109</v>
      </c>
      <c r="F97" s="154">
        <f>F96+K94</f>
        <v>1476399.1718102852</v>
      </c>
      <c r="G97" s="154">
        <f>G96+L94</f>
        <v>1558176.9082819475</v>
      </c>
      <c r="H97" s="154">
        <f>H96+M94</f>
        <v>1526012.0100778807</v>
      </c>
      <c r="I97" s="154">
        <f>I96+N94</f>
        <v>1539363.4772569267</v>
      </c>
      <c r="J97" s="154"/>
      <c r="K97" s="154"/>
      <c r="L97" s="154"/>
      <c r="M97" s="154"/>
      <c r="N97" s="155"/>
      <c r="O97" s="145"/>
      <c r="P97" s="145"/>
      <c r="Q97" s="300"/>
      <c r="R97" s="2"/>
      <c r="S97" s="298"/>
      <c r="T97" s="300"/>
      <c r="U97" s="2"/>
      <c r="V97" s="298"/>
      <c r="W97" s="300"/>
      <c r="X97" s="2"/>
      <c r="Y97" s="298"/>
      <c r="Z97" s="300"/>
      <c r="AA97" s="2"/>
      <c r="AB97" s="298"/>
      <c r="AC97" s="300"/>
      <c r="AD97" s="2"/>
      <c r="AE97" s="298"/>
    </row>
    <row r="98" spans="1:31" s="151" customFormat="1" hidden="1" x14ac:dyDescent="0.2">
      <c r="A98" s="147" t="s">
        <v>234</v>
      </c>
      <c r="B98" s="147"/>
      <c r="C98" s="147"/>
      <c r="D98" s="148"/>
      <c r="E98" s="149">
        <f>E97*2.7%</f>
        <v>41476.787955362946</v>
      </c>
      <c r="F98" s="149">
        <f t="shared" ref="F98" si="104">F97*2.7%</f>
        <v>39862.777638877706</v>
      </c>
      <c r="G98" s="149">
        <f t="shared" ref="G98" si="105">G97*2.7%</f>
        <v>42070.776523612585</v>
      </c>
      <c r="H98" s="149">
        <f t="shared" ref="H98" si="106">H97*2.7%</f>
        <v>41202.324272102785</v>
      </c>
      <c r="I98" s="149">
        <f t="shared" ref="I98" si="107">I97*2.7%</f>
        <v>41562.813885937023</v>
      </c>
      <c r="J98" s="149"/>
      <c r="K98" s="149"/>
      <c r="L98" s="149"/>
      <c r="M98" s="149"/>
      <c r="N98" s="150"/>
      <c r="O98" s="145"/>
      <c r="P98" s="145"/>
      <c r="Q98" s="300"/>
      <c r="R98" s="2"/>
      <c r="S98" s="298"/>
      <c r="T98" s="300"/>
      <c r="U98" s="2"/>
      <c r="V98" s="298"/>
      <c r="W98" s="300"/>
      <c r="X98" s="2"/>
      <c r="Y98" s="298"/>
      <c r="Z98" s="300"/>
      <c r="AA98" s="2"/>
      <c r="AB98" s="298"/>
      <c r="AC98" s="300"/>
      <c r="AD98" s="2"/>
      <c r="AE98" s="298"/>
    </row>
    <row r="99" spans="1:31" s="151" customFormat="1" hidden="1" x14ac:dyDescent="0.2">
      <c r="A99" s="147" t="s">
        <v>235</v>
      </c>
      <c r="B99" s="152"/>
      <c r="C99" s="152"/>
      <c r="D99" s="153"/>
      <c r="E99" s="154">
        <f>E97*1.4%</f>
        <v>21506.482643521525</v>
      </c>
      <c r="F99" s="154">
        <f t="shared" ref="F99:I99" si="108">F97*1.4%</f>
        <v>20669.588405343991</v>
      </c>
      <c r="G99" s="154">
        <f t="shared" si="108"/>
        <v>21814.476715947261</v>
      </c>
      <c r="H99" s="154">
        <f t="shared" si="108"/>
        <v>21364.168141090329</v>
      </c>
      <c r="I99" s="154">
        <f t="shared" si="108"/>
        <v>21551.088681596972</v>
      </c>
      <c r="J99" s="154"/>
      <c r="K99" s="154"/>
      <c r="L99" s="154"/>
      <c r="M99" s="154"/>
      <c r="N99" s="155"/>
      <c r="O99" s="145"/>
      <c r="P99" s="145"/>
      <c r="Q99" s="300"/>
      <c r="R99" s="2"/>
      <c r="S99" s="298"/>
      <c r="T99" s="300"/>
      <c r="U99" s="2"/>
      <c r="V99" s="298"/>
      <c r="W99" s="300"/>
      <c r="X99" s="2"/>
      <c r="Y99" s="298"/>
      <c r="Z99" s="300"/>
      <c r="AA99" s="2"/>
      <c r="AB99" s="298"/>
      <c r="AC99" s="300"/>
      <c r="AD99" s="2"/>
      <c r="AE99" s="298"/>
    </row>
    <row r="100" spans="1:31" s="151" customFormat="1" hidden="1" x14ac:dyDescent="0.2">
      <c r="A100" s="147" t="s">
        <v>240</v>
      </c>
      <c r="B100" s="147"/>
      <c r="C100" s="147"/>
      <c r="D100" s="148"/>
      <c r="E100" s="149">
        <f>E97*3.99%</f>
        <v>61293.475534036355</v>
      </c>
      <c r="F100" s="149">
        <f t="shared" ref="F100:I100" si="109">F97*3.99%</f>
        <v>58908.326955230383</v>
      </c>
      <c r="G100" s="149">
        <f t="shared" si="109"/>
        <v>62171.258640449712</v>
      </c>
      <c r="H100" s="149">
        <f t="shared" si="109"/>
        <v>60887.879202107448</v>
      </c>
      <c r="I100" s="149">
        <f t="shared" si="109"/>
        <v>61420.602742551382</v>
      </c>
      <c r="J100" s="149"/>
      <c r="K100" s="149"/>
      <c r="L100" s="149"/>
      <c r="M100" s="149"/>
      <c r="N100" s="150"/>
      <c r="O100" s="145"/>
      <c r="P100" s="145"/>
      <c r="Q100" s="300"/>
      <c r="R100" s="2"/>
      <c r="S100" s="298"/>
      <c r="T100" s="300"/>
      <c r="U100" s="2"/>
      <c r="V100" s="298"/>
      <c r="W100" s="300"/>
      <c r="X100" s="2"/>
      <c r="Y100" s="298"/>
      <c r="Z100" s="300"/>
      <c r="AA100" s="2"/>
      <c r="AB100" s="298"/>
      <c r="AC100" s="300"/>
      <c r="AD100" s="2"/>
      <c r="AE100" s="298"/>
    </row>
    <row r="101" spans="1:31" s="151" customFormat="1" hidden="1" x14ac:dyDescent="0.2">
      <c r="A101" s="156" t="s">
        <v>236</v>
      </c>
      <c r="B101" s="156"/>
      <c r="C101" s="156"/>
      <c r="D101" s="157"/>
      <c r="E101" s="158">
        <f>E97*2.7%</f>
        <v>41476.787955362946</v>
      </c>
      <c r="F101" s="158">
        <f>F97*2.7%</f>
        <v>39862.777638877706</v>
      </c>
      <c r="G101" s="158">
        <f>G97*2.7%</f>
        <v>42070.776523612585</v>
      </c>
      <c r="H101" s="158">
        <f>H97*2.7%</f>
        <v>41202.324272102785</v>
      </c>
      <c r="I101" s="158">
        <f>I97*2.7%</f>
        <v>41562.813885937023</v>
      </c>
      <c r="J101" s="158"/>
      <c r="K101" s="158"/>
      <c r="L101" s="158"/>
      <c r="M101" s="158"/>
      <c r="N101" s="159"/>
      <c r="O101" s="145"/>
      <c r="P101" s="145"/>
      <c r="Q101" s="300"/>
      <c r="R101" s="2"/>
      <c r="S101" s="298"/>
      <c r="T101" s="300"/>
      <c r="U101" s="2"/>
      <c r="V101" s="298"/>
      <c r="W101" s="300"/>
      <c r="X101" s="2"/>
      <c r="Y101" s="298"/>
      <c r="Z101" s="300"/>
      <c r="AA101" s="2"/>
      <c r="AB101" s="298"/>
      <c r="AC101" s="300"/>
      <c r="AD101" s="2"/>
      <c r="AE101" s="298"/>
    </row>
    <row r="102" spans="1:31" s="151" customFormat="1" hidden="1" x14ac:dyDescent="0.2">
      <c r="A102" s="147" t="s">
        <v>114</v>
      </c>
      <c r="B102" s="147"/>
      <c r="C102" s="147"/>
      <c r="D102" s="148"/>
      <c r="E102" s="149">
        <f>E97+E98+E99+E100+E101</f>
        <v>1701930.865768393</v>
      </c>
      <c r="F102" s="149">
        <f t="shared" ref="F102" si="110">F97+F98+F99+F100+F101</f>
        <v>1635702.642448615</v>
      </c>
      <c r="G102" s="149">
        <f t="shared" ref="G102" si="111">G97+G98+G99+G100+G101</f>
        <v>1726304.1966855698</v>
      </c>
      <c r="H102" s="149">
        <f t="shared" ref="H102" si="112">H97+H98+H99+H100+H101</f>
        <v>1690668.7059652838</v>
      </c>
      <c r="I102" s="149">
        <f t="shared" ref="I102" si="113">I97+I98+I99+I100+I101</f>
        <v>1705460.7964529491</v>
      </c>
      <c r="J102" s="149"/>
      <c r="K102" s="149"/>
      <c r="L102" s="149"/>
      <c r="M102" s="149"/>
      <c r="N102" s="150"/>
      <c r="O102" s="145"/>
      <c r="P102" s="145"/>
      <c r="Q102" s="300"/>
      <c r="R102" s="2"/>
      <c r="S102" s="298"/>
      <c r="T102" s="300"/>
      <c r="U102" s="2"/>
      <c r="V102" s="298"/>
      <c r="W102" s="300"/>
      <c r="X102" s="2"/>
      <c r="Y102" s="298"/>
      <c r="Z102" s="300"/>
      <c r="AA102" s="2"/>
      <c r="AB102" s="298"/>
      <c r="AC102" s="300"/>
      <c r="AD102" s="2"/>
      <c r="AE102" s="298"/>
    </row>
    <row r="103" spans="1:31" s="151" customFormat="1" hidden="1" x14ac:dyDescent="0.2">
      <c r="A103" s="147" t="s">
        <v>115</v>
      </c>
      <c r="B103" s="147"/>
      <c r="C103" s="147"/>
      <c r="D103" s="148"/>
      <c r="E103" s="149">
        <f>E102*3%</f>
        <v>51057.925973051788</v>
      </c>
      <c r="F103" s="149">
        <f t="shared" ref="F103" si="114">F102*3%</f>
        <v>49071.079273458447</v>
      </c>
      <c r="G103" s="149">
        <f t="shared" ref="G103" si="115">G102*3%</f>
        <v>51789.125900567095</v>
      </c>
      <c r="H103" s="149">
        <f t="shared" ref="H103" si="116">H102*3%</f>
        <v>50720.061178958509</v>
      </c>
      <c r="I103" s="149">
        <f t="shared" ref="I103" si="117">I102*3%</f>
        <v>51163.823893588473</v>
      </c>
      <c r="J103" s="149"/>
      <c r="K103" s="149"/>
      <c r="L103" s="149"/>
      <c r="M103" s="149"/>
      <c r="N103" s="150"/>
      <c r="O103" s="145"/>
      <c r="P103" s="145"/>
      <c r="Q103" s="300"/>
      <c r="R103" s="2"/>
      <c r="S103" s="298"/>
      <c r="T103" s="300"/>
      <c r="U103" s="2"/>
      <c r="V103" s="298"/>
      <c r="W103" s="300"/>
      <c r="X103" s="2"/>
      <c r="Y103" s="298"/>
      <c r="Z103" s="300"/>
      <c r="AA103" s="2"/>
      <c r="AB103" s="298"/>
      <c r="AC103" s="300"/>
      <c r="AD103" s="2"/>
      <c r="AE103" s="298"/>
    </row>
    <row r="104" spans="1:31" s="151" customFormat="1" hidden="1" x14ac:dyDescent="0.2">
      <c r="A104" s="160" t="s">
        <v>237</v>
      </c>
      <c r="B104" s="160"/>
      <c r="C104" s="160"/>
      <c r="D104" s="161"/>
      <c r="E104" s="162">
        <f>E102*2.7%</f>
        <v>45952.13337574662</v>
      </c>
      <c r="F104" s="162">
        <f t="shared" ref="F104:I104" si="118">F102*2.7%</f>
        <v>44163.971346112608</v>
      </c>
      <c r="G104" s="162">
        <f t="shared" si="118"/>
        <v>46610.213310510393</v>
      </c>
      <c r="H104" s="162">
        <f t="shared" si="118"/>
        <v>45648.055061062667</v>
      </c>
      <c r="I104" s="162">
        <f t="shared" si="118"/>
        <v>46047.441504229631</v>
      </c>
      <c r="J104" s="162"/>
      <c r="K104" s="162"/>
      <c r="L104" s="162"/>
      <c r="M104" s="162"/>
      <c r="N104" s="163"/>
      <c r="O104" s="145"/>
      <c r="P104" s="145"/>
      <c r="Q104" s="300"/>
      <c r="R104" s="2"/>
      <c r="S104" s="298"/>
      <c r="T104" s="300"/>
      <c r="U104" s="2"/>
      <c r="V104" s="298"/>
      <c r="W104" s="300"/>
      <c r="X104" s="2"/>
      <c r="Y104" s="298"/>
      <c r="Z104" s="300"/>
      <c r="AA104" s="2"/>
      <c r="AB104" s="298"/>
      <c r="AC104" s="300"/>
      <c r="AD104" s="2"/>
      <c r="AE104" s="298"/>
    </row>
    <row r="105" spans="1:31" s="145" customFormat="1" x14ac:dyDescent="0.2">
      <c r="A105" s="141" t="s">
        <v>116</v>
      </c>
      <c r="B105" s="141"/>
      <c r="C105" s="141"/>
      <c r="D105" s="142"/>
      <c r="E105" s="143">
        <f>J94*(1+SE!$G$66)</f>
        <v>2674489.7451158548</v>
      </c>
      <c r="F105" s="143">
        <f>K94*(1+SE!$G$66)</f>
        <v>2570415.7737997412</v>
      </c>
      <c r="G105" s="143">
        <f>L94*(1+SE!$G$66)</f>
        <v>2712791.079737267</v>
      </c>
      <c r="H105" s="143">
        <f>M94*(1+SE!$G$66)</f>
        <v>2656791.88704941</v>
      </c>
      <c r="I105" s="143">
        <f>N94*(1+SE!$G$66)</f>
        <v>2680036.8349575759</v>
      </c>
      <c r="J105" s="143"/>
      <c r="K105" s="143"/>
      <c r="L105" s="143"/>
      <c r="M105" s="143"/>
      <c r="N105" s="144"/>
      <c r="Q105" s="299">
        <f>SUMIF($O77:$O93,"&lt;&gt;Rateio",R77:R93)</f>
        <v>1532658.8797225528</v>
      </c>
      <c r="R105" s="2"/>
      <c r="S105" s="298"/>
      <c r="T105" s="299">
        <f>SUMIF($O77:$O93,"&lt;&gt;Rateio",U77:U93)</f>
        <v>1473017.6354153242</v>
      </c>
      <c r="U105" s="2"/>
      <c r="V105" s="298"/>
      <c r="W105" s="299">
        <f>SUMIF($O77:$O93,"&lt;&gt;Rateio",X77:X93)</f>
        <v>1554608.0686173448</v>
      </c>
      <c r="X105" s="2"/>
      <c r="Y105" s="298"/>
      <c r="Z105" s="299">
        <f>SUMIF($O77:$O93,"&lt;&gt;Rateio",AA77:AA93)</f>
        <v>1522516.8407159941</v>
      </c>
      <c r="AA105" s="2"/>
      <c r="AB105" s="298"/>
      <c r="AC105" s="299">
        <f>SUMIF($O77:$O93,"&lt;&gt;Rateio",AD77:AD93)</f>
        <v>1535837.7277693844</v>
      </c>
      <c r="AD105" s="2"/>
      <c r="AE105" s="298"/>
    </row>
    <row r="106" spans="1:31" s="111" customFormat="1" x14ac:dyDescent="0.2">
      <c r="E106" s="310">
        <f>Q106</f>
        <v>1</v>
      </c>
      <c r="F106" s="311">
        <f>T106</f>
        <v>1</v>
      </c>
      <c r="G106" s="311">
        <f>W106</f>
        <v>1</v>
      </c>
      <c r="H106" s="311">
        <f>Z106</f>
        <v>1</v>
      </c>
      <c r="I106" s="312">
        <f>AC106</f>
        <v>1</v>
      </c>
      <c r="J106" s="113"/>
      <c r="K106" s="113"/>
      <c r="L106" s="113"/>
      <c r="M106" s="113"/>
      <c r="N106" s="113"/>
      <c r="O106" s="388"/>
      <c r="P106" s="388"/>
      <c r="Q106" s="297">
        <f>Q94/Q105</f>
        <v>1</v>
      </c>
      <c r="R106" s="319"/>
      <c r="S106" s="320"/>
      <c r="T106" s="297">
        <f>T94/T105</f>
        <v>1</v>
      </c>
      <c r="U106" s="319"/>
      <c r="V106" s="320"/>
      <c r="W106" s="297">
        <f>W94/W105</f>
        <v>1</v>
      </c>
      <c r="X106" s="319"/>
      <c r="Y106" s="320"/>
      <c r="Z106" s="297">
        <f>Z94/Z105</f>
        <v>1</v>
      </c>
      <c r="AA106" s="319"/>
      <c r="AB106" s="320"/>
      <c r="AC106" s="297">
        <f>AC94/AC105</f>
        <v>1</v>
      </c>
      <c r="AD106" s="319"/>
      <c r="AE106" s="320"/>
    </row>
    <row r="107" spans="1:31" s="115" customFormat="1" x14ac:dyDescent="0.2">
      <c r="B107" s="438" t="s">
        <v>168</v>
      </c>
      <c r="C107" s="116"/>
      <c r="D107" s="116"/>
      <c r="E107" s="117"/>
      <c r="F107" s="118"/>
      <c r="G107" s="119"/>
      <c r="H107" s="116"/>
      <c r="I107" s="116"/>
      <c r="J107" s="116"/>
      <c r="K107" s="116"/>
      <c r="O107" s="275"/>
      <c r="P107" s="275"/>
      <c r="Q107" s="442" t="s">
        <v>36</v>
      </c>
      <c r="R107" s="443"/>
      <c r="S107" s="444"/>
      <c r="T107" s="443" t="s">
        <v>37</v>
      </c>
      <c r="U107" s="443"/>
      <c r="V107" s="444"/>
      <c r="W107" s="442" t="s">
        <v>38</v>
      </c>
      <c r="X107" s="443"/>
      <c r="Y107" s="444"/>
      <c r="Z107" s="442" t="s">
        <v>39</v>
      </c>
      <c r="AA107" s="443"/>
      <c r="AB107" s="444"/>
      <c r="AC107" s="442" t="s">
        <v>40</v>
      </c>
      <c r="AD107" s="443"/>
      <c r="AE107" s="444"/>
    </row>
    <row r="108" spans="1:31" s="115" customFormat="1" x14ac:dyDescent="0.2">
      <c r="B108" s="438"/>
      <c r="C108" s="116"/>
      <c r="D108" s="116"/>
      <c r="E108" s="117"/>
      <c r="F108" s="118"/>
      <c r="G108" s="119"/>
      <c r="H108" s="116"/>
      <c r="I108" s="116"/>
      <c r="J108" s="116"/>
      <c r="K108" s="116"/>
      <c r="O108" s="302" t="s">
        <v>509</v>
      </c>
      <c r="P108" s="378"/>
      <c r="Q108" s="299">
        <f>SUMIF($O111:$O127,"Rateio",J111:J127)+E139</f>
        <v>2740066.4152769069</v>
      </c>
      <c r="R108" s="307"/>
      <c r="S108" s="308"/>
      <c r="T108" s="299">
        <f>SUMIF($O111:$O127,"Rateio",K111:K127)+F139</f>
        <v>2633440.6209441549</v>
      </c>
      <c r="U108" s="307"/>
      <c r="V108" s="308"/>
      <c r="W108" s="299">
        <f>SUMIF($O111:$O127,"Rateio",L111:L127)+G139</f>
        <v>2779306.8725821069</v>
      </c>
      <c r="X108" s="307"/>
      <c r="Y108" s="308"/>
      <c r="Z108" s="299">
        <f>SUMIF($O111:$O127,"Rateio",M111:M127)+H139</f>
        <v>2721934.6177634704</v>
      </c>
      <c r="AA108" s="307"/>
      <c r="AB108" s="308"/>
      <c r="AC108" s="299">
        <f>SUMIF($O111:$O127,"Rateio",N111:N127)+I139</f>
        <v>2745749.5159900729</v>
      </c>
      <c r="AD108" s="307"/>
      <c r="AE108" s="308"/>
    </row>
    <row r="109" spans="1:31" s="120" customFormat="1" x14ac:dyDescent="0.2">
      <c r="A109" s="439" t="s">
        <v>49</v>
      </c>
      <c r="B109" s="439" t="s">
        <v>33</v>
      </c>
      <c r="C109" s="439" t="s">
        <v>34</v>
      </c>
      <c r="D109" s="440" t="s">
        <v>35</v>
      </c>
      <c r="E109" s="441" t="str">
        <f>E7</f>
        <v>Preço Unitário - Ref. 06/2020</v>
      </c>
      <c r="F109" s="441"/>
      <c r="G109" s="441"/>
      <c r="H109" s="441"/>
      <c r="I109" s="441"/>
      <c r="J109" s="437" t="str">
        <f>J7</f>
        <v>Preço Total - Ref. 06/2020</v>
      </c>
      <c r="K109" s="437"/>
      <c r="L109" s="437"/>
      <c r="M109" s="437"/>
      <c r="N109" s="437"/>
      <c r="O109" s="380" t="s">
        <v>508</v>
      </c>
      <c r="P109" s="381"/>
      <c r="Q109" s="299">
        <f>SUMIF($P111:$P127,"UAR",J111:J127)</f>
        <v>0</v>
      </c>
      <c r="R109" s="306"/>
      <c r="S109" s="309"/>
      <c r="T109" s="299">
        <f>SUMIF($P111:$P127,"UAR",K111:K127)</f>
        <v>0</v>
      </c>
      <c r="U109" s="306"/>
      <c r="V109" s="309"/>
      <c r="W109" s="299">
        <f>SUMIF($P111:$P127,"UAR",L111:L127)</f>
        <v>0</v>
      </c>
      <c r="X109" s="306"/>
      <c r="Y109" s="309"/>
      <c r="Z109" s="299">
        <f>SUMIF($P111:$P127,"UAR",M111:M127)</f>
        <v>0</v>
      </c>
      <c r="AA109" s="306"/>
      <c r="AB109" s="309"/>
      <c r="AC109" s="299">
        <f>SUMIF($P111:$P127,"UAR",N111:N127)</f>
        <v>0</v>
      </c>
      <c r="AD109" s="306"/>
      <c r="AE109" s="309"/>
    </row>
    <row r="110" spans="1:31" s="122" customFormat="1" x14ac:dyDescent="0.2">
      <c r="A110" s="439"/>
      <c r="B110" s="439"/>
      <c r="C110" s="439"/>
      <c r="D110" s="440"/>
      <c r="E110" s="121" t="s">
        <v>36</v>
      </c>
      <c r="F110" s="121" t="s">
        <v>37</v>
      </c>
      <c r="G110" s="121" t="s">
        <v>38</v>
      </c>
      <c r="H110" s="121" t="s">
        <v>39</v>
      </c>
      <c r="I110" s="121" t="s">
        <v>40</v>
      </c>
      <c r="J110" s="121" t="s">
        <v>36</v>
      </c>
      <c r="K110" s="121" t="s">
        <v>37</v>
      </c>
      <c r="L110" s="121" t="s">
        <v>38</v>
      </c>
      <c r="M110" s="121" t="s">
        <v>39</v>
      </c>
      <c r="N110" s="121" t="s">
        <v>40</v>
      </c>
      <c r="O110" s="380" t="s">
        <v>507</v>
      </c>
      <c r="P110" s="383"/>
      <c r="Q110" s="300">
        <f>Q109/Q108</f>
        <v>0</v>
      </c>
      <c r="R110" s="304"/>
      <c r="S110" s="303"/>
      <c r="T110" s="314">
        <f>T109/T108</f>
        <v>0</v>
      </c>
      <c r="U110" s="315"/>
      <c r="V110" s="316"/>
      <c r="W110" s="314">
        <f>W109/W108</f>
        <v>0</v>
      </c>
      <c r="X110" s="315"/>
      <c r="Y110" s="316"/>
      <c r="Z110" s="314">
        <f>Z109/Z108</f>
        <v>0</v>
      </c>
      <c r="AA110" s="315"/>
      <c r="AB110" s="316"/>
      <c r="AC110" s="314">
        <f>AC109/AC108</f>
        <v>0</v>
      </c>
      <c r="AD110" s="304"/>
      <c r="AE110" s="303"/>
    </row>
    <row r="111" spans="1:31" x14ac:dyDescent="0.2">
      <c r="A111" s="123">
        <v>1</v>
      </c>
      <c r="B111" s="124" t="s">
        <v>12</v>
      </c>
      <c r="C111" s="5" t="str">
        <f>VLOOKUP(B111,Valores!$A$2:$F$300,5,FALSE)</f>
        <v>m</v>
      </c>
      <c r="D111" s="365">
        <v>62.5</v>
      </c>
      <c r="E111" s="132">
        <f>VLOOKUP($B111,Valores!$A$2:$G$300,6,FALSE)*VLOOKUP($E$110,Regional!$A$2:$B$7,2,FALSE)*VLOOKUP(VLOOKUP($B111,Indices_Poder!$B$5:$E$300,3,FALSE),Indices_Poder!$G$6:$N$27,4,FALSE)</f>
        <v>2035.2584654125385</v>
      </c>
      <c r="F111" s="133">
        <f>VLOOKUP($B111,Valores!$A$2:$G$300,6,FALSE)*VLOOKUP($F$110,Regional!$A$2:$B$7,2,FALSE)*VLOOKUP(VLOOKUP($B111,Indices_Poder!$B$5:$E$300,3,FALSE),Indices_Poder!$G$6:$N$27,4,FALSE)</f>
        <v>1956.0592717954976</v>
      </c>
      <c r="G111" s="133">
        <f>VLOOKUP($B111,Valores!$A$2:$G$300,6,FALSE)*VLOOKUP($G$110,Regional!$A$2:$B$7,2,FALSE)*VLOOKUP(VLOOKUP($B111,Indices_Poder!$B$5:$E$300,3,FALSE),Indices_Poder!$G$6:$N$27,4,FALSE)</f>
        <v>2064.4053767690639</v>
      </c>
      <c r="H111" s="133">
        <f>VLOOKUP($B111,Valores!$A$2:$G$300,6,FALSE)*VLOOKUP($H$110,Regional!$A$2:$B$7,2,FALSE)*VLOOKUP(VLOOKUP($B111,Indices_Poder!$B$5:$E$300,3,FALSE),Indices_Poder!$G$6:$N$27,4,FALSE)</f>
        <v>2021.7905822340065</v>
      </c>
      <c r="I111" s="134">
        <f>VLOOKUP($B111,Valores!$A$2:$G$300,6,FALSE)*VLOOKUP($I$110,Regional!$A$2:$B$7,2,FALSE)*VLOOKUP(VLOOKUP($B111,Indices_Poder!$B$5:$E$300,3,FALSE),Indices_Poder!$G$6:$N$27,4,FALSE)</f>
        <v>2039.4797422296904</v>
      </c>
      <c r="J111" s="126">
        <f t="shared" ref="J111:J127" si="119">E111*$D111</f>
        <v>127203.65408828366</v>
      </c>
      <c r="K111" s="127">
        <f t="shared" ref="K111:K127" si="120">F111*$D111</f>
        <v>122253.70448721859</v>
      </c>
      <c r="L111" s="127">
        <f t="shared" ref="L111:L127" si="121">G111*$D111</f>
        <v>129025.3360480665</v>
      </c>
      <c r="M111" s="127">
        <f t="shared" ref="M111:M127" si="122">H111*$D111</f>
        <v>126361.9113896254</v>
      </c>
      <c r="N111" s="128">
        <f t="shared" ref="N111:N127" si="123">I111*$D111</f>
        <v>127467.48388935564</v>
      </c>
      <c r="O111" s="313">
        <f>VLOOKUP(B111,Valores!$A$2:$P$300,14,FALSE)</f>
        <v>1</v>
      </c>
      <c r="P111" s="313" t="str">
        <f>VLOOKUP(B111,Valores!$A$2:$P$300,15,FALSE)</f>
        <v>Rateio</v>
      </c>
      <c r="Q111" s="300">
        <f>IF($P111="UAR",J111*Q$110,0)</f>
        <v>0</v>
      </c>
      <c r="R111" s="3">
        <f>J111+Q111</f>
        <v>127203.65408828366</v>
      </c>
      <c r="S111" s="298">
        <f>IF($O111="rateio",0,R111*$O111)</f>
        <v>127203.65408828366</v>
      </c>
      <c r="T111" s="300">
        <f>IF($P111="UAR",K111*T$110,0)</f>
        <v>0</v>
      </c>
      <c r="U111" s="3">
        <f>K111+T111</f>
        <v>122253.70448721859</v>
      </c>
      <c r="V111" s="298">
        <f>IF($O111="rateio",0,U111*$O111)</f>
        <v>122253.70448721859</v>
      </c>
      <c r="W111" s="300">
        <f>IF($P111="UAR",L111*W$110,0)</f>
        <v>0</v>
      </c>
      <c r="X111" s="3">
        <f>L111+W111</f>
        <v>129025.3360480665</v>
      </c>
      <c r="Y111" s="298">
        <f>IF($O111="rateio",0,X111*$O111)</f>
        <v>129025.3360480665</v>
      </c>
      <c r="Z111" s="300">
        <f>IF($P111="UAR",M111*Z$110,0)</f>
        <v>0</v>
      </c>
      <c r="AA111" s="3">
        <f>M111+Z111</f>
        <v>126361.9113896254</v>
      </c>
      <c r="AB111" s="298">
        <f>IF($O111="rateio",0,AA111*$O111)</f>
        <v>126361.9113896254</v>
      </c>
      <c r="AC111" s="300">
        <f>IF($P111="UAR",N111*AC$110,0)</f>
        <v>0</v>
      </c>
      <c r="AD111" s="3">
        <f>N111+AC111</f>
        <v>127467.48388935564</v>
      </c>
      <c r="AE111" s="298">
        <f>IF($O111="rateio",0,AD111*$O111)</f>
        <v>127467.48388935564</v>
      </c>
    </row>
    <row r="112" spans="1:31" x14ac:dyDescent="0.2">
      <c r="A112" s="129">
        <v>2</v>
      </c>
      <c r="B112" s="130" t="s">
        <v>385</v>
      </c>
      <c r="C112" s="5" t="str">
        <f>VLOOKUP(B112,Valores!$A$2:$F$300,5,FALSE)</f>
        <v>unid.</v>
      </c>
      <c r="D112" s="131">
        <v>1</v>
      </c>
      <c r="E112" s="132">
        <f>VLOOKUP($B112,Valores!$A$2:$G$300,6,FALSE)*VLOOKUP($E$110,Regional!$A$2:$B$7,2,FALSE)*VLOOKUP(VLOOKUP($B112,Indices_Poder!$B$5:$E$300,3,FALSE),Indices_Poder!$G$6:$N$27,4,FALSE)</f>
        <v>74187.313722001913</v>
      </c>
      <c r="F112" s="133">
        <f>VLOOKUP($B112,Valores!$A$2:$G$300,6,FALSE)*VLOOKUP($F$110,Regional!$A$2:$B$7,2,FALSE)*VLOOKUP(VLOOKUP($B112,Indices_Poder!$B$5:$E$300,3,FALSE),Indices_Poder!$G$6:$N$27,4,FALSE)</f>
        <v>71300.419736177835</v>
      </c>
      <c r="G112" s="133">
        <f>VLOOKUP($B112,Valores!$A$2:$G$300,6,FALSE)*VLOOKUP($G$110,Regional!$A$2:$B$7,2,FALSE)*VLOOKUP(VLOOKUP($B112,Indices_Poder!$B$5:$E$300,3,FALSE),Indices_Poder!$G$6:$N$27,4,FALSE)</f>
        <v>75249.749325921934</v>
      </c>
      <c r="H112" s="133">
        <f>VLOOKUP($B112,Valores!$A$2:$G$300,6,FALSE)*VLOOKUP($H$110,Regional!$A$2:$B$7,2,FALSE)*VLOOKUP(VLOOKUP($B112,Indices_Poder!$B$5:$E$300,3,FALSE),Indices_Poder!$G$6:$N$27,4,FALSE)</f>
        <v>73696.395201569903</v>
      </c>
      <c r="I112" s="134">
        <f>VLOOKUP($B112,Valores!$A$2:$G$300,6,FALSE)*VLOOKUP($I$110,Regional!$A$2:$B$7,2,FALSE)*VLOOKUP(VLOOKUP($B112,Indices_Poder!$B$5:$E$300,3,FALSE),Indices_Poder!$G$6:$N$27,4,FALSE)</f>
        <v>74341.18370601791</v>
      </c>
      <c r="J112" s="132">
        <f t="shared" si="119"/>
        <v>74187.313722001913</v>
      </c>
      <c r="K112" s="133">
        <f t="shared" si="120"/>
        <v>71300.419736177835</v>
      </c>
      <c r="L112" s="133">
        <f t="shared" si="121"/>
        <v>75249.749325921934</v>
      </c>
      <c r="M112" s="133">
        <f t="shared" si="122"/>
        <v>73696.395201569903</v>
      </c>
      <c r="N112" s="134">
        <f t="shared" si="123"/>
        <v>74341.18370601791</v>
      </c>
      <c r="O112" s="313">
        <f>VLOOKUP(B112,Valores!$A$2:$P$300,14,FALSE)</f>
        <v>1</v>
      </c>
      <c r="P112" s="313">
        <f>VLOOKUP(B112,Valores!$A$2:$P$300,15,FALSE)</f>
        <v>6.6699999999999995E-2</v>
      </c>
      <c r="Q112" s="300">
        <f t="shared" ref="Q112:Q127" si="124">IF($P112="UAR",J112*Q$110,0)</f>
        <v>0</v>
      </c>
      <c r="R112" s="3">
        <f t="shared" ref="R112:R127" si="125">J112+Q112</f>
        <v>74187.313722001913</v>
      </c>
      <c r="S112" s="298">
        <f t="shared" ref="S112:S127" si="126">IF($O112="rateio",0,R112*$O112)</f>
        <v>74187.313722001913</v>
      </c>
      <c r="T112" s="300">
        <f t="shared" ref="T112:T127" si="127">IF($P112="UAR",K112*T$110,0)</f>
        <v>0</v>
      </c>
      <c r="U112" s="3">
        <f t="shared" ref="U112:U127" si="128">K112+T112</f>
        <v>71300.419736177835</v>
      </c>
      <c r="V112" s="298">
        <f t="shared" ref="V112:V127" si="129">IF($O112="rateio",0,U112*$O112)</f>
        <v>71300.419736177835</v>
      </c>
      <c r="W112" s="300">
        <f t="shared" ref="W112:W127" si="130">IF($P112="UAR",L112*W$110,0)</f>
        <v>0</v>
      </c>
      <c r="X112" s="3">
        <f t="shared" ref="X112:X127" si="131">L112+W112</f>
        <v>75249.749325921934</v>
      </c>
      <c r="Y112" s="298">
        <f t="shared" ref="Y112:Y127" si="132">IF($O112="rateio",0,X112*$O112)</f>
        <v>75249.749325921934</v>
      </c>
      <c r="Z112" s="300">
        <f t="shared" ref="Z112:Z127" si="133">IF($P112="UAR",M112*Z$110,0)</f>
        <v>0</v>
      </c>
      <c r="AA112" s="3">
        <f t="shared" ref="AA112:AA127" si="134">M112+Z112</f>
        <v>73696.395201569903</v>
      </c>
      <c r="AB112" s="298">
        <f t="shared" ref="AB112:AB127" si="135">IF($O112="rateio",0,AA112*$O112)</f>
        <v>73696.395201569903</v>
      </c>
      <c r="AC112" s="300">
        <f t="shared" ref="AC112:AC127" si="136">IF($P112="UAR",N112*AC$110,0)</f>
        <v>0</v>
      </c>
      <c r="AD112" s="3">
        <f>N112+AC112</f>
        <v>74341.18370601791</v>
      </c>
      <c r="AE112" s="298">
        <f t="shared" ref="AE112:AE127" si="137">IF($O112="rateio",0,AD112*$O112)</f>
        <v>74341.18370601791</v>
      </c>
    </row>
    <row r="113" spans="1:31" x14ac:dyDescent="0.2">
      <c r="A113" s="129">
        <v>3</v>
      </c>
      <c r="B113" s="130" t="s">
        <v>266</v>
      </c>
      <c r="C113" s="5" t="str">
        <f>VLOOKUP(B113,Valores!$A$2:$F$300,5,FALSE)</f>
        <v>unid.</v>
      </c>
      <c r="D113" s="131">
        <v>1</v>
      </c>
      <c r="E113" s="132">
        <f>VLOOKUP($B113,Valores!$A$2:$G$300,6,FALSE)*VLOOKUP($E$110,Regional!$A$2:$B$7,2,FALSE)*VLOOKUP(VLOOKUP($B113,Indices_Poder!$B$5:$E$300,3,FALSE),Indices_Poder!$G$6:$N$27,4,FALSE)</f>
        <v>16727.2526494663</v>
      </c>
      <c r="F113" s="133">
        <f>VLOOKUP($B113,Valores!$A$2:$G$300,6,FALSE)*VLOOKUP($F$110,Regional!$A$2:$B$7,2,FALSE)*VLOOKUP(VLOOKUP($B113,Indices_Poder!$B$5:$E$300,3,FALSE),Indices_Poder!$G$6:$N$27,4,FALSE)</f>
        <v>16076.335361180896</v>
      </c>
      <c r="G113" s="133">
        <f>VLOOKUP($B113,Valores!$A$2:$G$300,6,FALSE)*VLOOKUP($G$110,Regional!$A$2:$B$7,2,FALSE)*VLOOKUP(VLOOKUP($B113,Indices_Poder!$B$5:$E$300,3,FALSE),Indices_Poder!$G$6:$N$27,4,FALSE)</f>
        <v>16966.803428150015</v>
      </c>
      <c r="H113" s="133">
        <f>VLOOKUP($B113,Valores!$A$2:$G$300,6,FALSE)*VLOOKUP($H$110,Regional!$A$2:$B$7,2,FALSE)*VLOOKUP(VLOOKUP($B113,Indices_Poder!$B$5:$E$300,3,FALSE),Indices_Poder!$G$6:$N$27,4,FALSE)</f>
        <v>16616.563668971066</v>
      </c>
      <c r="I113" s="134">
        <f>VLOOKUP($B113,Valores!$A$2:$G$300,6,FALSE)*VLOOKUP($I$110,Regional!$A$2:$B$7,2,FALSE)*VLOOKUP(VLOOKUP($B113,Indices_Poder!$B$5:$E$300,3,FALSE),Indices_Poder!$G$6:$N$27,4,FALSE)</f>
        <v>16761.946210517046</v>
      </c>
      <c r="J113" s="132">
        <f t="shared" si="119"/>
        <v>16727.2526494663</v>
      </c>
      <c r="K113" s="133">
        <f t="shared" si="120"/>
        <v>16076.335361180896</v>
      </c>
      <c r="L113" s="133">
        <f t="shared" si="121"/>
        <v>16966.803428150015</v>
      </c>
      <c r="M113" s="133">
        <f t="shared" si="122"/>
        <v>16616.563668971066</v>
      </c>
      <c r="N113" s="134">
        <f t="shared" si="123"/>
        <v>16761.946210517046</v>
      </c>
      <c r="O113" s="313">
        <f>VLOOKUP(B113,Valores!$A$2:$P$300,14,FALSE)</f>
        <v>1</v>
      </c>
      <c r="P113" s="313">
        <f>VLOOKUP(B113,Valores!$A$2:$P$300,15,FALSE)</f>
        <v>3.3300000000000003E-2</v>
      </c>
      <c r="Q113" s="300">
        <f t="shared" si="124"/>
        <v>0</v>
      </c>
      <c r="R113" s="3">
        <f t="shared" si="125"/>
        <v>16727.2526494663</v>
      </c>
      <c r="S113" s="298">
        <f t="shared" si="126"/>
        <v>16727.2526494663</v>
      </c>
      <c r="T113" s="300">
        <f t="shared" si="127"/>
        <v>0</v>
      </c>
      <c r="U113" s="3">
        <f t="shared" si="128"/>
        <v>16076.335361180896</v>
      </c>
      <c r="V113" s="298">
        <f t="shared" si="129"/>
        <v>16076.335361180896</v>
      </c>
      <c r="W113" s="300">
        <f t="shared" si="130"/>
        <v>0</v>
      </c>
      <c r="X113" s="3">
        <f t="shared" si="131"/>
        <v>16966.803428150015</v>
      </c>
      <c r="Y113" s="298">
        <f t="shared" si="132"/>
        <v>16966.803428150015</v>
      </c>
      <c r="Z113" s="300">
        <f t="shared" si="133"/>
        <v>0</v>
      </c>
      <c r="AA113" s="3">
        <f t="shared" si="134"/>
        <v>16616.563668971066</v>
      </c>
      <c r="AB113" s="298">
        <f t="shared" si="135"/>
        <v>16616.563668971066</v>
      </c>
      <c r="AC113" s="300">
        <f t="shared" si="136"/>
        <v>0</v>
      </c>
      <c r="AD113" s="3">
        <f t="shared" ref="AD113:AD115" si="138">N113+AC113</f>
        <v>16761.946210517046</v>
      </c>
      <c r="AE113" s="298">
        <f t="shared" si="137"/>
        <v>16761.946210517046</v>
      </c>
    </row>
    <row r="114" spans="1:31" x14ac:dyDescent="0.2">
      <c r="A114" s="129">
        <v>4</v>
      </c>
      <c r="B114" s="130" t="s">
        <v>271</v>
      </c>
      <c r="C114" s="5" t="str">
        <f>VLOOKUP(B114,Valores!$A$2:$F$300,5,FALSE)</f>
        <v>unid.</v>
      </c>
      <c r="D114" s="131">
        <v>1</v>
      </c>
      <c r="E114" s="132">
        <f>VLOOKUP($B114,Valores!$A$2:$G$300,6,FALSE)*VLOOKUP($E$110,Regional!$A$2:$B$7,2,FALSE)*VLOOKUP(VLOOKUP($B114,Indices_Poder!$B$5:$E$300,3,FALSE),Indices_Poder!$G$6:$N$27,4,FALSE)</f>
        <v>2231.1317497603795</v>
      </c>
      <c r="F114" s="133">
        <f>VLOOKUP($B114,Valores!$A$2:$G$300,6,FALSE)*VLOOKUP($F$110,Regional!$A$2:$B$7,2,FALSE)*VLOOKUP(VLOOKUP($B114,Indices_Poder!$B$5:$E$300,3,FALSE),Indices_Poder!$G$6:$N$27,4,FALSE)</f>
        <v>2144.3104253746424</v>
      </c>
      <c r="G114" s="133">
        <f>VLOOKUP($B114,Valores!$A$2:$G$300,6,FALSE)*VLOOKUP($G$110,Regional!$A$2:$B$7,2,FALSE)*VLOOKUP(VLOOKUP($B114,Indices_Poder!$B$5:$E$300,3,FALSE),Indices_Poder!$G$6:$N$27,4,FALSE)</f>
        <v>2263.0837600038612</v>
      </c>
      <c r="H114" s="133">
        <f>VLOOKUP($B114,Valores!$A$2:$G$300,6,FALSE)*VLOOKUP($H$110,Regional!$A$2:$B$7,2,FALSE)*VLOOKUP(VLOOKUP($B114,Indices_Poder!$B$5:$E$300,3,FALSE),Indices_Poder!$G$6:$N$27,4,FALSE)</f>
        <v>2216.3677174409772</v>
      </c>
      <c r="I114" s="134">
        <f>VLOOKUP($B114,Valores!$A$2:$G$300,6,FALSE)*VLOOKUP($I$110,Regional!$A$2:$B$7,2,FALSE)*VLOOKUP(VLOOKUP($B114,Indices_Poder!$B$5:$E$300,3,FALSE),Indices_Poder!$G$6:$N$27,4,FALSE)</f>
        <v>2235.7592822784009</v>
      </c>
      <c r="J114" s="132">
        <f t="shared" si="119"/>
        <v>2231.1317497603795</v>
      </c>
      <c r="K114" s="133">
        <f t="shared" si="120"/>
        <v>2144.3104253746424</v>
      </c>
      <c r="L114" s="133">
        <f t="shared" si="121"/>
        <v>2263.0837600038612</v>
      </c>
      <c r="M114" s="133">
        <f t="shared" si="122"/>
        <v>2216.3677174409772</v>
      </c>
      <c r="N114" s="134">
        <f t="shared" si="123"/>
        <v>2235.7592822784009</v>
      </c>
      <c r="O114" s="313">
        <f>VLOOKUP(B114,Valores!$A$2:$P$300,14,FALSE)</f>
        <v>1</v>
      </c>
      <c r="P114" s="313">
        <f>VLOOKUP(B114,Valores!$A$2:$P$300,15,FALSE)</f>
        <v>0.04</v>
      </c>
      <c r="Q114" s="300">
        <f t="shared" si="124"/>
        <v>0</v>
      </c>
      <c r="R114" s="3">
        <f t="shared" si="125"/>
        <v>2231.1317497603795</v>
      </c>
      <c r="S114" s="298">
        <f t="shared" si="126"/>
        <v>2231.1317497603795</v>
      </c>
      <c r="T114" s="300">
        <f t="shared" si="127"/>
        <v>0</v>
      </c>
      <c r="U114" s="3">
        <f t="shared" si="128"/>
        <v>2144.3104253746424</v>
      </c>
      <c r="V114" s="298">
        <f t="shared" si="129"/>
        <v>2144.3104253746424</v>
      </c>
      <c r="W114" s="300">
        <f t="shared" si="130"/>
        <v>0</v>
      </c>
      <c r="X114" s="3">
        <f t="shared" si="131"/>
        <v>2263.0837600038612</v>
      </c>
      <c r="Y114" s="298">
        <f t="shared" si="132"/>
        <v>2263.0837600038612</v>
      </c>
      <c r="Z114" s="300">
        <f t="shared" si="133"/>
        <v>0</v>
      </c>
      <c r="AA114" s="3">
        <f t="shared" si="134"/>
        <v>2216.3677174409772</v>
      </c>
      <c r="AB114" s="298">
        <f t="shared" si="135"/>
        <v>2216.3677174409772</v>
      </c>
      <c r="AC114" s="300">
        <f t="shared" si="136"/>
        <v>0</v>
      </c>
      <c r="AD114" s="3">
        <f t="shared" si="138"/>
        <v>2235.7592822784009</v>
      </c>
      <c r="AE114" s="298">
        <f t="shared" si="137"/>
        <v>2235.7592822784009</v>
      </c>
    </row>
    <row r="115" spans="1:31" x14ac:dyDescent="0.2">
      <c r="A115" s="129">
        <v>5</v>
      </c>
      <c r="B115" s="130" t="s">
        <v>163</v>
      </c>
      <c r="C115" s="5" t="str">
        <f>VLOOKUP(B115,Valores!$A$2:$F$300,5,FALSE)</f>
        <v>unid.</v>
      </c>
      <c r="D115" s="131">
        <v>1</v>
      </c>
      <c r="E115" s="132">
        <f>VLOOKUP($B115,Valores!$A$2:$G$300,6,FALSE)*VLOOKUP($E$110,Regional!$A$2:$B$7,2,FALSE)*VLOOKUP(VLOOKUP($B115,Indices_Poder!$B$5:$E$300,3,FALSE),Indices_Poder!$G$6:$N$27,4,FALSE)</f>
        <v>94713.459640732894</v>
      </c>
      <c r="F115" s="133">
        <f>VLOOKUP($B115,Valores!$A$2:$G$300,6,FALSE)*VLOOKUP($F$110,Regional!$A$2:$B$7,2,FALSE)*VLOOKUP(VLOOKUP($B115,Indices_Poder!$B$5:$E$300,3,FALSE),Indices_Poder!$G$6:$N$27,4,FALSE)</f>
        <v>91027.819828540421</v>
      </c>
      <c r="G115" s="133">
        <f>VLOOKUP($B115,Valores!$A$2:$G$300,6,FALSE)*VLOOKUP($G$110,Regional!$A$2:$B$7,2,FALSE)*VLOOKUP(VLOOKUP($B115,Indices_Poder!$B$5:$E$300,3,FALSE),Indices_Poder!$G$6:$N$27,4,FALSE)</f>
        <v>96069.849926945855</v>
      </c>
      <c r="H115" s="133">
        <f>VLOOKUP($B115,Valores!$A$2:$G$300,6,FALSE)*VLOOKUP($H$110,Regional!$A$2:$B$7,2,FALSE)*VLOOKUP(VLOOKUP($B115,Indices_Poder!$B$5:$E$300,3,FALSE),Indices_Poder!$G$6:$N$27,4,FALSE)</f>
        <v>94086.713784344844</v>
      </c>
      <c r="I115" s="134">
        <f>VLOOKUP($B115,Valores!$A$2:$G$300,6,FALSE)*VLOOKUP($I$110,Regional!$A$2:$B$7,2,FALSE)*VLOOKUP(VLOOKUP($B115,Indices_Poder!$B$5:$E$300,3,FALSE),Indices_Poder!$G$6:$N$27,4,FALSE)</f>
        <v>94909.902371839591</v>
      </c>
      <c r="J115" s="132">
        <f t="shared" si="119"/>
        <v>94713.459640732894</v>
      </c>
      <c r="K115" s="133">
        <f t="shared" si="120"/>
        <v>91027.819828540421</v>
      </c>
      <c r="L115" s="133">
        <f t="shared" si="121"/>
        <v>96069.849926945855</v>
      </c>
      <c r="M115" s="133">
        <f t="shared" si="122"/>
        <v>94086.713784344844</v>
      </c>
      <c r="N115" s="134">
        <f t="shared" si="123"/>
        <v>94909.902371839591</v>
      </c>
      <c r="O115" s="313">
        <f>VLOOKUP(B115,Valores!$A$2:$P$300,14,FALSE)</f>
        <v>1</v>
      </c>
      <c r="P115" s="313">
        <f>VLOOKUP(B115,Valores!$A$2:$P$300,15,FALSE)</f>
        <v>5.8799999999999998E-2</v>
      </c>
      <c r="Q115" s="300">
        <f t="shared" si="124"/>
        <v>0</v>
      </c>
      <c r="R115" s="3">
        <f t="shared" si="125"/>
        <v>94713.459640732894</v>
      </c>
      <c r="S115" s="298">
        <f t="shared" si="126"/>
        <v>94713.459640732894</v>
      </c>
      <c r="T115" s="300">
        <f t="shared" si="127"/>
        <v>0</v>
      </c>
      <c r="U115" s="3">
        <f t="shared" si="128"/>
        <v>91027.819828540421</v>
      </c>
      <c r="V115" s="298">
        <f t="shared" si="129"/>
        <v>91027.819828540421</v>
      </c>
      <c r="W115" s="300">
        <f t="shared" si="130"/>
        <v>0</v>
      </c>
      <c r="X115" s="3">
        <f t="shared" si="131"/>
        <v>96069.849926945855</v>
      </c>
      <c r="Y115" s="298">
        <f t="shared" si="132"/>
        <v>96069.849926945855</v>
      </c>
      <c r="Z115" s="300">
        <f t="shared" si="133"/>
        <v>0</v>
      </c>
      <c r="AA115" s="3">
        <f t="shared" si="134"/>
        <v>94086.713784344844</v>
      </c>
      <c r="AB115" s="298">
        <f t="shared" si="135"/>
        <v>94086.713784344844</v>
      </c>
      <c r="AC115" s="300">
        <f t="shared" si="136"/>
        <v>0</v>
      </c>
      <c r="AD115" s="3">
        <f t="shared" si="138"/>
        <v>94909.902371839591</v>
      </c>
      <c r="AE115" s="298">
        <f t="shared" si="137"/>
        <v>94909.902371839591</v>
      </c>
    </row>
    <row r="116" spans="1:31" x14ac:dyDescent="0.2">
      <c r="A116" s="129">
        <v>6</v>
      </c>
      <c r="B116" s="130" t="s">
        <v>164</v>
      </c>
      <c r="C116" s="5" t="str">
        <f>VLOOKUP(B116,Valores!$A$2:$F$300,5,FALSE)</f>
        <v>unid.</v>
      </c>
      <c r="D116" s="131">
        <v>2</v>
      </c>
      <c r="E116" s="132">
        <f>VLOOKUP($B116,Valores!$A$2:$G$300,6,FALSE)*VLOOKUP($E$110,Regional!$A$2:$B$7,2,FALSE)*VLOOKUP(VLOOKUP($B116,Indices_Poder!$B$5:$E$300,3,FALSE),Indices_Poder!$G$6:$N$27,4,FALSE)</f>
        <v>56307.888965453647</v>
      </c>
      <c r="F116" s="133">
        <f>VLOOKUP($B116,Valores!$A$2:$G$300,6,FALSE)*VLOOKUP($F$110,Regional!$A$2:$B$7,2,FALSE)*VLOOKUP(VLOOKUP($B116,Indices_Poder!$B$5:$E$300,3,FALSE),Indices_Poder!$G$6:$N$27,4,FALSE)</f>
        <v>54116.747409662159</v>
      </c>
      <c r="G116" s="133">
        <f>VLOOKUP($B116,Valores!$A$2:$G$300,6,FALSE)*VLOOKUP($G$110,Regional!$A$2:$B$7,2,FALSE)*VLOOKUP(VLOOKUP($B116,Indices_Poder!$B$5:$E$300,3,FALSE),Indices_Poder!$G$6:$N$27,4,FALSE)</f>
        <v>57114.273548168778</v>
      </c>
      <c r="H116" s="133">
        <f>VLOOKUP($B116,Valores!$A$2:$G$300,6,FALSE)*VLOOKUP($H$110,Regional!$A$2:$B$7,2,FALSE)*VLOOKUP(VLOOKUP($B116,Indices_Poder!$B$5:$E$300,3,FALSE),Indices_Poder!$G$6:$N$27,4,FALSE)</f>
        <v>55935.28367550941</v>
      </c>
      <c r="I116" s="134">
        <f>VLOOKUP($B116,Valores!$A$2:$G$300,6,FALSE)*VLOOKUP($I$110,Regional!$A$2:$B$7,2,FALSE)*VLOOKUP(VLOOKUP($B116,Indices_Poder!$B$5:$E$300,3,FALSE),Indices_Poder!$G$6:$N$27,4,FALSE)</f>
        <v>56424.67569812273</v>
      </c>
      <c r="J116" s="132">
        <f t="shared" si="119"/>
        <v>112615.77793090729</v>
      </c>
      <c r="K116" s="133">
        <f t="shared" si="120"/>
        <v>108233.49481932432</v>
      </c>
      <c r="L116" s="133">
        <f t="shared" si="121"/>
        <v>114228.54709633756</v>
      </c>
      <c r="M116" s="133">
        <f t="shared" si="122"/>
        <v>111870.56735101882</v>
      </c>
      <c r="N116" s="134">
        <f t="shared" si="123"/>
        <v>112849.35139624546</v>
      </c>
      <c r="O116" s="313">
        <f>VLOOKUP(B116,Valores!$A$2:$P$300,14,FALSE)</f>
        <v>1</v>
      </c>
      <c r="P116" s="313">
        <f>VLOOKUP(B116,Valores!$A$2:$P$300,15,FALSE)</f>
        <v>5.8799999999999998E-2</v>
      </c>
      <c r="Q116" s="300">
        <f t="shared" si="124"/>
        <v>0</v>
      </c>
      <c r="R116" s="3">
        <f t="shared" si="125"/>
        <v>112615.77793090729</v>
      </c>
      <c r="S116" s="298">
        <f t="shared" si="126"/>
        <v>112615.77793090729</v>
      </c>
      <c r="T116" s="300">
        <f t="shared" si="127"/>
        <v>0</v>
      </c>
      <c r="U116" s="3">
        <f t="shared" si="128"/>
        <v>108233.49481932432</v>
      </c>
      <c r="V116" s="298">
        <f t="shared" si="129"/>
        <v>108233.49481932432</v>
      </c>
      <c r="W116" s="300">
        <f t="shared" si="130"/>
        <v>0</v>
      </c>
      <c r="X116" s="3">
        <f t="shared" si="131"/>
        <v>114228.54709633756</v>
      </c>
      <c r="Y116" s="298">
        <f t="shared" si="132"/>
        <v>114228.54709633756</v>
      </c>
      <c r="Z116" s="300">
        <f t="shared" si="133"/>
        <v>0</v>
      </c>
      <c r="AA116" s="3">
        <f t="shared" si="134"/>
        <v>111870.56735101882</v>
      </c>
      <c r="AB116" s="298">
        <f t="shared" si="135"/>
        <v>111870.56735101882</v>
      </c>
      <c r="AC116" s="300">
        <f t="shared" si="136"/>
        <v>0</v>
      </c>
      <c r="AD116" s="3">
        <f>N116+AC116</f>
        <v>112849.35139624546</v>
      </c>
      <c r="AE116" s="298">
        <f>IF($O116="rateio",0,AD116*$O116)</f>
        <v>112849.35139624546</v>
      </c>
    </row>
    <row r="117" spans="1:31" x14ac:dyDescent="0.2">
      <c r="A117" s="129">
        <v>7</v>
      </c>
      <c r="B117" s="130" t="s">
        <v>294</v>
      </c>
      <c r="C117" s="5" t="str">
        <f>VLOOKUP(B117,Valores!$A$2:$F$300,5,FALSE)</f>
        <v>unid.</v>
      </c>
      <c r="D117" s="131">
        <v>2</v>
      </c>
      <c r="E117" s="132">
        <f>VLOOKUP($B117,Valores!$A$2:$G$300,6,FALSE)*VLOOKUP($E$110,Regional!$A$2:$B$7,2,FALSE)*VLOOKUP(VLOOKUP($B117,Indices_Poder!$B$5:$E$300,3,FALSE),Indices_Poder!$G$6:$N$27,4,FALSE)</f>
        <v>65792.277750681154</v>
      </c>
      <c r="F117" s="133">
        <f>VLOOKUP($B117,Valores!$A$2:$G$300,6,FALSE)*VLOOKUP($F$110,Regional!$A$2:$B$7,2,FALSE)*VLOOKUP(VLOOKUP($B117,Indices_Poder!$B$5:$E$300,3,FALSE),Indices_Poder!$G$6:$N$27,4,FALSE)</f>
        <v>63232.0646708028</v>
      </c>
      <c r="G117" s="133">
        <f>VLOOKUP($B117,Valores!$A$2:$G$300,6,FALSE)*VLOOKUP($G$110,Regional!$A$2:$B$7,2,FALSE)*VLOOKUP(VLOOKUP($B117,Indices_Poder!$B$5:$E$300,3,FALSE),Indices_Poder!$G$6:$N$27,4,FALSE)</f>
        <v>66734.488148098317</v>
      </c>
      <c r="H117" s="133">
        <f>VLOOKUP($B117,Valores!$A$2:$G$300,6,FALSE)*VLOOKUP($H$110,Regional!$A$2:$B$7,2,FALSE)*VLOOKUP(VLOOKUP($B117,Indices_Poder!$B$5:$E$300,3,FALSE),Indices_Poder!$G$6:$N$27,4,FALSE)</f>
        <v>65356.91156704702</v>
      </c>
      <c r="I117" s="134">
        <f>VLOOKUP($B117,Valores!$A$2:$G$300,6,FALSE)*VLOOKUP($I$110,Regional!$A$2:$B$7,2,FALSE)*VLOOKUP(VLOOKUP($B117,Indices_Poder!$B$5:$E$300,3,FALSE),Indices_Poder!$G$6:$N$27,4,FALSE)</f>
        <v>65928.735808238125</v>
      </c>
      <c r="J117" s="132">
        <f t="shared" si="119"/>
        <v>131584.55550136231</v>
      </c>
      <c r="K117" s="133">
        <f t="shared" si="120"/>
        <v>126464.1293416056</v>
      </c>
      <c r="L117" s="133">
        <f t="shared" si="121"/>
        <v>133468.97629619663</v>
      </c>
      <c r="M117" s="133">
        <f t="shared" si="122"/>
        <v>130713.82313409404</v>
      </c>
      <c r="N117" s="134">
        <f t="shared" si="123"/>
        <v>131857.47161647625</v>
      </c>
      <c r="O117" s="313">
        <f>VLOOKUP(B117,Valores!$A$2:$P$300,14,FALSE)</f>
        <v>1</v>
      </c>
      <c r="P117" s="313">
        <f>VLOOKUP(B117,Valores!$A$2:$P$300,15,FALSE)</f>
        <v>5.8799999999999998E-2</v>
      </c>
      <c r="Q117" s="300">
        <f t="shared" si="124"/>
        <v>0</v>
      </c>
      <c r="R117" s="3">
        <f t="shared" si="125"/>
        <v>131584.55550136231</v>
      </c>
      <c r="S117" s="298">
        <f t="shared" si="126"/>
        <v>131584.55550136231</v>
      </c>
      <c r="T117" s="300">
        <f t="shared" si="127"/>
        <v>0</v>
      </c>
      <c r="U117" s="3">
        <f t="shared" si="128"/>
        <v>126464.1293416056</v>
      </c>
      <c r="V117" s="298">
        <f t="shared" si="129"/>
        <v>126464.1293416056</v>
      </c>
      <c r="W117" s="300">
        <f t="shared" si="130"/>
        <v>0</v>
      </c>
      <c r="X117" s="3">
        <f t="shared" si="131"/>
        <v>133468.97629619663</v>
      </c>
      <c r="Y117" s="298">
        <f t="shared" si="132"/>
        <v>133468.97629619663</v>
      </c>
      <c r="Z117" s="300">
        <f t="shared" si="133"/>
        <v>0</v>
      </c>
      <c r="AA117" s="3">
        <f t="shared" si="134"/>
        <v>130713.82313409404</v>
      </c>
      <c r="AB117" s="298">
        <f t="shared" si="135"/>
        <v>130713.82313409404</v>
      </c>
      <c r="AC117" s="300">
        <f t="shared" si="136"/>
        <v>0</v>
      </c>
      <c r="AD117" s="3">
        <f t="shared" ref="AD117:AD127" si="139">N117+AC117</f>
        <v>131857.47161647625</v>
      </c>
      <c r="AE117" s="298">
        <f t="shared" si="137"/>
        <v>131857.47161647625</v>
      </c>
    </row>
    <row r="118" spans="1:31" x14ac:dyDescent="0.2">
      <c r="A118" s="129">
        <v>8</v>
      </c>
      <c r="B118" s="130" t="s">
        <v>99</v>
      </c>
      <c r="C118" s="5" t="str">
        <f>VLOOKUP(B118,Valores!$A$2:$F$300,5,FALSE)</f>
        <v>unid.</v>
      </c>
      <c r="D118" s="131">
        <v>2</v>
      </c>
      <c r="E118" s="132">
        <f>VLOOKUP($B118,Valores!$A$2:$G$300,6,FALSE)*VLOOKUP($E$110,Regional!$A$2:$B$7,2,FALSE)*VLOOKUP(VLOOKUP($B118,Indices_Poder!$B$5:$E$300,3,FALSE),Indices_Poder!$G$6:$N$27,4,FALSE)</f>
        <v>38962.599594820458</v>
      </c>
      <c r="F118" s="133">
        <f>VLOOKUP($B118,Valores!$A$2:$G$300,6,FALSE)*VLOOKUP($F$110,Regional!$A$2:$B$7,2,FALSE)*VLOOKUP(VLOOKUP($B118,Indices_Poder!$B$5:$E$300,3,FALSE),Indices_Poder!$G$6:$N$27,4,FALSE)</f>
        <v>37446.425348859048</v>
      </c>
      <c r="G118" s="133">
        <f>VLOOKUP($B118,Valores!$A$2:$G$300,6,FALSE)*VLOOKUP($G$110,Regional!$A$2:$B$7,2,FALSE)*VLOOKUP(VLOOKUP($B118,Indices_Poder!$B$5:$E$300,3,FALSE),Indices_Poder!$G$6:$N$27,4,FALSE)</f>
        <v>39520.582502598132</v>
      </c>
      <c r="H118" s="133">
        <f>VLOOKUP($B118,Valores!$A$2:$G$300,6,FALSE)*VLOOKUP($H$110,Regional!$A$2:$B$7,2,FALSE)*VLOOKUP(VLOOKUP($B118,Indices_Poder!$B$5:$E$300,3,FALSE),Indices_Poder!$G$6:$N$27,4,FALSE)</f>
        <v>38704.773009847326</v>
      </c>
      <c r="I118" s="134">
        <f>VLOOKUP($B118,Valores!$A$2:$G$300,6,FALSE)*VLOOKUP($I$110,Regional!$A$2:$B$7,2,FALSE)*VLOOKUP(VLOOKUP($B118,Indices_Poder!$B$5:$E$300,3,FALSE),Indices_Poder!$G$6:$N$27,4,FALSE)</f>
        <v>39043.410912498606</v>
      </c>
      <c r="J118" s="132">
        <f t="shared" si="119"/>
        <v>77925.199189640916</v>
      </c>
      <c r="K118" s="133">
        <f t="shared" si="120"/>
        <v>74892.850697718095</v>
      </c>
      <c r="L118" s="133">
        <f t="shared" si="121"/>
        <v>79041.165005196264</v>
      </c>
      <c r="M118" s="133">
        <f t="shared" si="122"/>
        <v>77409.546019694651</v>
      </c>
      <c r="N118" s="134">
        <f t="shared" si="123"/>
        <v>78086.821824997212</v>
      </c>
      <c r="O118" s="313">
        <f>VLOOKUP(B118,Valores!$A$2:$P$300,14,FALSE)</f>
        <v>1</v>
      </c>
      <c r="P118" s="313">
        <f>VLOOKUP(B118,Valores!$A$2:$P$300,15,FALSE)</f>
        <v>3.5700000000000003E-2</v>
      </c>
      <c r="Q118" s="300">
        <f t="shared" si="124"/>
        <v>0</v>
      </c>
      <c r="R118" s="3">
        <f t="shared" si="125"/>
        <v>77925.199189640916</v>
      </c>
      <c r="S118" s="298">
        <f t="shared" si="126"/>
        <v>77925.199189640916</v>
      </c>
      <c r="T118" s="300">
        <f>IF($P118="UAR",K118*T$110,0)</f>
        <v>0</v>
      </c>
      <c r="U118" s="3">
        <f t="shared" si="128"/>
        <v>74892.850697718095</v>
      </c>
      <c r="V118" s="298">
        <f t="shared" si="129"/>
        <v>74892.850697718095</v>
      </c>
      <c r="W118" s="300">
        <f t="shared" si="130"/>
        <v>0</v>
      </c>
      <c r="X118" s="3">
        <f t="shared" si="131"/>
        <v>79041.165005196264</v>
      </c>
      <c r="Y118" s="298">
        <f t="shared" si="132"/>
        <v>79041.165005196264</v>
      </c>
      <c r="Z118" s="300">
        <f t="shared" si="133"/>
        <v>0</v>
      </c>
      <c r="AA118" s="3">
        <f t="shared" si="134"/>
        <v>77409.546019694651</v>
      </c>
      <c r="AB118" s="298">
        <f t="shared" si="135"/>
        <v>77409.546019694651</v>
      </c>
      <c r="AC118" s="300">
        <f t="shared" si="136"/>
        <v>0</v>
      </c>
      <c r="AD118" s="3">
        <f t="shared" si="139"/>
        <v>78086.821824997212</v>
      </c>
      <c r="AE118" s="298">
        <f t="shared" si="137"/>
        <v>78086.821824997212</v>
      </c>
    </row>
    <row r="119" spans="1:31" x14ac:dyDescent="0.2">
      <c r="A119" s="129">
        <v>9</v>
      </c>
      <c r="B119" s="182" t="s">
        <v>323</v>
      </c>
      <c r="C119" s="5" t="str">
        <f>VLOOKUP(B119,Valores!$A$2:$F$300,5,FALSE)</f>
        <v>m²</v>
      </c>
      <c r="D119" s="131">
        <v>65</v>
      </c>
      <c r="E119" s="132">
        <f>VLOOKUP($B119,Valores!$A$2:$G$300,6,FALSE)*VLOOKUP($E$110,Regional!$A$2:$B$7,2,FALSE)*VLOOKUP(VLOOKUP($B119,Indices_Poder!$B$5:$E$300,3,FALSE),Indices_Poder!$G$6:$N$27,4,FALSE)</f>
        <v>2982.4053989601366</v>
      </c>
      <c r="F119" s="133">
        <f>VLOOKUP($B119,Valores!$A$2:$G$300,6,FALSE)*VLOOKUP($F$110,Regional!$A$2:$B$7,2,FALSE)*VLOOKUP(VLOOKUP($B119,Indices_Poder!$B$5:$E$300,3,FALSE),Indices_Poder!$G$6:$N$27,4,FALSE)</f>
        <v>2866.3493271388729</v>
      </c>
      <c r="G119" s="133">
        <f>VLOOKUP($B119,Valores!$A$2:$G$300,6,FALSE)*VLOOKUP($G$110,Regional!$A$2:$B$7,2,FALSE)*VLOOKUP(VLOOKUP($B119,Indices_Poder!$B$5:$E$300,3,FALSE),Indices_Poder!$G$6:$N$27,4,FALSE)</f>
        <v>3025.1163898588252</v>
      </c>
      <c r="H119" s="133">
        <f>VLOOKUP($B119,Valores!$A$2:$G$300,6,FALSE)*VLOOKUP($H$110,Regional!$A$2:$B$7,2,FALSE)*VLOOKUP(VLOOKUP($B119,Indices_Poder!$B$5:$E$300,3,FALSE),Indices_Poder!$G$6:$N$27,4,FALSE)</f>
        <v>2962.6699755793638</v>
      </c>
      <c r="I119" s="134">
        <f>VLOOKUP($B119,Valores!$A$2:$G$300,6,FALSE)*VLOOKUP($I$110,Regional!$A$2:$B$7,2,FALSE)*VLOOKUP(VLOOKUP($B119,Indices_Poder!$B$5:$E$300,3,FALSE),Indices_Poder!$G$6:$N$27,4,FALSE)</f>
        <v>2988.5911286764986</v>
      </c>
      <c r="J119" s="132">
        <f t="shared" si="119"/>
        <v>193856.35093240888</v>
      </c>
      <c r="K119" s="133">
        <f t="shared" si="120"/>
        <v>186312.70626402675</v>
      </c>
      <c r="L119" s="133">
        <f t="shared" si="121"/>
        <v>196632.56534082364</v>
      </c>
      <c r="M119" s="133">
        <f t="shared" si="122"/>
        <v>192573.54841265865</v>
      </c>
      <c r="N119" s="134">
        <f t="shared" si="123"/>
        <v>194258.4233639724</v>
      </c>
      <c r="O119" s="313">
        <f>VLOOKUP(B119,Valores!$A$2:$P$300,14,FALSE)</f>
        <v>1</v>
      </c>
      <c r="P119" s="313">
        <f>VLOOKUP(B119,Valores!$A$2:$P$300,15,FALSE)</f>
        <v>3.3300000000000003E-2</v>
      </c>
      <c r="Q119" s="300">
        <f t="shared" si="124"/>
        <v>0</v>
      </c>
      <c r="R119" s="3">
        <f t="shared" si="125"/>
        <v>193856.35093240888</v>
      </c>
      <c r="S119" s="298">
        <f t="shared" si="126"/>
        <v>193856.35093240888</v>
      </c>
      <c r="T119" s="300">
        <f t="shared" si="127"/>
        <v>0</v>
      </c>
      <c r="U119" s="3">
        <f t="shared" si="128"/>
        <v>186312.70626402675</v>
      </c>
      <c r="V119" s="298">
        <f t="shared" si="129"/>
        <v>186312.70626402675</v>
      </c>
      <c r="W119" s="300">
        <f t="shared" si="130"/>
        <v>0</v>
      </c>
      <c r="X119" s="3">
        <f t="shared" si="131"/>
        <v>196632.56534082364</v>
      </c>
      <c r="Y119" s="298">
        <f t="shared" si="132"/>
        <v>196632.56534082364</v>
      </c>
      <c r="Z119" s="300">
        <f t="shared" si="133"/>
        <v>0</v>
      </c>
      <c r="AA119" s="3">
        <f t="shared" si="134"/>
        <v>192573.54841265865</v>
      </c>
      <c r="AB119" s="298">
        <f t="shared" si="135"/>
        <v>192573.54841265865</v>
      </c>
      <c r="AC119" s="300">
        <f t="shared" si="136"/>
        <v>0</v>
      </c>
      <c r="AD119" s="3">
        <f t="shared" si="139"/>
        <v>194258.4233639724</v>
      </c>
      <c r="AE119" s="298">
        <f t="shared" si="137"/>
        <v>194258.4233639724</v>
      </c>
    </row>
    <row r="120" spans="1:31" x14ac:dyDescent="0.2">
      <c r="A120" s="129">
        <v>10</v>
      </c>
      <c r="B120" s="182" t="s">
        <v>214</v>
      </c>
      <c r="C120" s="5" t="s">
        <v>10</v>
      </c>
      <c r="D120" s="131">
        <v>1</v>
      </c>
      <c r="E120" s="132">
        <f>VLOOKUP($B120,Valores!$A$2:$G$300,6,FALSE)*VLOOKUP($E$110,Regional!$A$2:$B$7,2,FALSE)*VLOOKUP(VLOOKUP($B120,Indices_Poder!$B$5:$E$300,3,FALSE),Indices_Poder!$G$6:$N$27,4,FALSE)</f>
        <v>251679.91635849181</v>
      </c>
      <c r="F120" s="133">
        <f>VLOOKUP($B120,Valores!$A$2:$G$300,6,FALSE)*VLOOKUP($F$110,Regional!$A$2:$B$7,2,FALSE)*VLOOKUP(VLOOKUP($B120,Indices_Poder!$B$5:$E$300,3,FALSE),Indices_Poder!$G$6:$N$27,4,FALSE)</f>
        <v>241886.14973673914</v>
      </c>
      <c r="G120" s="133">
        <f>VLOOKUP($B120,Valores!$A$2:$G$300,6,FALSE)*VLOOKUP($G$110,Regional!$A$2:$B$7,2,FALSE)*VLOOKUP(VLOOKUP($B120,Indices_Poder!$B$5:$E$300,3,FALSE),Indices_Poder!$G$6:$N$27,4,FALSE)</f>
        <v>255284.2213335023</v>
      </c>
      <c r="H120" s="133">
        <f>VLOOKUP($B120,Valores!$A$2:$G$300,6,FALSE)*VLOOKUP($H$110,Regional!$A$2:$B$7,2,FALSE)*VLOOKUP(VLOOKUP($B120,Indices_Poder!$B$5:$E$300,3,FALSE),Indices_Poder!$G$6:$N$27,4,FALSE)</f>
        <v>250014.4788872801</v>
      </c>
      <c r="I120" s="134">
        <f>VLOOKUP($B120,Valores!$A$2:$G$300,6,FALSE)*VLOOKUP($I$110,Regional!$A$2:$B$7,2,FALSE)*VLOOKUP(VLOOKUP($B120,Indices_Poder!$B$5:$E$300,3,FALSE),Indices_Poder!$G$6:$N$27,4,FALSE)</f>
        <v>252201.91914797612</v>
      </c>
      <c r="J120" s="132">
        <f t="shared" ref="J120:J124" si="140">E120*$D120</f>
        <v>251679.91635849181</v>
      </c>
      <c r="K120" s="133">
        <f t="shared" ref="K120:K124" si="141">F120*$D120</f>
        <v>241886.14973673914</v>
      </c>
      <c r="L120" s="133">
        <f t="shared" ref="L120:L124" si="142">G120*$D120</f>
        <v>255284.2213335023</v>
      </c>
      <c r="M120" s="133">
        <f t="shared" ref="M120:M124" si="143">H120*$D120</f>
        <v>250014.4788872801</v>
      </c>
      <c r="N120" s="134">
        <f t="shared" ref="N120:N124" si="144">I120*$D120</f>
        <v>252201.91914797612</v>
      </c>
      <c r="O120" s="313">
        <f>VLOOKUP(B120,Valores!$A$2:$P$300,14,FALSE)</f>
        <v>1</v>
      </c>
      <c r="P120" s="313">
        <f>VLOOKUP(B120,Valores!$A$2:$P$300,15,FALSE)</f>
        <v>6.6699999999999995E-2</v>
      </c>
      <c r="Q120" s="300">
        <f t="shared" si="124"/>
        <v>0</v>
      </c>
      <c r="R120" s="3">
        <f t="shared" si="125"/>
        <v>251679.91635849181</v>
      </c>
      <c r="S120" s="298">
        <f t="shared" si="126"/>
        <v>251679.91635849181</v>
      </c>
      <c r="T120" s="300">
        <f t="shared" si="127"/>
        <v>0</v>
      </c>
      <c r="U120" s="3">
        <f t="shared" si="128"/>
        <v>241886.14973673914</v>
      </c>
      <c r="V120" s="298">
        <f t="shared" si="129"/>
        <v>241886.14973673914</v>
      </c>
      <c r="W120" s="300">
        <f t="shared" si="130"/>
        <v>0</v>
      </c>
      <c r="X120" s="3">
        <f t="shared" si="131"/>
        <v>255284.2213335023</v>
      </c>
      <c r="Y120" s="298">
        <f t="shared" si="132"/>
        <v>255284.2213335023</v>
      </c>
      <c r="Z120" s="300">
        <f t="shared" si="133"/>
        <v>0</v>
      </c>
      <c r="AA120" s="3">
        <f t="shared" si="134"/>
        <v>250014.4788872801</v>
      </c>
      <c r="AB120" s="298">
        <f t="shared" si="135"/>
        <v>250014.4788872801</v>
      </c>
      <c r="AC120" s="300">
        <f t="shared" si="136"/>
        <v>0</v>
      </c>
      <c r="AD120" s="3">
        <f t="shared" si="139"/>
        <v>252201.91914797612</v>
      </c>
      <c r="AE120" s="298">
        <f t="shared" si="137"/>
        <v>252201.91914797612</v>
      </c>
    </row>
    <row r="121" spans="1:31" x14ac:dyDescent="0.2">
      <c r="A121" s="129">
        <v>11</v>
      </c>
      <c r="B121" s="182" t="s">
        <v>212</v>
      </c>
      <c r="C121" s="5" t="s">
        <v>10</v>
      </c>
      <c r="D121" s="131">
        <v>1</v>
      </c>
      <c r="E121" s="132">
        <f>VLOOKUP($B121,Valores!$A$2:$G$300,6,FALSE)*VLOOKUP($E$110,Regional!$A$2:$B$7,2,FALSE)*VLOOKUP(VLOOKUP($B121,Indices_Poder!$B$5:$E$300,3,FALSE),Indices_Poder!$G$6:$N$27,4,FALSE)</f>
        <v>23699.587890306437</v>
      </c>
      <c r="F121" s="133">
        <f>VLOOKUP($B121,Valores!$A$2:$G$300,6,FALSE)*VLOOKUP($F$110,Regional!$A$2:$B$7,2,FALSE)*VLOOKUP(VLOOKUP($B121,Indices_Poder!$B$5:$E$300,3,FALSE),Indices_Poder!$G$6:$N$27,4,FALSE)</f>
        <v>22777.352075118215</v>
      </c>
      <c r="G121" s="133">
        <f>VLOOKUP($B121,Valores!$A$2:$G$300,6,FALSE)*VLOOKUP($G$110,Regional!$A$2:$B$7,2,FALSE)*VLOOKUP(VLOOKUP($B121,Indices_Poder!$B$5:$E$300,3,FALSE),Indices_Poder!$G$6:$N$27,4,FALSE)</f>
        <v>24038.989395896009</v>
      </c>
      <c r="H121" s="133">
        <f>VLOOKUP($B121,Valores!$A$2:$G$300,6,FALSE)*VLOOKUP($H$110,Regional!$A$2:$B$7,2,FALSE)*VLOOKUP(VLOOKUP($B121,Indices_Poder!$B$5:$E$300,3,FALSE),Indices_Poder!$G$6:$N$27,4,FALSE)</f>
        <v>23542.760987723668</v>
      </c>
      <c r="I121" s="134">
        <f>VLOOKUP($B121,Valores!$A$2:$G$300,6,FALSE)*VLOOKUP($I$110,Regional!$A$2:$B$7,2,FALSE)*VLOOKUP(VLOOKUP($B121,Indices_Poder!$B$5:$E$300,3,FALSE),Indices_Poder!$G$6:$N$27,4,FALSE)</f>
        <v>23748.742591115963</v>
      </c>
      <c r="J121" s="132">
        <f t="shared" si="140"/>
        <v>23699.587890306437</v>
      </c>
      <c r="K121" s="133">
        <f t="shared" si="141"/>
        <v>22777.352075118215</v>
      </c>
      <c r="L121" s="133">
        <f t="shared" si="142"/>
        <v>24038.989395896009</v>
      </c>
      <c r="M121" s="133">
        <f t="shared" si="143"/>
        <v>23542.760987723668</v>
      </c>
      <c r="N121" s="134">
        <f t="shared" si="144"/>
        <v>23748.742591115963</v>
      </c>
      <c r="O121" s="313">
        <f>VLOOKUP(B121,Valores!$A$2:$P$300,14,FALSE)</f>
        <v>1</v>
      </c>
      <c r="P121" s="313">
        <f>VLOOKUP(B121,Valores!$A$2:$P$300,15,FALSE)</f>
        <v>6.6699999999999995E-2</v>
      </c>
      <c r="Q121" s="300">
        <f t="shared" si="124"/>
        <v>0</v>
      </c>
      <c r="R121" s="3">
        <f t="shared" si="125"/>
        <v>23699.587890306437</v>
      </c>
      <c r="S121" s="298">
        <f t="shared" si="126"/>
        <v>23699.587890306437</v>
      </c>
      <c r="T121" s="300">
        <f t="shared" si="127"/>
        <v>0</v>
      </c>
      <c r="U121" s="3">
        <f t="shared" si="128"/>
        <v>22777.352075118215</v>
      </c>
      <c r="V121" s="298">
        <f t="shared" si="129"/>
        <v>22777.352075118215</v>
      </c>
      <c r="W121" s="300">
        <f t="shared" si="130"/>
        <v>0</v>
      </c>
      <c r="X121" s="3">
        <f t="shared" si="131"/>
        <v>24038.989395896009</v>
      </c>
      <c r="Y121" s="298">
        <f t="shared" si="132"/>
        <v>24038.989395896009</v>
      </c>
      <c r="Z121" s="300">
        <f t="shared" si="133"/>
        <v>0</v>
      </c>
      <c r="AA121" s="3">
        <f t="shared" si="134"/>
        <v>23542.760987723668</v>
      </c>
      <c r="AB121" s="298">
        <f t="shared" si="135"/>
        <v>23542.760987723668</v>
      </c>
      <c r="AC121" s="300">
        <f t="shared" si="136"/>
        <v>0</v>
      </c>
      <c r="AD121" s="3">
        <f t="shared" si="139"/>
        <v>23748.742591115963</v>
      </c>
      <c r="AE121" s="298">
        <f t="shared" si="137"/>
        <v>23748.742591115963</v>
      </c>
    </row>
    <row r="122" spans="1:31" x14ac:dyDescent="0.2">
      <c r="A122" s="129">
        <v>12</v>
      </c>
      <c r="B122" s="182" t="s">
        <v>213</v>
      </c>
      <c r="C122" s="5" t="s">
        <v>10</v>
      </c>
      <c r="D122" s="131">
        <v>1</v>
      </c>
      <c r="E122" s="132">
        <f>VLOOKUP($B122,Valores!$A$2:$G$300,6,FALSE)*VLOOKUP($E$110,Regional!$A$2:$B$7,2,FALSE)*VLOOKUP(VLOOKUP($B122,Indices_Poder!$B$5:$E$300,3,FALSE),Indices_Poder!$G$6:$N$27,4,FALSE)</f>
        <v>23699.587890306437</v>
      </c>
      <c r="F122" s="133">
        <f>VLOOKUP($B122,Valores!$A$2:$G$300,6,FALSE)*VLOOKUP($F$110,Regional!$A$2:$B$7,2,FALSE)*VLOOKUP(VLOOKUP($B122,Indices_Poder!$B$5:$E$300,3,FALSE),Indices_Poder!$G$6:$N$27,4,FALSE)</f>
        <v>22777.352075118215</v>
      </c>
      <c r="G122" s="133">
        <f>VLOOKUP($B122,Valores!$A$2:$G$300,6,FALSE)*VLOOKUP($G$110,Regional!$A$2:$B$7,2,FALSE)*VLOOKUP(VLOOKUP($B122,Indices_Poder!$B$5:$E$300,3,FALSE),Indices_Poder!$G$6:$N$27,4,FALSE)</f>
        <v>24038.989395896009</v>
      </c>
      <c r="H122" s="133">
        <f>VLOOKUP($B122,Valores!$A$2:$G$300,6,FALSE)*VLOOKUP($H$110,Regional!$A$2:$B$7,2,FALSE)*VLOOKUP(VLOOKUP($B122,Indices_Poder!$B$5:$E$300,3,FALSE),Indices_Poder!$G$6:$N$27,4,FALSE)</f>
        <v>23542.760987723668</v>
      </c>
      <c r="I122" s="134">
        <f>VLOOKUP($B122,Valores!$A$2:$G$300,6,FALSE)*VLOOKUP($I$110,Regional!$A$2:$B$7,2,FALSE)*VLOOKUP(VLOOKUP($B122,Indices_Poder!$B$5:$E$300,3,FALSE),Indices_Poder!$G$6:$N$27,4,FALSE)</f>
        <v>23748.742591115963</v>
      </c>
      <c r="J122" s="132">
        <f t="shared" si="140"/>
        <v>23699.587890306437</v>
      </c>
      <c r="K122" s="133">
        <f t="shared" si="141"/>
        <v>22777.352075118215</v>
      </c>
      <c r="L122" s="133">
        <f t="shared" si="142"/>
        <v>24038.989395896009</v>
      </c>
      <c r="M122" s="133">
        <f t="shared" si="143"/>
        <v>23542.760987723668</v>
      </c>
      <c r="N122" s="134">
        <f t="shared" si="144"/>
        <v>23748.742591115963</v>
      </c>
      <c r="O122" s="313">
        <f>VLOOKUP(B122,Valores!$A$2:$P$300,14,FALSE)</f>
        <v>1</v>
      </c>
      <c r="P122" s="313">
        <f>VLOOKUP(B122,Valores!$A$2:$P$300,15,FALSE)</f>
        <v>6.6699999999999995E-2</v>
      </c>
      <c r="Q122" s="300">
        <f t="shared" si="124"/>
        <v>0</v>
      </c>
      <c r="R122" s="3">
        <f t="shared" si="125"/>
        <v>23699.587890306437</v>
      </c>
      <c r="S122" s="298">
        <f t="shared" si="126"/>
        <v>23699.587890306437</v>
      </c>
      <c r="T122" s="300">
        <f t="shared" si="127"/>
        <v>0</v>
      </c>
      <c r="U122" s="3">
        <f t="shared" si="128"/>
        <v>22777.352075118215</v>
      </c>
      <c r="V122" s="298">
        <f t="shared" si="129"/>
        <v>22777.352075118215</v>
      </c>
      <c r="W122" s="300">
        <f t="shared" si="130"/>
        <v>0</v>
      </c>
      <c r="X122" s="3">
        <f t="shared" si="131"/>
        <v>24038.989395896009</v>
      </c>
      <c r="Y122" s="298">
        <f t="shared" si="132"/>
        <v>24038.989395896009</v>
      </c>
      <c r="Z122" s="300">
        <f t="shared" si="133"/>
        <v>0</v>
      </c>
      <c r="AA122" s="3">
        <f t="shared" si="134"/>
        <v>23542.760987723668</v>
      </c>
      <c r="AB122" s="298">
        <f t="shared" si="135"/>
        <v>23542.760987723668</v>
      </c>
      <c r="AC122" s="300">
        <f t="shared" si="136"/>
        <v>0</v>
      </c>
      <c r="AD122" s="3">
        <f t="shared" si="139"/>
        <v>23748.742591115963</v>
      </c>
      <c r="AE122" s="298">
        <f t="shared" si="137"/>
        <v>23748.742591115963</v>
      </c>
    </row>
    <row r="123" spans="1:31" x14ac:dyDescent="0.2">
      <c r="A123" s="129">
        <v>13</v>
      </c>
      <c r="B123" s="182" t="s">
        <v>215</v>
      </c>
      <c r="C123" s="5" t="s">
        <v>10</v>
      </c>
      <c r="D123" s="131">
        <v>1</v>
      </c>
      <c r="E123" s="132">
        <f>VLOOKUP($B123,Valores!$A$2:$G$300,6,FALSE)*VLOOKUP($E$110,Regional!$A$2:$B$7,2,FALSE)*VLOOKUP(VLOOKUP($B123,Indices_Poder!$B$5:$E$300,3,FALSE),Indices_Poder!$G$6:$N$27,4,FALSE)</f>
        <v>23699.587890306437</v>
      </c>
      <c r="F123" s="133">
        <f>VLOOKUP($B123,Valores!$A$2:$G$300,6,FALSE)*VLOOKUP($F$110,Regional!$A$2:$B$7,2,FALSE)*VLOOKUP(VLOOKUP($B123,Indices_Poder!$B$5:$E$300,3,FALSE),Indices_Poder!$G$6:$N$27,4,FALSE)</f>
        <v>22777.352075118215</v>
      </c>
      <c r="G123" s="133">
        <f>VLOOKUP($B123,Valores!$A$2:$G$300,6,FALSE)*VLOOKUP($G$110,Regional!$A$2:$B$7,2,FALSE)*VLOOKUP(VLOOKUP($B123,Indices_Poder!$B$5:$E$300,3,FALSE),Indices_Poder!$G$6:$N$27,4,FALSE)</f>
        <v>24038.989395896009</v>
      </c>
      <c r="H123" s="133">
        <f>VLOOKUP($B123,Valores!$A$2:$G$300,6,FALSE)*VLOOKUP($H$110,Regional!$A$2:$B$7,2,FALSE)*VLOOKUP(VLOOKUP($B123,Indices_Poder!$B$5:$E$300,3,FALSE),Indices_Poder!$G$6:$N$27,4,FALSE)</f>
        <v>23542.760987723668</v>
      </c>
      <c r="I123" s="134">
        <f>VLOOKUP($B123,Valores!$A$2:$G$300,6,FALSE)*VLOOKUP($I$110,Regional!$A$2:$B$7,2,FALSE)*VLOOKUP(VLOOKUP($B123,Indices_Poder!$B$5:$E$300,3,FALSE),Indices_Poder!$G$6:$N$27,4,FALSE)</f>
        <v>23748.742591115963</v>
      </c>
      <c r="J123" s="132">
        <f t="shared" si="140"/>
        <v>23699.587890306437</v>
      </c>
      <c r="K123" s="133">
        <f t="shared" si="141"/>
        <v>22777.352075118215</v>
      </c>
      <c r="L123" s="133">
        <f t="shared" si="142"/>
        <v>24038.989395896009</v>
      </c>
      <c r="M123" s="133">
        <f t="shared" si="143"/>
        <v>23542.760987723668</v>
      </c>
      <c r="N123" s="134">
        <f t="shared" si="144"/>
        <v>23748.742591115963</v>
      </c>
      <c r="O123" s="313">
        <f>VLOOKUP(B123,Valores!$A$2:$P$300,14,FALSE)</f>
        <v>1</v>
      </c>
      <c r="P123" s="313">
        <f>VLOOKUP(B123,Valores!$A$2:$P$300,15,FALSE)</f>
        <v>6.6699999999999995E-2</v>
      </c>
      <c r="Q123" s="300">
        <f t="shared" si="124"/>
        <v>0</v>
      </c>
      <c r="R123" s="3">
        <f t="shared" si="125"/>
        <v>23699.587890306437</v>
      </c>
      <c r="S123" s="298">
        <f t="shared" si="126"/>
        <v>23699.587890306437</v>
      </c>
      <c r="T123" s="300">
        <f t="shared" si="127"/>
        <v>0</v>
      </c>
      <c r="U123" s="3">
        <f t="shared" si="128"/>
        <v>22777.352075118215</v>
      </c>
      <c r="V123" s="298">
        <f t="shared" si="129"/>
        <v>22777.352075118215</v>
      </c>
      <c r="W123" s="300">
        <f t="shared" si="130"/>
        <v>0</v>
      </c>
      <c r="X123" s="3">
        <f t="shared" si="131"/>
        <v>24038.989395896009</v>
      </c>
      <c r="Y123" s="298">
        <f t="shared" si="132"/>
        <v>24038.989395896009</v>
      </c>
      <c r="Z123" s="300">
        <f t="shared" si="133"/>
        <v>0</v>
      </c>
      <c r="AA123" s="3">
        <f t="shared" si="134"/>
        <v>23542.760987723668</v>
      </c>
      <c r="AB123" s="298">
        <f t="shared" si="135"/>
        <v>23542.760987723668</v>
      </c>
      <c r="AC123" s="300">
        <f t="shared" si="136"/>
        <v>0</v>
      </c>
      <c r="AD123" s="3">
        <f t="shared" si="139"/>
        <v>23748.742591115963</v>
      </c>
      <c r="AE123" s="298">
        <f t="shared" si="137"/>
        <v>23748.742591115963</v>
      </c>
    </row>
    <row r="124" spans="1:31" x14ac:dyDescent="0.2">
      <c r="A124" s="129">
        <v>14</v>
      </c>
      <c r="B124" s="182" t="s">
        <v>211</v>
      </c>
      <c r="C124" s="5" t="s">
        <v>10</v>
      </c>
      <c r="D124" s="131">
        <v>1</v>
      </c>
      <c r="E124" s="132">
        <f>VLOOKUP($B124,Valores!$A$2:$G$300,6,FALSE)*VLOOKUP($E$110,Regional!$A$2:$B$7,2,FALSE)*VLOOKUP(VLOOKUP($B124,Indices_Poder!$B$5:$E$300,3,FALSE),Indices_Poder!$G$6:$N$27,4,FALSE)</f>
        <v>250800.09243993936</v>
      </c>
      <c r="F124" s="133">
        <f>VLOOKUP($B124,Valores!$A$2:$G$300,6,FALSE)*VLOOKUP($F$110,Regional!$A$2:$B$7,2,FALSE)*VLOOKUP(VLOOKUP($B124,Indices_Poder!$B$5:$E$300,3,FALSE),Indices_Poder!$G$6:$N$27,4,FALSE)</f>
        <v>241040.56291684444</v>
      </c>
      <c r="G124" s="133">
        <f>VLOOKUP($B124,Valores!$A$2:$G$300,6,FALSE)*VLOOKUP($G$110,Regional!$A$2:$B$7,2,FALSE)*VLOOKUP(VLOOKUP($B124,Indices_Poder!$B$5:$E$300,3,FALSE),Indices_Poder!$G$6:$N$27,4,FALSE)</f>
        <v>254391.7974674743</v>
      </c>
      <c r="H124" s="133">
        <f>VLOOKUP($B124,Valores!$A$2:$G$300,6,FALSE)*VLOOKUP($H$110,Regional!$A$2:$B$7,2,FALSE)*VLOOKUP(VLOOKUP($B124,Indices_Poder!$B$5:$E$300,3,FALSE),Indices_Poder!$G$6:$N$27,4,FALSE)</f>
        <v>249140.47701342322</v>
      </c>
      <c r="I124" s="134">
        <f>VLOOKUP($B124,Valores!$A$2:$G$300,6,FALSE)*VLOOKUP($I$110,Regional!$A$2:$B$7,2,FALSE)*VLOOKUP(VLOOKUP($B124,Indices_Poder!$B$5:$E$300,3,FALSE),Indices_Poder!$G$6:$N$27,4,FALSE)</f>
        <v>251320.27040944443</v>
      </c>
      <c r="J124" s="132">
        <f t="shared" si="140"/>
        <v>250800.09243993936</v>
      </c>
      <c r="K124" s="133">
        <f t="shared" si="141"/>
        <v>241040.56291684444</v>
      </c>
      <c r="L124" s="133">
        <f t="shared" si="142"/>
        <v>254391.7974674743</v>
      </c>
      <c r="M124" s="133">
        <f t="shared" si="143"/>
        <v>249140.47701342322</v>
      </c>
      <c r="N124" s="134">
        <f t="shared" si="144"/>
        <v>251320.27040944443</v>
      </c>
      <c r="O124" s="313">
        <f>VLOOKUP(B124,Valores!$A$2:$P$300,14,FALSE)</f>
        <v>1</v>
      </c>
      <c r="P124" s="313">
        <f>VLOOKUP(B124,Valores!$A$2:$P$300,15,FALSE)</f>
        <v>6.6699999999999995E-2</v>
      </c>
      <c r="Q124" s="300">
        <f t="shared" si="124"/>
        <v>0</v>
      </c>
      <c r="R124" s="3">
        <f t="shared" si="125"/>
        <v>250800.09243993936</v>
      </c>
      <c r="S124" s="298">
        <f t="shared" si="126"/>
        <v>250800.09243993936</v>
      </c>
      <c r="T124" s="300">
        <f t="shared" si="127"/>
        <v>0</v>
      </c>
      <c r="U124" s="3">
        <f t="shared" si="128"/>
        <v>241040.56291684444</v>
      </c>
      <c r="V124" s="298">
        <f t="shared" si="129"/>
        <v>241040.56291684444</v>
      </c>
      <c r="W124" s="300">
        <f t="shared" si="130"/>
        <v>0</v>
      </c>
      <c r="X124" s="3">
        <f t="shared" si="131"/>
        <v>254391.7974674743</v>
      </c>
      <c r="Y124" s="298">
        <f t="shared" si="132"/>
        <v>254391.7974674743</v>
      </c>
      <c r="Z124" s="300">
        <f t="shared" si="133"/>
        <v>0</v>
      </c>
      <c r="AA124" s="3">
        <f t="shared" si="134"/>
        <v>249140.47701342322</v>
      </c>
      <c r="AB124" s="298">
        <f t="shared" si="135"/>
        <v>249140.47701342322</v>
      </c>
      <c r="AC124" s="300">
        <f t="shared" si="136"/>
        <v>0</v>
      </c>
      <c r="AD124" s="3">
        <f t="shared" si="139"/>
        <v>251320.27040944443</v>
      </c>
      <c r="AE124" s="298">
        <f t="shared" si="137"/>
        <v>251320.27040944443</v>
      </c>
    </row>
    <row r="125" spans="1:31" x14ac:dyDescent="0.2">
      <c r="A125" s="129">
        <v>15</v>
      </c>
      <c r="B125" s="130" t="s">
        <v>108</v>
      </c>
      <c r="C125" s="5" t="str">
        <f>VLOOKUP(B125,Valores!$A$2:$F$300,5,FALSE)</f>
        <v>unid.</v>
      </c>
      <c r="D125" s="131">
        <v>1</v>
      </c>
      <c r="E125" s="132">
        <f>VLOOKUP($B125,Valores!$A$2:$G$300,6,FALSE)*VLOOKUP($E$110,Regional!$A$2:$B$7,2,FALSE)*VLOOKUP(VLOOKUP($B125,Indices_Poder!$B$5:$E$300,3,FALSE),Indices_Poder!$G$6:$N$27,4,FALSE)</f>
        <v>61193.057856496533</v>
      </c>
      <c r="F125" s="133">
        <f>VLOOKUP($B125,Valores!$A$2:$G$300,6,FALSE)*VLOOKUP($F$110,Regional!$A$2:$B$7,2,FALSE)*VLOOKUP(VLOOKUP($B125,Indices_Poder!$B$5:$E$300,3,FALSE),Indices_Poder!$G$6:$N$27,4,FALSE)</f>
        <v>58811.816889043723</v>
      </c>
      <c r="G125" s="133">
        <f>VLOOKUP($B125,Valores!$A$2:$G$300,6,FALSE)*VLOOKUP($G$110,Regional!$A$2:$B$7,2,FALSE)*VLOOKUP(VLOOKUP($B125,Indices_Poder!$B$5:$E$300,3,FALSE),Indices_Poder!$G$6:$N$27,4,FALSE)</f>
        <v>62069.402882589573</v>
      </c>
      <c r="H125" s="133">
        <f>VLOOKUP($B125,Valores!$A$2:$G$300,6,FALSE)*VLOOKUP($H$110,Regional!$A$2:$B$7,2,FALSE)*VLOOKUP(VLOOKUP($B125,Indices_Poder!$B$5:$E$300,3,FALSE),Indices_Poder!$G$6:$N$27,4,FALSE)</f>
        <v>60788.126016853552</v>
      </c>
      <c r="I125" s="134">
        <f>VLOOKUP($B125,Valores!$A$2:$G$300,6,FALSE)*VLOOKUP($I$110,Regional!$A$2:$B$7,2,FALSE)*VLOOKUP(VLOOKUP($B125,Indices_Poder!$B$5:$E$300,3,FALSE),Indices_Poder!$G$6:$N$27,4,FALSE)</f>
        <v>61319.97679131</v>
      </c>
      <c r="J125" s="132">
        <f t="shared" si="119"/>
        <v>61193.057856496533</v>
      </c>
      <c r="K125" s="133">
        <f t="shared" si="120"/>
        <v>58811.816889043723</v>
      </c>
      <c r="L125" s="133">
        <f t="shared" si="121"/>
        <v>62069.402882589573</v>
      </c>
      <c r="M125" s="133">
        <f t="shared" si="122"/>
        <v>60788.126016853552</v>
      </c>
      <c r="N125" s="134">
        <f t="shared" si="123"/>
        <v>61319.97679131</v>
      </c>
      <c r="O125" s="313">
        <f>VLOOKUP(B125,Valores!$A$2:$P$300,14,FALSE)</f>
        <v>1</v>
      </c>
      <c r="P125" s="313">
        <f>VLOOKUP(B125,Valores!$A$2:$P$300,15,FALSE)</f>
        <v>3.5700000000000003E-2</v>
      </c>
      <c r="Q125" s="300">
        <f t="shared" si="124"/>
        <v>0</v>
      </c>
      <c r="R125" s="3">
        <f t="shared" si="125"/>
        <v>61193.057856496533</v>
      </c>
      <c r="S125" s="298">
        <f t="shared" si="126"/>
        <v>61193.057856496533</v>
      </c>
      <c r="T125" s="300">
        <f t="shared" si="127"/>
        <v>0</v>
      </c>
      <c r="U125" s="3">
        <f t="shared" si="128"/>
        <v>58811.816889043723</v>
      </c>
      <c r="V125" s="298">
        <f t="shared" si="129"/>
        <v>58811.816889043723</v>
      </c>
      <c r="W125" s="300">
        <f t="shared" si="130"/>
        <v>0</v>
      </c>
      <c r="X125" s="3">
        <f t="shared" si="131"/>
        <v>62069.402882589573</v>
      </c>
      <c r="Y125" s="298">
        <f t="shared" si="132"/>
        <v>62069.402882589573</v>
      </c>
      <c r="Z125" s="300">
        <f t="shared" si="133"/>
        <v>0</v>
      </c>
      <c r="AA125" s="3">
        <f t="shared" si="134"/>
        <v>60788.126016853552</v>
      </c>
      <c r="AB125" s="298">
        <f t="shared" si="135"/>
        <v>60788.126016853552</v>
      </c>
      <c r="AC125" s="300">
        <f t="shared" si="136"/>
        <v>0</v>
      </c>
      <c r="AD125" s="3">
        <f t="shared" si="139"/>
        <v>61319.97679131</v>
      </c>
      <c r="AE125" s="298">
        <f t="shared" si="137"/>
        <v>61319.97679131</v>
      </c>
    </row>
    <row r="126" spans="1:31" x14ac:dyDescent="0.2">
      <c r="A126" s="129">
        <v>16</v>
      </c>
      <c r="B126" s="130" t="s">
        <v>109</v>
      </c>
      <c r="C126" s="5" t="str">
        <f>VLOOKUP(B126,Valores!$A$2:$F$300,5,FALSE)</f>
        <v>unid.</v>
      </c>
      <c r="D126" s="131">
        <v>1</v>
      </c>
      <c r="E126" s="132">
        <f>VLOOKUP($B126,Valores!$A$2:$G$300,6,FALSE)*VLOOKUP($E$110,Regional!$A$2:$B$7,2,FALSE)*VLOOKUP(VLOOKUP($B126,Indices_Poder!$B$5:$E$300,3,FALSE),Indices_Poder!$G$6:$N$27,4,FALSE)</f>
        <v>61193.057856496533</v>
      </c>
      <c r="F126" s="133">
        <f>VLOOKUP($B126,Valores!$A$2:$G$300,6,FALSE)*VLOOKUP($F$110,Regional!$A$2:$B$7,2,FALSE)*VLOOKUP(VLOOKUP($B126,Indices_Poder!$B$5:$E$300,3,FALSE),Indices_Poder!$G$6:$N$27,4,FALSE)</f>
        <v>58811.816889043723</v>
      </c>
      <c r="G126" s="133">
        <f>VLOOKUP($B126,Valores!$A$2:$G$300,6,FALSE)*VLOOKUP($G$110,Regional!$A$2:$B$7,2,FALSE)*VLOOKUP(VLOOKUP($B126,Indices_Poder!$B$5:$E$300,3,FALSE),Indices_Poder!$G$6:$N$27,4,FALSE)</f>
        <v>62069.402882589573</v>
      </c>
      <c r="H126" s="133">
        <f>VLOOKUP($B126,Valores!$A$2:$G$300,6,FALSE)*VLOOKUP($H$110,Regional!$A$2:$B$7,2,FALSE)*VLOOKUP(VLOOKUP($B126,Indices_Poder!$B$5:$E$300,3,FALSE),Indices_Poder!$G$6:$N$27,4,FALSE)</f>
        <v>60788.126016853552</v>
      </c>
      <c r="I126" s="134">
        <f>VLOOKUP($B126,Valores!$A$2:$G$300,6,FALSE)*VLOOKUP($I$110,Regional!$A$2:$B$7,2,FALSE)*VLOOKUP(VLOOKUP($B126,Indices_Poder!$B$5:$E$300,3,FALSE),Indices_Poder!$G$6:$N$27,4,FALSE)</f>
        <v>61319.97679131</v>
      </c>
      <c r="J126" s="132">
        <f t="shared" si="119"/>
        <v>61193.057856496533</v>
      </c>
      <c r="K126" s="133">
        <f t="shared" si="120"/>
        <v>58811.816889043723</v>
      </c>
      <c r="L126" s="133">
        <f t="shared" si="121"/>
        <v>62069.402882589573</v>
      </c>
      <c r="M126" s="133">
        <f t="shared" si="122"/>
        <v>60788.126016853552</v>
      </c>
      <c r="N126" s="134">
        <f t="shared" si="123"/>
        <v>61319.97679131</v>
      </c>
      <c r="O126" s="313">
        <f>VLOOKUP(B126,Valores!$A$2:$P$300,14,FALSE)</f>
        <v>1</v>
      </c>
      <c r="P126" s="313">
        <f>VLOOKUP(B126,Valores!$A$2:$P$300,15,FALSE)</f>
        <v>3.5700000000000003E-2</v>
      </c>
      <c r="Q126" s="300">
        <f t="shared" si="124"/>
        <v>0</v>
      </c>
      <c r="R126" s="3">
        <f t="shared" si="125"/>
        <v>61193.057856496533</v>
      </c>
      <c r="S126" s="298">
        <f t="shared" si="126"/>
        <v>61193.057856496533</v>
      </c>
      <c r="T126" s="300">
        <f t="shared" si="127"/>
        <v>0</v>
      </c>
      <c r="U126" s="3">
        <f t="shared" si="128"/>
        <v>58811.816889043723</v>
      </c>
      <c r="V126" s="298">
        <f t="shared" si="129"/>
        <v>58811.816889043723</v>
      </c>
      <c r="W126" s="300">
        <f t="shared" si="130"/>
        <v>0</v>
      </c>
      <c r="X126" s="3">
        <f t="shared" si="131"/>
        <v>62069.402882589573</v>
      </c>
      <c r="Y126" s="298">
        <f t="shared" si="132"/>
        <v>62069.402882589573</v>
      </c>
      <c r="Z126" s="300">
        <f t="shared" si="133"/>
        <v>0</v>
      </c>
      <c r="AA126" s="3">
        <f t="shared" si="134"/>
        <v>60788.126016853552</v>
      </c>
      <c r="AB126" s="298">
        <f t="shared" si="135"/>
        <v>60788.126016853552</v>
      </c>
      <c r="AC126" s="300">
        <f t="shared" si="136"/>
        <v>0</v>
      </c>
      <c r="AD126" s="3">
        <f t="shared" si="139"/>
        <v>61319.97679131</v>
      </c>
      <c r="AE126" s="298">
        <f t="shared" si="137"/>
        <v>61319.97679131</v>
      </c>
    </row>
    <row r="127" spans="1:31" x14ac:dyDescent="0.2">
      <c r="A127" s="135">
        <v>17</v>
      </c>
      <c r="B127" s="136" t="s">
        <v>307</v>
      </c>
      <c r="C127" s="5" t="str">
        <f>VLOOKUP(B127,Valores!$A$2:$F$300,5,FALSE)</f>
        <v>m</v>
      </c>
      <c r="D127" s="137">
        <v>900</v>
      </c>
      <c r="E127" s="132">
        <f>VLOOKUP($B127,Valores!$A$2:$G$300,6,FALSE)*VLOOKUP($E$110,Regional!$A$2:$B$7,2,FALSE)*VLOOKUP(VLOOKUP($B127,Indices_Poder!$B$5:$E$300,3,FALSE),Indices_Poder!$G$6:$N$27,4,FALSE)</f>
        <v>68.465448816099553</v>
      </c>
      <c r="F127" s="133">
        <f>VLOOKUP($B127,Valores!$A$2:$G$300,6,FALSE)*VLOOKUP($F$110,Regional!$A$2:$B$7,2,FALSE)*VLOOKUP(VLOOKUP($B127,Indices_Poder!$B$5:$E$300,3,FALSE),Indices_Poder!$G$6:$N$27,4,FALSE)</f>
        <v>65.801213079453305</v>
      </c>
      <c r="G127" s="133">
        <f>VLOOKUP($B127,Valores!$A$2:$G$300,6,FALSE)*VLOOKUP($G$110,Regional!$A$2:$B$7,2,FALSE)*VLOOKUP(VLOOKUP($B127,Indices_Poder!$B$5:$E$300,3,FALSE),Indices_Poder!$G$6:$N$27,4,FALSE)</f>
        <v>69.445941663342452</v>
      </c>
      <c r="H127" s="133">
        <f>VLOOKUP($B127,Valores!$A$2:$G$300,6,FALSE)*VLOOKUP($H$110,Regional!$A$2:$B$7,2,FALSE)*VLOOKUP(VLOOKUP($B127,Indices_Poder!$B$5:$E$300,3,FALSE),Indices_Poder!$G$6:$N$27,4,FALSE)</f>
        <v>68.012393500476975</v>
      </c>
      <c r="I127" s="134">
        <f>VLOOKUP($B127,Valores!$A$2:$G$300,6,FALSE)*VLOOKUP($I$110,Regional!$A$2:$B$7,2,FALSE)*VLOOKUP(VLOOKUP($B127,Indices_Poder!$B$5:$E$300,3,FALSE),Indices_Poder!$G$6:$N$27,4,FALSE)</f>
        <v>68.607451228458871</v>
      </c>
      <c r="J127" s="138">
        <f t="shared" si="119"/>
        <v>61618.903934489601</v>
      </c>
      <c r="K127" s="139">
        <f t="shared" si="120"/>
        <v>59221.091771507978</v>
      </c>
      <c r="L127" s="139">
        <f t="shared" si="121"/>
        <v>62501.34749700821</v>
      </c>
      <c r="M127" s="139">
        <f t="shared" si="122"/>
        <v>61211.154150429276</v>
      </c>
      <c r="N127" s="140">
        <f t="shared" si="123"/>
        <v>61746.706105612982</v>
      </c>
      <c r="O127" s="313">
        <f>VLOOKUP(B127,Valores!$A$2:$P$300,14,FALSE)</f>
        <v>1</v>
      </c>
      <c r="P127" s="313" t="str">
        <f>VLOOKUP(B127,Valores!$A$2:$P$300,15,FALSE)</f>
        <v>Rateio</v>
      </c>
      <c r="Q127" s="300">
        <f t="shared" si="124"/>
        <v>0</v>
      </c>
      <c r="R127" s="3">
        <f t="shared" si="125"/>
        <v>61618.903934489601</v>
      </c>
      <c r="S127" s="298">
        <f t="shared" si="126"/>
        <v>61618.903934489601</v>
      </c>
      <c r="T127" s="300">
        <f t="shared" si="127"/>
        <v>0</v>
      </c>
      <c r="U127" s="3">
        <f t="shared" si="128"/>
        <v>59221.091771507978</v>
      </c>
      <c r="V127" s="298">
        <f t="shared" si="129"/>
        <v>59221.091771507978</v>
      </c>
      <c r="W127" s="300">
        <f t="shared" si="130"/>
        <v>0</v>
      </c>
      <c r="X127" s="3">
        <f t="shared" si="131"/>
        <v>62501.34749700821</v>
      </c>
      <c r="Y127" s="298">
        <f t="shared" si="132"/>
        <v>62501.34749700821</v>
      </c>
      <c r="Z127" s="300">
        <f t="shared" si="133"/>
        <v>0</v>
      </c>
      <c r="AA127" s="3">
        <f t="shared" si="134"/>
        <v>61211.154150429276</v>
      </c>
      <c r="AB127" s="298">
        <f t="shared" si="135"/>
        <v>61211.154150429276</v>
      </c>
      <c r="AC127" s="300">
        <f t="shared" si="136"/>
        <v>0</v>
      </c>
      <c r="AD127" s="3">
        <f t="shared" si="139"/>
        <v>61746.706105612982</v>
      </c>
      <c r="AE127" s="298">
        <f t="shared" si="137"/>
        <v>61746.706105612982</v>
      </c>
    </row>
    <row r="128" spans="1:31" s="145" customFormat="1" x14ac:dyDescent="0.2">
      <c r="A128" s="141" t="s">
        <v>112</v>
      </c>
      <c r="B128" s="141"/>
      <c r="C128" s="141"/>
      <c r="D128" s="142"/>
      <c r="E128" s="143"/>
      <c r="F128" s="143"/>
      <c r="G128" s="143"/>
      <c r="H128" s="143"/>
      <c r="I128" s="143"/>
      <c r="J128" s="143">
        <f>SUM(J111:J127)</f>
        <v>1588628.4875213976</v>
      </c>
      <c r="K128" s="143">
        <f>SUM(K111:K127)</f>
        <v>1526809.2653897002</v>
      </c>
      <c r="L128" s="143">
        <f>SUM(L111:L127)</f>
        <v>1611379.216478494</v>
      </c>
      <c r="M128" s="143">
        <f>SUM(M111:M127)</f>
        <v>1578116.0817274293</v>
      </c>
      <c r="N128" s="144">
        <f>SUM(N111:N127)</f>
        <v>1591923.4206807008</v>
      </c>
      <c r="Q128" s="299">
        <f>SUMIF($O111:$O127,"&lt;&gt;Rateio",S111:S127)</f>
        <v>1588628.4875213976</v>
      </c>
      <c r="R128" s="7"/>
      <c r="S128" s="301"/>
      <c r="T128" s="299">
        <f>SUMIF($O111:$O127,"&lt;&gt;Rateio",V111:V127)</f>
        <v>1526809.2653897002</v>
      </c>
      <c r="U128" s="7"/>
      <c r="V128" s="301"/>
      <c r="W128" s="299">
        <f>SUMIF($O111:$O127,"&lt;&gt;Rateio",Y111:Y127)</f>
        <v>1611379.216478494</v>
      </c>
      <c r="X128" s="7"/>
      <c r="Y128" s="301"/>
      <c r="Z128" s="299">
        <f>SUMIF($O111:$O127,"&lt;&gt;Rateio",AB111:AB127)</f>
        <v>1578116.0817274293</v>
      </c>
      <c r="AA128" s="7"/>
      <c r="AB128" s="301"/>
      <c r="AC128" s="299">
        <f>SUMIF($O111:$O127,"&lt;&gt;Rateio",AE111:AE127)</f>
        <v>1591923.4206807008</v>
      </c>
      <c r="AD128" s="7"/>
      <c r="AE128" s="301"/>
    </row>
    <row r="129" spans="1:31" s="145" customFormat="1" ht="12.75" hidden="1" customHeight="1" x14ac:dyDescent="0.2">
      <c r="A129" s="141"/>
      <c r="B129" s="141"/>
      <c r="C129" s="141"/>
      <c r="D129" s="142"/>
      <c r="E129" s="146" t="s">
        <v>36</v>
      </c>
      <c r="F129" s="146" t="s">
        <v>37</v>
      </c>
      <c r="G129" s="146" t="s">
        <v>38</v>
      </c>
      <c r="H129" s="146" t="s">
        <v>39</v>
      </c>
      <c r="I129" s="146" t="s">
        <v>40</v>
      </c>
      <c r="J129" s="143"/>
      <c r="K129" s="143"/>
      <c r="L129" s="143"/>
      <c r="M129" s="143"/>
      <c r="N129" s="144"/>
      <c r="Q129" s="299">
        <f>SUMIF($Q85:$Q128,"&lt;&gt;Rateio",S85:S128)</f>
        <v>2540068.6305706389</v>
      </c>
      <c r="R129" s="2"/>
      <c r="S129" s="298"/>
      <c r="T129" s="299">
        <f>SUMIF($Q85:$Q128,"&lt;&gt;Rateio",V85:V128)</f>
        <v>2441225.4660822614</v>
      </c>
      <c r="U129" s="2"/>
      <c r="V129" s="298"/>
      <c r="W129" s="299">
        <f>SUMIF($Q85:$Q128,"&lt;&gt;Rateio",Y85:Y128)</f>
        <v>2576444.9220701703</v>
      </c>
      <c r="X129" s="2"/>
      <c r="Y129" s="298"/>
      <c r="Z129" s="299">
        <f>SUMIF($Q85:$Q128,"&lt;&gt;Rateio",AB85:AB128)</f>
        <v>2523260.2751880977</v>
      </c>
      <c r="AA129" s="2"/>
      <c r="AB129" s="298"/>
      <c r="AC129" s="299">
        <f>SUMIF($Q85:$Q128,"&lt;&gt;Rateio",AE85:AE128)</f>
        <v>2545336.9210636755</v>
      </c>
      <c r="AD129" s="2"/>
      <c r="AE129" s="298"/>
    </row>
    <row r="130" spans="1:31" s="151" customFormat="1" ht="12.75" hidden="1" customHeight="1" x14ac:dyDescent="0.2">
      <c r="A130" s="147" t="s">
        <v>242</v>
      </c>
      <c r="B130" s="147"/>
      <c r="C130" s="147"/>
      <c r="D130" s="148"/>
      <c r="E130" s="149">
        <f>(J113+J111)*4%</f>
        <v>5757.2362695099982</v>
      </c>
      <c r="F130" s="149">
        <f>(K113+K111)*4%</f>
        <v>5533.2015939359799</v>
      </c>
      <c r="G130" s="149">
        <f>(L113+L111)*4%</f>
        <v>5839.6855790486607</v>
      </c>
      <c r="H130" s="149">
        <f>(M113+M111)*4%</f>
        <v>5719.1390023438589</v>
      </c>
      <c r="I130" s="149">
        <f>(N113+N111)*4%</f>
        <v>5769.1772039949083</v>
      </c>
      <c r="J130" s="149"/>
      <c r="K130" s="149"/>
      <c r="L130" s="149"/>
      <c r="M130" s="149"/>
      <c r="N130" s="150"/>
      <c r="O130" s="145"/>
      <c r="P130" s="145"/>
      <c r="Q130" s="300"/>
      <c r="R130" s="2"/>
      <c r="S130" s="298"/>
      <c r="T130" s="300"/>
      <c r="U130" s="2"/>
      <c r="V130" s="298"/>
      <c r="W130" s="300"/>
      <c r="X130" s="2"/>
      <c r="Y130" s="298"/>
      <c r="Z130" s="300"/>
      <c r="AA130" s="2"/>
      <c r="AB130" s="298"/>
      <c r="AC130" s="300"/>
      <c r="AD130" s="2"/>
      <c r="AE130" s="298"/>
    </row>
    <row r="131" spans="1:31" s="151" customFormat="1" ht="12.75" hidden="1" customHeight="1" x14ac:dyDescent="0.2">
      <c r="A131" s="147" t="s">
        <v>113</v>
      </c>
      <c r="B131" s="152"/>
      <c r="C131" s="152"/>
      <c r="D131" s="153"/>
      <c r="E131" s="154">
        <f>E130+J128</f>
        <v>1594385.7237909075</v>
      </c>
      <c r="F131" s="154">
        <f>F130+K128</f>
        <v>1532342.4669836361</v>
      </c>
      <c r="G131" s="154">
        <f>G130+L128</f>
        <v>1617218.9020575427</v>
      </c>
      <c r="H131" s="154">
        <f>H130+M128</f>
        <v>1583835.2207297732</v>
      </c>
      <c r="I131" s="154">
        <f>I130+N128</f>
        <v>1597692.5978846957</v>
      </c>
      <c r="J131" s="154"/>
      <c r="K131" s="154"/>
      <c r="L131" s="154"/>
      <c r="M131" s="154"/>
      <c r="N131" s="155"/>
      <c r="O131" s="145"/>
      <c r="P131" s="145"/>
      <c r="Q131" s="300"/>
      <c r="R131" s="2"/>
      <c r="S131" s="298"/>
      <c r="T131" s="300"/>
      <c r="U131" s="2"/>
      <c r="V131" s="298"/>
      <c r="W131" s="300"/>
      <c r="X131" s="2"/>
      <c r="Y131" s="298"/>
      <c r="Z131" s="300"/>
      <c r="AA131" s="2"/>
      <c r="AB131" s="298"/>
      <c r="AC131" s="300"/>
      <c r="AD131" s="2"/>
      <c r="AE131" s="298"/>
    </row>
    <row r="132" spans="1:31" s="151" customFormat="1" ht="12.75" hidden="1" customHeight="1" x14ac:dyDescent="0.2">
      <c r="A132" s="147" t="s">
        <v>234</v>
      </c>
      <c r="B132" s="147"/>
      <c r="C132" s="147"/>
      <c r="D132" s="148"/>
      <c r="E132" s="149">
        <f>E131*2.7%</f>
        <v>43048.414542354505</v>
      </c>
      <c r="F132" s="149">
        <f t="shared" ref="F132" si="145">F131*2.7%</f>
        <v>41373.246608558184</v>
      </c>
      <c r="G132" s="149">
        <f t="shared" ref="G132" si="146">G131*2.7%</f>
        <v>43664.910355553657</v>
      </c>
      <c r="H132" s="149">
        <f t="shared" ref="H132" si="147">H131*2.7%</f>
        <v>42763.550959703884</v>
      </c>
      <c r="I132" s="149">
        <f t="shared" ref="I132" si="148">I131*2.7%</f>
        <v>43137.700142886788</v>
      </c>
      <c r="J132" s="149"/>
      <c r="K132" s="149"/>
      <c r="L132" s="149"/>
      <c r="M132" s="149"/>
      <c r="N132" s="150"/>
      <c r="O132" s="145"/>
      <c r="P132" s="145"/>
      <c r="Q132" s="300"/>
      <c r="R132" s="2"/>
      <c r="S132" s="298"/>
      <c r="T132" s="300"/>
      <c r="U132" s="2"/>
      <c r="V132" s="298"/>
      <c r="W132" s="300"/>
      <c r="X132" s="2"/>
      <c r="Y132" s="298"/>
      <c r="Z132" s="300"/>
      <c r="AA132" s="2"/>
      <c r="AB132" s="298"/>
      <c r="AC132" s="300"/>
      <c r="AD132" s="2"/>
      <c r="AE132" s="298"/>
    </row>
    <row r="133" spans="1:31" s="151" customFormat="1" ht="12.75" hidden="1" customHeight="1" x14ac:dyDescent="0.2">
      <c r="A133" s="147" t="s">
        <v>235</v>
      </c>
      <c r="B133" s="152"/>
      <c r="C133" s="152"/>
      <c r="D133" s="153"/>
      <c r="E133" s="154">
        <f>E131*1.4%</f>
        <v>22321.400133072704</v>
      </c>
      <c r="F133" s="154">
        <f t="shared" ref="F133:I133" si="149">F131*1.4%</f>
        <v>21452.794537770904</v>
      </c>
      <c r="G133" s="154">
        <f t="shared" si="149"/>
        <v>22641.064628805594</v>
      </c>
      <c r="H133" s="154">
        <f t="shared" si="149"/>
        <v>22173.693090216821</v>
      </c>
      <c r="I133" s="154">
        <f t="shared" si="149"/>
        <v>22367.696370385736</v>
      </c>
      <c r="J133" s="154"/>
      <c r="K133" s="154"/>
      <c r="L133" s="154"/>
      <c r="M133" s="154"/>
      <c r="N133" s="155"/>
      <c r="O133" s="145"/>
      <c r="P133" s="145"/>
      <c r="Q133" s="300"/>
      <c r="R133" s="2"/>
      <c r="S133" s="298"/>
      <c r="T133" s="300"/>
      <c r="U133" s="2"/>
      <c r="V133" s="298"/>
      <c r="W133" s="300"/>
      <c r="X133" s="2"/>
      <c r="Y133" s="298"/>
      <c r="Z133" s="300"/>
      <c r="AA133" s="2"/>
      <c r="AB133" s="298"/>
      <c r="AC133" s="300"/>
      <c r="AD133" s="2"/>
      <c r="AE133" s="298"/>
    </row>
    <row r="134" spans="1:31" s="151" customFormat="1" ht="12.75" hidden="1" customHeight="1" x14ac:dyDescent="0.2">
      <c r="A134" s="147" t="s">
        <v>240</v>
      </c>
      <c r="B134" s="147"/>
      <c r="C134" s="147"/>
      <c r="D134" s="148"/>
      <c r="E134" s="149">
        <f>E131*3.99%</f>
        <v>63615.990379257215</v>
      </c>
      <c r="F134" s="149">
        <f t="shared" ref="F134:I134" si="150">F131*3.99%</f>
        <v>61140.464432647088</v>
      </c>
      <c r="G134" s="149">
        <f t="shared" si="150"/>
        <v>64527.034192095962</v>
      </c>
      <c r="H134" s="149">
        <f t="shared" si="150"/>
        <v>63195.025307117954</v>
      </c>
      <c r="I134" s="149">
        <f t="shared" si="150"/>
        <v>63747.934655599369</v>
      </c>
      <c r="J134" s="149"/>
      <c r="K134" s="149"/>
      <c r="L134" s="149"/>
      <c r="M134" s="149"/>
      <c r="N134" s="150"/>
      <c r="O134" s="145"/>
      <c r="P134" s="145"/>
      <c r="Q134" s="300"/>
      <c r="R134" s="2"/>
      <c r="S134" s="298"/>
      <c r="T134" s="300"/>
      <c r="U134" s="2"/>
      <c r="V134" s="298"/>
      <c r="W134" s="300"/>
      <c r="X134" s="2"/>
      <c r="Y134" s="298"/>
      <c r="Z134" s="300"/>
      <c r="AA134" s="2"/>
      <c r="AB134" s="298"/>
      <c r="AC134" s="300"/>
      <c r="AD134" s="2"/>
      <c r="AE134" s="298"/>
    </row>
    <row r="135" spans="1:31" s="151" customFormat="1" ht="12.75" hidden="1" customHeight="1" x14ac:dyDescent="0.2">
      <c r="A135" s="156" t="s">
        <v>236</v>
      </c>
      <c r="B135" s="156"/>
      <c r="C135" s="156"/>
      <c r="D135" s="157"/>
      <c r="E135" s="158">
        <f>E131*2.7%</f>
        <v>43048.414542354505</v>
      </c>
      <c r="F135" s="158">
        <f t="shared" ref="F135:I135" si="151">F131*2.7%</f>
        <v>41373.246608558184</v>
      </c>
      <c r="G135" s="158">
        <f t="shared" si="151"/>
        <v>43664.910355553657</v>
      </c>
      <c r="H135" s="158">
        <f t="shared" si="151"/>
        <v>42763.550959703884</v>
      </c>
      <c r="I135" s="158">
        <f t="shared" si="151"/>
        <v>43137.700142886788</v>
      </c>
      <c r="J135" s="158"/>
      <c r="K135" s="158"/>
      <c r="L135" s="158"/>
      <c r="M135" s="158"/>
      <c r="N135" s="159"/>
      <c r="O135" s="145"/>
      <c r="P135" s="145"/>
      <c r="Q135" s="300"/>
      <c r="R135" s="2"/>
      <c r="S135" s="298"/>
      <c r="T135" s="300"/>
      <c r="U135" s="2"/>
      <c r="V135" s="298"/>
      <c r="W135" s="300"/>
      <c r="X135" s="2"/>
      <c r="Y135" s="298"/>
      <c r="Z135" s="300"/>
      <c r="AA135" s="2"/>
      <c r="AB135" s="298"/>
      <c r="AC135" s="300"/>
      <c r="AD135" s="2"/>
      <c r="AE135" s="298"/>
    </row>
    <row r="136" spans="1:31" s="151" customFormat="1" ht="12.75" hidden="1" customHeight="1" x14ac:dyDescent="0.2">
      <c r="A136" s="147" t="s">
        <v>114</v>
      </c>
      <c r="B136" s="147"/>
      <c r="C136" s="147"/>
      <c r="D136" s="148"/>
      <c r="E136" s="149">
        <f>E131+E132+E133+E134+E135</f>
        <v>1766419.9433879461</v>
      </c>
      <c r="F136" s="149">
        <f t="shared" ref="F136" si="152">F131+F132+F133+F134+F135</f>
        <v>1697682.2191711701</v>
      </c>
      <c r="G136" s="149">
        <f t="shared" ref="G136" si="153">G131+G132+G133+G134+G135</f>
        <v>1791716.8215895516</v>
      </c>
      <c r="H136" s="149">
        <f t="shared" ref="H136" si="154">H131+H132+H133+H134+H135</f>
        <v>1754731.0410465158</v>
      </c>
      <c r="I136" s="149">
        <f t="shared" ref="I136" si="155">I131+I132+I133+I134+I135</f>
        <v>1770083.6291964543</v>
      </c>
      <c r="J136" s="149"/>
      <c r="K136" s="149"/>
      <c r="L136" s="149"/>
      <c r="M136" s="149"/>
      <c r="N136" s="150"/>
      <c r="O136" s="145"/>
      <c r="P136" s="145"/>
      <c r="Q136" s="300"/>
      <c r="R136" s="2"/>
      <c r="S136" s="298"/>
      <c r="T136" s="300"/>
      <c r="U136" s="2"/>
      <c r="V136" s="298"/>
      <c r="W136" s="300"/>
      <c r="X136" s="2"/>
      <c r="Y136" s="298"/>
      <c r="Z136" s="300"/>
      <c r="AA136" s="2"/>
      <c r="AB136" s="298"/>
      <c r="AC136" s="300"/>
      <c r="AD136" s="2"/>
      <c r="AE136" s="298"/>
    </row>
    <row r="137" spans="1:31" s="151" customFormat="1" ht="12.75" hidden="1" customHeight="1" x14ac:dyDescent="0.2">
      <c r="A137" s="147" t="s">
        <v>115</v>
      </c>
      <c r="B137" s="147"/>
      <c r="C137" s="147"/>
      <c r="D137" s="148"/>
      <c r="E137" s="149">
        <f>E136*3%</f>
        <v>52992.598301638383</v>
      </c>
      <c r="F137" s="149">
        <f t="shared" ref="F137" si="156">F136*3%</f>
        <v>50930.466575135106</v>
      </c>
      <c r="G137" s="149">
        <f t="shared" ref="G137" si="157">G136*3%</f>
        <v>53751.504647686546</v>
      </c>
      <c r="H137" s="149">
        <f t="shared" ref="H137" si="158">H136*3%</f>
        <v>52641.931231395472</v>
      </c>
      <c r="I137" s="149">
        <f t="shared" ref="I137" si="159">I136*3%</f>
        <v>53102.508875893625</v>
      </c>
      <c r="J137" s="149"/>
      <c r="K137" s="149"/>
      <c r="L137" s="149"/>
      <c r="M137" s="149"/>
      <c r="N137" s="150"/>
      <c r="O137" s="145"/>
      <c r="P137" s="145"/>
      <c r="Q137" s="300"/>
      <c r="R137" s="2"/>
      <c r="S137" s="298"/>
      <c r="T137" s="300"/>
      <c r="U137" s="2"/>
      <c r="V137" s="298"/>
      <c r="W137" s="300"/>
      <c r="X137" s="2"/>
      <c r="Y137" s="298"/>
      <c r="Z137" s="300"/>
      <c r="AA137" s="2"/>
      <c r="AB137" s="298"/>
      <c r="AC137" s="300"/>
      <c r="AD137" s="2"/>
      <c r="AE137" s="298"/>
    </row>
    <row r="138" spans="1:31" s="151" customFormat="1" ht="12.75" hidden="1" customHeight="1" x14ac:dyDescent="0.2">
      <c r="A138" s="160" t="s">
        <v>237</v>
      </c>
      <c r="B138" s="160"/>
      <c r="C138" s="160"/>
      <c r="D138" s="161"/>
      <c r="E138" s="162">
        <f>E136*2.7%</f>
        <v>47693.338471474548</v>
      </c>
      <c r="F138" s="162">
        <f t="shared" ref="F138:I138" si="160">F136*2.7%</f>
        <v>45837.419917621599</v>
      </c>
      <c r="G138" s="162">
        <f t="shared" si="160"/>
        <v>48376.354182917901</v>
      </c>
      <c r="H138" s="162">
        <f t="shared" si="160"/>
        <v>47377.73810825593</v>
      </c>
      <c r="I138" s="162">
        <f t="shared" si="160"/>
        <v>47792.257988304271</v>
      </c>
      <c r="J138" s="162"/>
      <c r="K138" s="162"/>
      <c r="L138" s="162"/>
      <c r="M138" s="162"/>
      <c r="N138" s="163"/>
      <c r="O138" s="145"/>
      <c r="P138" s="145"/>
      <c r="Q138" s="300"/>
      <c r="R138" s="2"/>
      <c r="S138" s="298"/>
      <c r="T138" s="300"/>
      <c r="U138" s="2"/>
      <c r="V138" s="298"/>
      <c r="W138" s="300"/>
      <c r="X138" s="2"/>
      <c r="Y138" s="298"/>
      <c r="Z138" s="300"/>
      <c r="AA138" s="2"/>
      <c r="AB138" s="298"/>
      <c r="AC138" s="300"/>
      <c r="AD138" s="2"/>
      <c r="AE138" s="298"/>
    </row>
    <row r="139" spans="1:31" s="145" customFormat="1" x14ac:dyDescent="0.2">
      <c r="A139" s="141" t="s">
        <v>116</v>
      </c>
      <c r="B139" s="141"/>
      <c r="C139" s="141"/>
      <c r="D139" s="142"/>
      <c r="E139" s="143">
        <f>J128*(1+SE!$H$66)</f>
        <v>2740066.4152769069</v>
      </c>
      <c r="F139" s="143">
        <f>K128*(1+SE!$H$66)</f>
        <v>2633440.6209441549</v>
      </c>
      <c r="G139" s="143">
        <f>L128*(1+SE!$H$66)</f>
        <v>2779306.8725821069</v>
      </c>
      <c r="H139" s="143">
        <f>M128*(1+SE!$H$66)</f>
        <v>2721934.6177634704</v>
      </c>
      <c r="I139" s="143">
        <f>N128*(1+SE!$H$66)</f>
        <v>2745749.5159900729</v>
      </c>
      <c r="J139" s="143"/>
      <c r="K139" s="143"/>
      <c r="L139" s="143"/>
      <c r="M139" s="143"/>
      <c r="N139" s="144"/>
      <c r="Q139" s="299">
        <f>SUMIF($O111:$O127,"&lt;&gt;Rateio",R111:R127)</f>
        <v>1588628.4875213976</v>
      </c>
      <c r="R139" s="2"/>
      <c r="S139" s="298"/>
      <c r="T139" s="299">
        <f>SUMIF($O111:$O127,"&lt;&gt;Rateio",U111:U127)</f>
        <v>1526809.2653897002</v>
      </c>
      <c r="U139" s="2"/>
      <c r="V139" s="298"/>
      <c r="W139" s="299">
        <f>SUMIF($O111:$O127,"&lt;&gt;Rateio",X111:X127)</f>
        <v>1611379.216478494</v>
      </c>
      <c r="X139" s="2"/>
      <c r="Y139" s="298"/>
      <c r="Z139" s="299">
        <f>SUMIF($O111:$O127,"&lt;&gt;Rateio",AA111:AA127)</f>
        <v>1578116.0817274293</v>
      </c>
      <c r="AA139" s="2"/>
      <c r="AB139" s="298"/>
      <c r="AC139" s="299">
        <f>SUMIF($O111:$O127,"&lt;&gt;Rateio",AD111:AD127)</f>
        <v>1591923.4206807008</v>
      </c>
      <c r="AD139" s="2"/>
      <c r="AE139" s="298"/>
    </row>
    <row r="140" spans="1:31" s="111" customFormat="1" x14ac:dyDescent="0.2">
      <c r="E140" s="310">
        <f>Q140</f>
        <v>1</v>
      </c>
      <c r="F140" s="311">
        <f>T140</f>
        <v>1</v>
      </c>
      <c r="G140" s="311">
        <f>W140</f>
        <v>1</v>
      </c>
      <c r="H140" s="311">
        <f>Z140</f>
        <v>1</v>
      </c>
      <c r="I140" s="312">
        <f>AC140</f>
        <v>1</v>
      </c>
      <c r="J140" s="113"/>
      <c r="K140" s="113"/>
      <c r="L140" s="113"/>
      <c r="M140" s="113"/>
      <c r="N140" s="113"/>
      <c r="O140" s="388"/>
      <c r="P140" s="388"/>
      <c r="Q140" s="297">
        <f>Q128/Q139</f>
        <v>1</v>
      </c>
      <c r="R140" s="319"/>
      <c r="S140" s="320"/>
      <c r="T140" s="297">
        <f>T128/T139</f>
        <v>1</v>
      </c>
      <c r="U140" s="319"/>
      <c r="V140" s="320"/>
      <c r="W140" s="297">
        <f>W128/W139</f>
        <v>1</v>
      </c>
      <c r="X140" s="319"/>
      <c r="Y140" s="320"/>
      <c r="Z140" s="297">
        <f>Z128/Z139</f>
        <v>1</v>
      </c>
      <c r="AA140" s="319"/>
      <c r="AB140" s="320"/>
      <c r="AC140" s="297">
        <f>AC128/AC139</f>
        <v>1</v>
      </c>
      <c r="AD140" s="319"/>
      <c r="AE140" s="320"/>
    </row>
    <row r="141" spans="1:31" s="115" customFormat="1" x14ac:dyDescent="0.2">
      <c r="B141" s="438" t="s">
        <v>169</v>
      </c>
      <c r="C141" s="116"/>
      <c r="D141" s="116"/>
      <c r="E141" s="117"/>
      <c r="F141" s="118"/>
      <c r="G141" s="119"/>
      <c r="H141" s="116"/>
      <c r="I141" s="116"/>
      <c r="J141" s="116"/>
      <c r="K141" s="116"/>
      <c r="O141" s="275"/>
      <c r="P141" s="275"/>
      <c r="Q141" s="442" t="s">
        <v>36</v>
      </c>
      <c r="R141" s="443"/>
      <c r="S141" s="444"/>
      <c r="T141" s="443" t="s">
        <v>37</v>
      </c>
      <c r="U141" s="443"/>
      <c r="V141" s="444"/>
      <c r="W141" s="442" t="s">
        <v>38</v>
      </c>
      <c r="X141" s="443"/>
      <c r="Y141" s="444"/>
      <c r="Z141" s="442" t="s">
        <v>39</v>
      </c>
      <c r="AA141" s="443"/>
      <c r="AB141" s="444"/>
      <c r="AC141" s="442" t="s">
        <v>40</v>
      </c>
      <c r="AD141" s="443"/>
      <c r="AE141" s="444"/>
    </row>
    <row r="142" spans="1:31" s="115" customFormat="1" x14ac:dyDescent="0.2">
      <c r="B142" s="438"/>
      <c r="C142" s="116"/>
      <c r="D142" s="116"/>
      <c r="E142" s="117"/>
      <c r="F142" s="118"/>
      <c r="G142" s="119"/>
      <c r="H142" s="116"/>
      <c r="I142" s="116"/>
      <c r="J142" s="116"/>
      <c r="K142" s="116"/>
      <c r="O142" s="302" t="s">
        <v>509</v>
      </c>
      <c r="P142" s="378"/>
      <c r="Q142" s="299">
        <f>SUMIF($O145:$O161,"Rateio",J145:J161)+E173</f>
        <v>2793561.00236812</v>
      </c>
      <c r="R142" s="307"/>
      <c r="S142" s="308"/>
      <c r="T142" s="299">
        <f>SUMIF($O145:$O161,"Rateio",K145:K161)+F173</f>
        <v>2684853.5421278188</v>
      </c>
      <c r="U142" s="307"/>
      <c r="V142" s="308"/>
      <c r="W142" s="299">
        <f>SUMIF($O145:$O161,"Rateio",L145:L161)+G173</f>
        <v>2833567.554994626</v>
      </c>
      <c r="X142" s="307"/>
      <c r="Y142" s="308"/>
      <c r="Z142" s="299">
        <f>SUMIF($O145:$O161,"Rateio",M145:M161)+H173</f>
        <v>2775075.2159820795</v>
      </c>
      <c r="AA142" s="307"/>
      <c r="AB142" s="308"/>
      <c r="AC142" s="299">
        <f>SUMIF($O145:$O161,"Rateio",N145:N161)+I173</f>
        <v>2799355.0548174754</v>
      </c>
      <c r="AD142" s="307"/>
      <c r="AE142" s="308"/>
    </row>
    <row r="143" spans="1:31" s="120" customFormat="1" x14ac:dyDescent="0.2">
      <c r="A143" s="439" t="s">
        <v>49</v>
      </c>
      <c r="B143" s="439" t="s">
        <v>33</v>
      </c>
      <c r="C143" s="439" t="s">
        <v>34</v>
      </c>
      <c r="D143" s="440" t="s">
        <v>35</v>
      </c>
      <c r="E143" s="441" t="str">
        <f>E7</f>
        <v>Preço Unitário - Ref. 06/2020</v>
      </c>
      <c r="F143" s="441"/>
      <c r="G143" s="441"/>
      <c r="H143" s="441"/>
      <c r="I143" s="441"/>
      <c r="J143" s="437" t="str">
        <f>J7</f>
        <v>Preço Total - Ref. 06/2020</v>
      </c>
      <c r="K143" s="437"/>
      <c r="L143" s="437"/>
      <c r="M143" s="437"/>
      <c r="N143" s="437"/>
      <c r="O143" s="380" t="s">
        <v>508</v>
      </c>
      <c r="P143" s="381"/>
      <c r="Q143" s="299">
        <f>SUMIF($P145:$P161,"UAR",J145:J161)</f>
        <v>0</v>
      </c>
      <c r="R143" s="306"/>
      <c r="S143" s="309"/>
      <c r="T143" s="299">
        <f>SUMIF($P145:$P161,"UAR",K145:K161)</f>
        <v>0</v>
      </c>
      <c r="U143" s="306"/>
      <c r="V143" s="309"/>
      <c r="W143" s="299">
        <f>SUMIF($P145:$P161,"UAR",L145:L161)</f>
        <v>0</v>
      </c>
      <c r="X143" s="306"/>
      <c r="Y143" s="309"/>
      <c r="Z143" s="299">
        <f>SUMIF($P145:$P161,"UAR",M145:M161)</f>
        <v>0</v>
      </c>
      <c r="AA143" s="306"/>
      <c r="AB143" s="309"/>
      <c r="AC143" s="299">
        <f>SUMIF($P145:$P161,"UAR",N145:N161)</f>
        <v>0</v>
      </c>
      <c r="AD143" s="306"/>
      <c r="AE143" s="309"/>
    </row>
    <row r="144" spans="1:31" s="122" customFormat="1" x14ac:dyDescent="0.2">
      <c r="A144" s="439"/>
      <c r="B144" s="439"/>
      <c r="C144" s="439"/>
      <c r="D144" s="440"/>
      <c r="E144" s="121" t="s">
        <v>36</v>
      </c>
      <c r="F144" s="121" t="s">
        <v>37</v>
      </c>
      <c r="G144" s="121" t="s">
        <v>38</v>
      </c>
      <c r="H144" s="121" t="s">
        <v>39</v>
      </c>
      <c r="I144" s="121" t="s">
        <v>40</v>
      </c>
      <c r="J144" s="121" t="s">
        <v>36</v>
      </c>
      <c r="K144" s="121" t="s">
        <v>37</v>
      </c>
      <c r="L144" s="121" t="s">
        <v>38</v>
      </c>
      <c r="M144" s="121" t="s">
        <v>39</v>
      </c>
      <c r="N144" s="121" t="s">
        <v>40</v>
      </c>
      <c r="O144" s="380" t="s">
        <v>507</v>
      </c>
      <c r="P144" s="383"/>
      <c r="Q144" s="300">
        <f>Q143/Q142</f>
        <v>0</v>
      </c>
      <c r="R144" s="304"/>
      <c r="S144" s="303"/>
      <c r="T144" s="314">
        <f>T143/T142</f>
        <v>0</v>
      </c>
      <c r="U144" s="315"/>
      <c r="V144" s="316"/>
      <c r="W144" s="314">
        <f>W143/W142</f>
        <v>0</v>
      </c>
      <c r="X144" s="315"/>
      <c r="Y144" s="316"/>
      <c r="Z144" s="314">
        <f>Z143/Z142</f>
        <v>0</v>
      </c>
      <c r="AA144" s="315"/>
      <c r="AB144" s="316"/>
      <c r="AC144" s="314">
        <f>AC143/AC142</f>
        <v>0</v>
      </c>
      <c r="AD144" s="304"/>
      <c r="AE144" s="303"/>
    </row>
    <row r="145" spans="1:31" x14ac:dyDescent="0.2">
      <c r="A145" s="123">
        <v>1</v>
      </c>
      <c r="B145" s="124" t="s">
        <v>12</v>
      </c>
      <c r="C145" s="5" t="str">
        <f>VLOOKUP(B145,Valores!$A$2:$F$300,5,FALSE)</f>
        <v>m</v>
      </c>
      <c r="D145" s="365">
        <v>87.5</v>
      </c>
      <c r="E145" s="132">
        <f>VLOOKUP($B145,Valores!$A$2:$G$300,6,FALSE)*VLOOKUP($E$144,Regional!$A$2:$B$7,2,FALSE)*VLOOKUP(VLOOKUP($B145,Indices_Poder!$B$5:$E$300,3,FALSE),Indices_Poder!$G$6:$N$27,4,FALSE)</f>
        <v>2035.2584654125385</v>
      </c>
      <c r="F145" s="133">
        <f>VLOOKUP($B145,Valores!$A$2:$G$300,6,FALSE)*VLOOKUP($F$144,Regional!$A$2:$B$7,2,FALSE)*VLOOKUP(VLOOKUP($B145,Indices_Poder!$B$5:$E$300,3,FALSE),Indices_Poder!$G$6:$N$27,4,FALSE)</f>
        <v>1956.0592717954976</v>
      </c>
      <c r="G145" s="133">
        <f>VLOOKUP($B145,Valores!$A$2:$G$300,6,FALSE)*VLOOKUP($G$144,Regional!$A$2:$B$7,2,FALSE)*VLOOKUP(VLOOKUP($B145,Indices_Poder!$B$5:$E$300,3,FALSE),Indices_Poder!$G$6:$N$27,4,FALSE)</f>
        <v>2064.4053767690639</v>
      </c>
      <c r="H145" s="133">
        <f>VLOOKUP($B145,Valores!$A$2:$G$300,6,FALSE)*VLOOKUP($H$144,Regional!$A$2:$B$7,2,FALSE)*VLOOKUP(VLOOKUP($B145,Indices_Poder!$B$5:$E$300,3,FALSE),Indices_Poder!$G$6:$N$27,4,FALSE)</f>
        <v>2021.7905822340065</v>
      </c>
      <c r="I145" s="134">
        <f>VLOOKUP($B145,Valores!$A$2:$G$300,6,FALSE)*VLOOKUP($I$144,Regional!$A$2:$B$7,2,FALSE)*VLOOKUP(VLOOKUP($B145,Indices_Poder!$B$5:$E$300,3,FALSE),Indices_Poder!$G$6:$N$27,4,FALSE)</f>
        <v>2039.4797422296904</v>
      </c>
      <c r="J145" s="126">
        <f t="shared" ref="J145:J161" si="161">E145*$D145</f>
        <v>178085.11572359712</v>
      </c>
      <c r="K145" s="127">
        <f t="shared" ref="K145:K161" si="162">F145*$D145</f>
        <v>171155.18628210603</v>
      </c>
      <c r="L145" s="127">
        <f t="shared" ref="L145:L161" si="163">G145*$D145</f>
        <v>180635.47046729308</v>
      </c>
      <c r="M145" s="127">
        <f t="shared" ref="M145:M161" si="164">H145*$D145</f>
        <v>176906.67594547558</v>
      </c>
      <c r="N145" s="128">
        <f t="shared" ref="N145:N161" si="165">I145*$D145</f>
        <v>178454.4774450979</v>
      </c>
      <c r="O145" s="313">
        <f>VLOOKUP(B145,Valores!$A$2:$P$300,14,FALSE)</f>
        <v>1</v>
      </c>
      <c r="P145" s="313" t="str">
        <f>VLOOKUP(B145,Valores!$A$2:$P$300,15,FALSE)</f>
        <v>Rateio</v>
      </c>
      <c r="Q145" s="300">
        <f>IF($P145="UAR",J145*Q$144,0)</f>
        <v>0</v>
      </c>
      <c r="R145" s="3">
        <f>J145+Q145</f>
        <v>178085.11572359712</v>
      </c>
      <c r="S145" s="298">
        <f>IF($O145="rateio",0,R145*$O145)</f>
        <v>178085.11572359712</v>
      </c>
      <c r="T145" s="300">
        <f>IF($P145="UAR",K145*T$144,0)</f>
        <v>0</v>
      </c>
      <c r="U145" s="3">
        <f>K145+T145</f>
        <v>171155.18628210603</v>
      </c>
      <c r="V145" s="298">
        <f>IF($O145="rateio",0,U145*$O145)</f>
        <v>171155.18628210603</v>
      </c>
      <c r="W145" s="300">
        <f>IF($P145="UAR",L145*W$144,0)</f>
        <v>0</v>
      </c>
      <c r="X145" s="3">
        <f>L145+W145</f>
        <v>180635.47046729308</v>
      </c>
      <c r="Y145" s="298">
        <f>IF($O145="rateio",0,X145*$O145)</f>
        <v>180635.47046729308</v>
      </c>
      <c r="Z145" s="300">
        <f>IF($P145="UAR",M145*Z$144,0)</f>
        <v>0</v>
      </c>
      <c r="AA145" s="3">
        <f>M145+Z145</f>
        <v>176906.67594547558</v>
      </c>
      <c r="AB145" s="298">
        <f>IF($O145="rateio",0,AA145*$O145)</f>
        <v>176906.67594547558</v>
      </c>
      <c r="AC145" s="300">
        <f>IF($P145="UAR",N145*AC$144,0)</f>
        <v>0</v>
      </c>
      <c r="AD145" s="3">
        <f>N145+AC145</f>
        <v>178454.4774450979</v>
      </c>
      <c r="AE145" s="298">
        <f>IF($O145="rateio",0,AD145*$O145)</f>
        <v>178454.4774450979</v>
      </c>
    </row>
    <row r="146" spans="1:31" x14ac:dyDescent="0.2">
      <c r="A146" s="129">
        <v>2</v>
      </c>
      <c r="B146" s="130" t="s">
        <v>385</v>
      </c>
      <c r="C146" s="5" t="str">
        <f>VLOOKUP(B146,Valores!$A$2:$F$300,5,FALSE)</f>
        <v>unid.</v>
      </c>
      <c r="D146" s="131">
        <v>1</v>
      </c>
      <c r="E146" s="132">
        <f>VLOOKUP($B146,Valores!$A$2:$G$300,6,FALSE)*VLOOKUP($E$144,Regional!$A$2:$B$7,2,FALSE)*VLOOKUP(VLOOKUP($B146,Indices_Poder!$B$5:$E$300,3,FALSE),Indices_Poder!$G$6:$N$27,4,FALSE)</f>
        <v>74187.313722001913</v>
      </c>
      <c r="F146" s="133">
        <f>VLOOKUP($B146,Valores!$A$2:$G$300,6,FALSE)*VLOOKUP($F$144,Regional!$A$2:$B$7,2,FALSE)*VLOOKUP(VLOOKUP($B146,Indices_Poder!$B$5:$E$300,3,FALSE),Indices_Poder!$G$6:$N$27,4,FALSE)</f>
        <v>71300.419736177835</v>
      </c>
      <c r="G146" s="133">
        <f>VLOOKUP($B146,Valores!$A$2:$G$300,6,FALSE)*VLOOKUP($G$144,Regional!$A$2:$B$7,2,FALSE)*VLOOKUP(VLOOKUP($B146,Indices_Poder!$B$5:$E$300,3,FALSE),Indices_Poder!$G$6:$N$27,4,FALSE)</f>
        <v>75249.749325921934</v>
      </c>
      <c r="H146" s="133">
        <f>VLOOKUP($B146,Valores!$A$2:$G$300,6,FALSE)*VLOOKUP($H$144,Regional!$A$2:$B$7,2,FALSE)*VLOOKUP(VLOOKUP($B146,Indices_Poder!$B$5:$E$300,3,FALSE),Indices_Poder!$G$6:$N$27,4,FALSE)</f>
        <v>73696.395201569903</v>
      </c>
      <c r="I146" s="134">
        <f>VLOOKUP($B146,Valores!$A$2:$G$300,6,FALSE)*VLOOKUP($I$144,Regional!$A$2:$B$7,2,FALSE)*VLOOKUP(VLOOKUP($B146,Indices_Poder!$B$5:$E$300,3,FALSE),Indices_Poder!$G$6:$N$27,4,FALSE)</f>
        <v>74341.18370601791</v>
      </c>
      <c r="J146" s="132">
        <f t="shared" si="161"/>
        <v>74187.313722001913</v>
      </c>
      <c r="K146" s="133">
        <f t="shared" si="162"/>
        <v>71300.419736177835</v>
      </c>
      <c r="L146" s="133">
        <f t="shared" si="163"/>
        <v>75249.749325921934</v>
      </c>
      <c r="M146" s="133">
        <f t="shared" si="164"/>
        <v>73696.395201569903</v>
      </c>
      <c r="N146" s="134">
        <f t="shared" si="165"/>
        <v>74341.18370601791</v>
      </c>
      <c r="O146" s="313">
        <f>VLOOKUP(B146,Valores!$A$2:$P$300,14,FALSE)</f>
        <v>1</v>
      </c>
      <c r="P146" s="313">
        <f>VLOOKUP(B146,Valores!$A$2:$P$300,15,FALSE)</f>
        <v>6.6699999999999995E-2</v>
      </c>
      <c r="Q146" s="300">
        <f t="shared" ref="Q146:Q161" si="166">IF($P146="UAR",J146*Q$144,0)</f>
        <v>0</v>
      </c>
      <c r="R146" s="3">
        <f t="shared" ref="R146:R161" si="167">J146+Q146</f>
        <v>74187.313722001913</v>
      </c>
      <c r="S146" s="298">
        <f t="shared" ref="S146:S161" si="168">IF($O146="rateio",0,R146*$O146)</f>
        <v>74187.313722001913</v>
      </c>
      <c r="T146" s="300">
        <f>IF($P146="UAR",K146*T$144,0)</f>
        <v>0</v>
      </c>
      <c r="U146" s="3">
        <f>K146+T146</f>
        <v>71300.419736177835</v>
      </c>
      <c r="V146" s="298">
        <f t="shared" ref="V146:V161" si="169">IF($O146="rateio",0,U146*$O146)</f>
        <v>71300.419736177835</v>
      </c>
      <c r="W146" s="300">
        <f>IF($P146="UAR",L146*W$144,0)</f>
        <v>0</v>
      </c>
      <c r="X146" s="3">
        <f>L146+W146</f>
        <v>75249.749325921934</v>
      </c>
      <c r="Y146" s="298">
        <f t="shared" ref="Y146:Y161" si="170">IF($O146="rateio",0,X146*$O146)</f>
        <v>75249.749325921934</v>
      </c>
      <c r="Z146" s="300">
        <f>IF($P146="UAR",M146*Z$144,0)</f>
        <v>0</v>
      </c>
      <c r="AA146" s="3">
        <f>M146+Z146</f>
        <v>73696.395201569903</v>
      </c>
      <c r="AB146" s="298">
        <f>IF($O146="rateio",0,AA146*$O146)</f>
        <v>73696.395201569903</v>
      </c>
      <c r="AC146" s="300">
        <f>IF($P146="UAR",N146*AC$144,0)</f>
        <v>0</v>
      </c>
      <c r="AD146" s="3">
        <f>N146+AC146</f>
        <v>74341.18370601791</v>
      </c>
      <c r="AE146" s="298">
        <f t="shared" ref="AE146:AE161" si="171">IF($O146="rateio",0,AD146*$O146)</f>
        <v>74341.18370601791</v>
      </c>
    </row>
    <row r="147" spans="1:31" x14ac:dyDescent="0.2">
      <c r="A147" s="129">
        <v>3</v>
      </c>
      <c r="B147" s="130" t="s">
        <v>266</v>
      </c>
      <c r="C147" s="5" t="str">
        <f>VLOOKUP(B147,Valores!$A$2:$F$300,5,FALSE)</f>
        <v>unid.</v>
      </c>
      <c r="D147" s="131">
        <v>1</v>
      </c>
      <c r="E147" s="132">
        <f>VLOOKUP($B147,Valores!$A$2:$G$300,6,FALSE)*VLOOKUP($E$144,Regional!$A$2:$B$7,2,FALSE)*VLOOKUP(VLOOKUP($B147,Indices_Poder!$B$5:$E$300,3,FALSE),Indices_Poder!$G$6:$N$27,4,FALSE)</f>
        <v>16727.2526494663</v>
      </c>
      <c r="F147" s="133">
        <f>VLOOKUP($B147,Valores!$A$2:$G$300,6,FALSE)*VLOOKUP($F$144,Regional!$A$2:$B$7,2,FALSE)*VLOOKUP(VLOOKUP($B147,Indices_Poder!$B$5:$E$300,3,FALSE),Indices_Poder!$G$6:$N$27,4,FALSE)</f>
        <v>16076.335361180896</v>
      </c>
      <c r="G147" s="133">
        <f>VLOOKUP($B147,Valores!$A$2:$G$300,6,FALSE)*VLOOKUP($G$144,Regional!$A$2:$B$7,2,FALSE)*VLOOKUP(VLOOKUP($B147,Indices_Poder!$B$5:$E$300,3,FALSE),Indices_Poder!$G$6:$N$27,4,FALSE)</f>
        <v>16966.803428150015</v>
      </c>
      <c r="H147" s="133">
        <f>VLOOKUP($B147,Valores!$A$2:$G$300,6,FALSE)*VLOOKUP($H$144,Regional!$A$2:$B$7,2,FALSE)*VLOOKUP(VLOOKUP($B147,Indices_Poder!$B$5:$E$300,3,FALSE),Indices_Poder!$G$6:$N$27,4,FALSE)</f>
        <v>16616.563668971066</v>
      </c>
      <c r="I147" s="134">
        <f>VLOOKUP($B147,Valores!$A$2:$G$300,6,FALSE)*VLOOKUP($I$144,Regional!$A$2:$B$7,2,FALSE)*VLOOKUP(VLOOKUP($B147,Indices_Poder!$B$5:$E$300,3,FALSE),Indices_Poder!$G$6:$N$27,4,FALSE)</f>
        <v>16761.946210517046</v>
      </c>
      <c r="J147" s="132">
        <f t="shared" si="161"/>
        <v>16727.2526494663</v>
      </c>
      <c r="K147" s="133">
        <f t="shared" si="162"/>
        <v>16076.335361180896</v>
      </c>
      <c r="L147" s="133">
        <f t="shared" si="163"/>
        <v>16966.803428150015</v>
      </c>
      <c r="M147" s="133">
        <f t="shared" si="164"/>
        <v>16616.563668971066</v>
      </c>
      <c r="N147" s="134">
        <f t="shared" si="165"/>
        <v>16761.946210517046</v>
      </c>
      <c r="O147" s="313">
        <f>VLOOKUP(B147,Valores!$A$2:$P$300,14,FALSE)</f>
        <v>1</v>
      </c>
      <c r="P147" s="313">
        <f>VLOOKUP(B147,Valores!$A$2:$P$300,15,FALSE)</f>
        <v>3.3300000000000003E-2</v>
      </c>
      <c r="Q147" s="300">
        <f t="shared" si="166"/>
        <v>0</v>
      </c>
      <c r="R147" s="3">
        <f t="shared" si="167"/>
        <v>16727.2526494663</v>
      </c>
      <c r="S147" s="298">
        <f t="shared" si="168"/>
        <v>16727.2526494663</v>
      </c>
      <c r="T147" s="300">
        <f t="shared" ref="T147:T161" si="172">IF($P147="UAR",K147*T$144,0)</f>
        <v>0</v>
      </c>
      <c r="U147" s="3">
        <f t="shared" ref="U147:U161" si="173">K147+T147</f>
        <v>16076.335361180896</v>
      </c>
      <c r="V147" s="298">
        <f t="shared" si="169"/>
        <v>16076.335361180896</v>
      </c>
      <c r="W147" s="300">
        <f t="shared" ref="W147:W161" si="174">IF($P147="UAR",L147*W$144,0)</f>
        <v>0</v>
      </c>
      <c r="X147" s="3">
        <f t="shared" ref="X147:X161" si="175">L147+W147</f>
        <v>16966.803428150015</v>
      </c>
      <c r="Y147" s="298">
        <f t="shared" si="170"/>
        <v>16966.803428150015</v>
      </c>
      <c r="Z147" s="300">
        <f t="shared" ref="Z147:Z161" si="176">IF($P147="UAR",M147*Z$144,0)</f>
        <v>0</v>
      </c>
      <c r="AA147" s="3">
        <f t="shared" ref="AA147:AA161" si="177">M147+Z147</f>
        <v>16616.563668971066</v>
      </c>
      <c r="AB147" s="298">
        <f t="shared" ref="AB147:AB161" si="178">IF($O147="rateio",0,AA147*$O147)</f>
        <v>16616.563668971066</v>
      </c>
      <c r="AC147" s="300">
        <f>IF($P147="UAR",N147*AC$144,0)</f>
        <v>0</v>
      </c>
      <c r="AD147" s="3">
        <f t="shared" ref="AD147:AD161" si="179">N147+AC147</f>
        <v>16761.946210517046</v>
      </c>
      <c r="AE147" s="298">
        <f t="shared" si="171"/>
        <v>16761.946210517046</v>
      </c>
    </row>
    <row r="148" spans="1:31" x14ac:dyDescent="0.2">
      <c r="A148" s="129">
        <v>4</v>
      </c>
      <c r="B148" s="130" t="s">
        <v>271</v>
      </c>
      <c r="C148" s="5" t="str">
        <f>VLOOKUP(B148,Valores!$A$2:$F$300,5,FALSE)</f>
        <v>unid.</v>
      </c>
      <c r="D148" s="131">
        <v>1</v>
      </c>
      <c r="E148" s="132">
        <f>VLOOKUP($B148,Valores!$A$2:$G$300,6,FALSE)*VLOOKUP($E$144,Regional!$A$2:$B$7,2,FALSE)*VLOOKUP(VLOOKUP($B148,Indices_Poder!$B$5:$E$300,3,FALSE),Indices_Poder!$G$6:$N$27,4,FALSE)</f>
        <v>2231.1317497603795</v>
      </c>
      <c r="F148" s="133">
        <f>VLOOKUP($B148,Valores!$A$2:$G$300,6,FALSE)*VLOOKUP($F$144,Regional!$A$2:$B$7,2,FALSE)*VLOOKUP(VLOOKUP($B148,Indices_Poder!$B$5:$E$300,3,FALSE),Indices_Poder!$G$6:$N$27,4,FALSE)</f>
        <v>2144.3104253746424</v>
      </c>
      <c r="G148" s="133">
        <f>VLOOKUP($B148,Valores!$A$2:$G$300,6,FALSE)*VLOOKUP($G$144,Regional!$A$2:$B$7,2,FALSE)*VLOOKUP(VLOOKUP($B148,Indices_Poder!$B$5:$E$300,3,FALSE),Indices_Poder!$G$6:$N$27,4,FALSE)</f>
        <v>2263.0837600038612</v>
      </c>
      <c r="H148" s="133">
        <f>VLOOKUP($B148,Valores!$A$2:$G$300,6,FALSE)*VLOOKUP($H$144,Regional!$A$2:$B$7,2,FALSE)*VLOOKUP(VLOOKUP($B148,Indices_Poder!$B$5:$E$300,3,FALSE),Indices_Poder!$G$6:$N$27,4,FALSE)</f>
        <v>2216.3677174409772</v>
      </c>
      <c r="I148" s="134">
        <f>VLOOKUP($B148,Valores!$A$2:$G$300,6,FALSE)*VLOOKUP($I$144,Regional!$A$2:$B$7,2,FALSE)*VLOOKUP(VLOOKUP($B148,Indices_Poder!$B$5:$E$300,3,FALSE),Indices_Poder!$G$6:$N$27,4,FALSE)</f>
        <v>2235.7592822784009</v>
      </c>
      <c r="J148" s="132">
        <f t="shared" si="161"/>
        <v>2231.1317497603795</v>
      </c>
      <c r="K148" s="133">
        <f t="shared" si="162"/>
        <v>2144.3104253746424</v>
      </c>
      <c r="L148" s="133">
        <f t="shared" si="163"/>
        <v>2263.0837600038612</v>
      </c>
      <c r="M148" s="133">
        <f t="shared" si="164"/>
        <v>2216.3677174409772</v>
      </c>
      <c r="N148" s="134">
        <f t="shared" si="165"/>
        <v>2235.7592822784009</v>
      </c>
      <c r="O148" s="313">
        <f>VLOOKUP(B148,Valores!$A$2:$P$300,14,FALSE)</f>
        <v>1</v>
      </c>
      <c r="P148" s="313">
        <f>VLOOKUP(B148,Valores!$A$2:$P$300,15,FALSE)</f>
        <v>0.04</v>
      </c>
      <c r="Q148" s="300">
        <f t="shared" si="166"/>
        <v>0</v>
      </c>
      <c r="R148" s="3">
        <f t="shared" si="167"/>
        <v>2231.1317497603795</v>
      </c>
      <c r="S148" s="298">
        <f t="shared" si="168"/>
        <v>2231.1317497603795</v>
      </c>
      <c r="T148" s="300">
        <f t="shared" si="172"/>
        <v>0</v>
      </c>
      <c r="U148" s="3">
        <f t="shared" si="173"/>
        <v>2144.3104253746424</v>
      </c>
      <c r="V148" s="298">
        <f t="shared" si="169"/>
        <v>2144.3104253746424</v>
      </c>
      <c r="W148" s="300">
        <f t="shared" si="174"/>
        <v>0</v>
      </c>
      <c r="X148" s="3">
        <f t="shared" si="175"/>
        <v>2263.0837600038612</v>
      </c>
      <c r="Y148" s="298">
        <f t="shared" si="170"/>
        <v>2263.0837600038612</v>
      </c>
      <c r="Z148" s="300">
        <f t="shared" si="176"/>
        <v>0</v>
      </c>
      <c r="AA148" s="3">
        <f t="shared" si="177"/>
        <v>2216.3677174409772</v>
      </c>
      <c r="AB148" s="298">
        <f t="shared" si="178"/>
        <v>2216.3677174409772</v>
      </c>
      <c r="AC148" s="300">
        <f t="shared" ref="AC148:AC161" si="180">IF($P148="UAR",N148*AC$144,0)</f>
        <v>0</v>
      </c>
      <c r="AD148" s="3">
        <f t="shared" si="179"/>
        <v>2235.7592822784009</v>
      </c>
      <c r="AE148" s="298">
        <f t="shared" si="171"/>
        <v>2235.7592822784009</v>
      </c>
    </row>
    <row r="149" spans="1:31" x14ac:dyDescent="0.2">
      <c r="A149" s="129">
        <v>5</v>
      </c>
      <c r="B149" s="130" t="s">
        <v>163</v>
      </c>
      <c r="C149" s="5" t="str">
        <f>VLOOKUP(B149,Valores!$A$2:$F$300,5,FALSE)</f>
        <v>unid.</v>
      </c>
      <c r="D149" s="131">
        <v>1</v>
      </c>
      <c r="E149" s="132">
        <f>VLOOKUP($B149,Valores!$A$2:$G$300,6,FALSE)*VLOOKUP($E$144,Regional!$A$2:$B$7,2,FALSE)*VLOOKUP(VLOOKUP($B149,Indices_Poder!$B$5:$E$300,3,FALSE),Indices_Poder!$G$6:$N$27,4,FALSE)</f>
        <v>94713.459640732894</v>
      </c>
      <c r="F149" s="133">
        <f>VLOOKUP($B149,Valores!$A$2:$G$300,6,FALSE)*VLOOKUP($F$144,Regional!$A$2:$B$7,2,FALSE)*VLOOKUP(VLOOKUP($B149,Indices_Poder!$B$5:$E$300,3,FALSE),Indices_Poder!$G$6:$N$27,4,FALSE)</f>
        <v>91027.819828540421</v>
      </c>
      <c r="G149" s="133">
        <f>VLOOKUP($B149,Valores!$A$2:$G$300,6,FALSE)*VLOOKUP($G$144,Regional!$A$2:$B$7,2,FALSE)*VLOOKUP(VLOOKUP($B149,Indices_Poder!$B$5:$E$300,3,FALSE),Indices_Poder!$G$6:$N$27,4,FALSE)</f>
        <v>96069.849926945855</v>
      </c>
      <c r="H149" s="133">
        <f>VLOOKUP($B149,Valores!$A$2:$G$300,6,FALSE)*VLOOKUP($H$144,Regional!$A$2:$B$7,2,FALSE)*VLOOKUP(VLOOKUP($B149,Indices_Poder!$B$5:$E$300,3,FALSE),Indices_Poder!$G$6:$N$27,4,FALSE)</f>
        <v>94086.713784344844</v>
      </c>
      <c r="I149" s="134">
        <f>VLOOKUP($B149,Valores!$A$2:$G$300,6,FALSE)*VLOOKUP($I$144,Regional!$A$2:$B$7,2,FALSE)*VLOOKUP(VLOOKUP($B149,Indices_Poder!$B$5:$E$300,3,FALSE),Indices_Poder!$G$6:$N$27,4,FALSE)</f>
        <v>94909.902371839591</v>
      </c>
      <c r="J149" s="132">
        <f t="shared" si="161"/>
        <v>94713.459640732894</v>
      </c>
      <c r="K149" s="133">
        <f t="shared" si="162"/>
        <v>91027.819828540421</v>
      </c>
      <c r="L149" s="133">
        <f t="shared" si="163"/>
        <v>96069.849926945855</v>
      </c>
      <c r="M149" s="133">
        <f t="shared" si="164"/>
        <v>94086.713784344844</v>
      </c>
      <c r="N149" s="134">
        <f t="shared" si="165"/>
        <v>94909.902371839591</v>
      </c>
      <c r="O149" s="313">
        <f>VLOOKUP(B149,Valores!$A$2:$P$300,14,FALSE)</f>
        <v>1</v>
      </c>
      <c r="P149" s="313">
        <f>VLOOKUP(B149,Valores!$A$2:$P$300,15,FALSE)</f>
        <v>5.8799999999999998E-2</v>
      </c>
      <c r="Q149" s="300">
        <f t="shared" si="166"/>
        <v>0</v>
      </c>
      <c r="R149" s="3">
        <f t="shared" si="167"/>
        <v>94713.459640732894</v>
      </c>
      <c r="S149" s="298">
        <f t="shared" si="168"/>
        <v>94713.459640732894</v>
      </c>
      <c r="T149" s="300">
        <f t="shared" si="172"/>
        <v>0</v>
      </c>
      <c r="U149" s="3">
        <f>K149+T149</f>
        <v>91027.819828540421</v>
      </c>
      <c r="V149" s="298">
        <f t="shared" si="169"/>
        <v>91027.819828540421</v>
      </c>
      <c r="W149" s="300">
        <f t="shared" si="174"/>
        <v>0</v>
      </c>
      <c r="X149" s="3">
        <f t="shared" si="175"/>
        <v>96069.849926945855</v>
      </c>
      <c r="Y149" s="298">
        <f t="shared" si="170"/>
        <v>96069.849926945855</v>
      </c>
      <c r="Z149" s="300">
        <f t="shared" si="176"/>
        <v>0</v>
      </c>
      <c r="AA149" s="3">
        <f t="shared" si="177"/>
        <v>94086.713784344844</v>
      </c>
      <c r="AB149" s="298">
        <f t="shared" si="178"/>
        <v>94086.713784344844</v>
      </c>
      <c r="AC149" s="300">
        <f t="shared" si="180"/>
        <v>0</v>
      </c>
      <c r="AD149" s="3">
        <f t="shared" si="179"/>
        <v>94909.902371839591</v>
      </c>
      <c r="AE149" s="298">
        <f t="shared" si="171"/>
        <v>94909.902371839591</v>
      </c>
    </row>
    <row r="150" spans="1:31" x14ac:dyDescent="0.2">
      <c r="A150" s="129">
        <v>6</v>
      </c>
      <c r="B150" s="130" t="s">
        <v>164</v>
      </c>
      <c r="C150" s="5" t="str">
        <f>VLOOKUP(B150,Valores!$A$2:$F$300,5,FALSE)</f>
        <v>unid.</v>
      </c>
      <c r="D150" s="131">
        <v>2</v>
      </c>
      <c r="E150" s="132">
        <f>VLOOKUP($B150,Valores!$A$2:$G$300,6,FALSE)*VLOOKUP($E$144,Regional!$A$2:$B$7,2,FALSE)*VLOOKUP(VLOOKUP($B150,Indices_Poder!$B$5:$E$300,3,FALSE),Indices_Poder!$G$6:$N$27,4,FALSE)</f>
        <v>56307.888965453647</v>
      </c>
      <c r="F150" s="133">
        <f>VLOOKUP($B150,Valores!$A$2:$G$300,6,FALSE)*VLOOKUP($F$144,Regional!$A$2:$B$7,2,FALSE)*VLOOKUP(VLOOKUP($B150,Indices_Poder!$B$5:$E$300,3,FALSE),Indices_Poder!$G$6:$N$27,4,FALSE)</f>
        <v>54116.747409662159</v>
      </c>
      <c r="G150" s="133">
        <f>VLOOKUP($B150,Valores!$A$2:$G$300,6,FALSE)*VLOOKUP($G$144,Regional!$A$2:$B$7,2,FALSE)*VLOOKUP(VLOOKUP($B150,Indices_Poder!$B$5:$E$300,3,FALSE),Indices_Poder!$G$6:$N$27,4,FALSE)</f>
        <v>57114.273548168778</v>
      </c>
      <c r="H150" s="133">
        <f>VLOOKUP($B150,Valores!$A$2:$G$300,6,FALSE)*VLOOKUP($H$144,Regional!$A$2:$B$7,2,FALSE)*VLOOKUP(VLOOKUP($B150,Indices_Poder!$B$5:$E$300,3,FALSE),Indices_Poder!$G$6:$N$27,4,FALSE)</f>
        <v>55935.28367550941</v>
      </c>
      <c r="I150" s="134">
        <f>VLOOKUP($B150,Valores!$A$2:$G$300,6,FALSE)*VLOOKUP($I$144,Regional!$A$2:$B$7,2,FALSE)*VLOOKUP(VLOOKUP($B150,Indices_Poder!$B$5:$E$300,3,FALSE),Indices_Poder!$G$6:$N$27,4,FALSE)</f>
        <v>56424.67569812273</v>
      </c>
      <c r="J150" s="132">
        <f t="shared" si="161"/>
        <v>112615.77793090729</v>
      </c>
      <c r="K150" s="133">
        <f t="shared" si="162"/>
        <v>108233.49481932432</v>
      </c>
      <c r="L150" s="133">
        <f t="shared" si="163"/>
        <v>114228.54709633756</v>
      </c>
      <c r="M150" s="133">
        <f t="shared" si="164"/>
        <v>111870.56735101882</v>
      </c>
      <c r="N150" s="134">
        <f t="shared" si="165"/>
        <v>112849.35139624546</v>
      </c>
      <c r="O150" s="313">
        <f>VLOOKUP(B150,Valores!$A$2:$P$300,14,FALSE)</f>
        <v>1</v>
      </c>
      <c r="P150" s="313">
        <f>VLOOKUP(B150,Valores!$A$2:$P$300,15,FALSE)</f>
        <v>5.8799999999999998E-2</v>
      </c>
      <c r="Q150" s="300">
        <f t="shared" si="166"/>
        <v>0</v>
      </c>
      <c r="R150" s="3">
        <f t="shared" si="167"/>
        <v>112615.77793090729</v>
      </c>
      <c r="S150" s="298">
        <f t="shared" si="168"/>
        <v>112615.77793090729</v>
      </c>
      <c r="T150" s="300">
        <f t="shared" si="172"/>
        <v>0</v>
      </c>
      <c r="U150" s="3">
        <f t="shared" si="173"/>
        <v>108233.49481932432</v>
      </c>
      <c r="V150" s="298">
        <f>IF($O150="rateio",0,U150*$O150)</f>
        <v>108233.49481932432</v>
      </c>
      <c r="W150" s="300">
        <f t="shared" si="174"/>
        <v>0</v>
      </c>
      <c r="X150" s="3">
        <f>L150+W150</f>
        <v>114228.54709633756</v>
      </c>
      <c r="Y150" s="298">
        <f>IF($O150="rateio",0,X150*$O150)</f>
        <v>114228.54709633756</v>
      </c>
      <c r="Z150" s="300">
        <f t="shared" si="176"/>
        <v>0</v>
      </c>
      <c r="AA150" s="3">
        <f>M150+Z150</f>
        <v>111870.56735101882</v>
      </c>
      <c r="AB150" s="298">
        <f>IF($O150="rateio",0,AA150*$O150)</f>
        <v>111870.56735101882</v>
      </c>
      <c r="AC150" s="300">
        <f t="shared" si="180"/>
        <v>0</v>
      </c>
      <c r="AD150" s="3">
        <f>N150+AC150</f>
        <v>112849.35139624546</v>
      </c>
      <c r="AE150" s="298">
        <f>IF($O150="rateio",0,AD150*$O150)</f>
        <v>112849.35139624546</v>
      </c>
    </row>
    <row r="151" spans="1:31" x14ac:dyDescent="0.2">
      <c r="A151" s="129">
        <v>7</v>
      </c>
      <c r="B151" s="130" t="s">
        <v>294</v>
      </c>
      <c r="C151" s="5" t="str">
        <f>VLOOKUP(B151,Valores!$A$2:$F$300,5,FALSE)</f>
        <v>unid.</v>
      </c>
      <c r="D151" s="131">
        <v>2</v>
      </c>
      <c r="E151" s="132">
        <f>VLOOKUP($B151,Valores!$A$2:$G$300,6,FALSE)*VLOOKUP($E$144,Regional!$A$2:$B$7,2,FALSE)*VLOOKUP(VLOOKUP($B151,Indices_Poder!$B$5:$E$300,3,FALSE),Indices_Poder!$G$6:$N$27,4,FALSE)</f>
        <v>65792.277750681154</v>
      </c>
      <c r="F151" s="133">
        <f>VLOOKUP($B151,Valores!$A$2:$G$300,6,FALSE)*VLOOKUP($F$144,Regional!$A$2:$B$7,2,FALSE)*VLOOKUP(VLOOKUP($B151,Indices_Poder!$B$5:$E$300,3,FALSE),Indices_Poder!$G$6:$N$27,4,FALSE)</f>
        <v>63232.0646708028</v>
      </c>
      <c r="G151" s="133">
        <f>VLOOKUP($B151,Valores!$A$2:$G$300,6,FALSE)*VLOOKUP($G$144,Regional!$A$2:$B$7,2,FALSE)*VLOOKUP(VLOOKUP($B151,Indices_Poder!$B$5:$E$300,3,FALSE),Indices_Poder!$G$6:$N$27,4,FALSE)</f>
        <v>66734.488148098317</v>
      </c>
      <c r="H151" s="133">
        <f>VLOOKUP($B151,Valores!$A$2:$G$300,6,FALSE)*VLOOKUP($H$144,Regional!$A$2:$B$7,2,FALSE)*VLOOKUP(VLOOKUP($B151,Indices_Poder!$B$5:$E$300,3,FALSE),Indices_Poder!$G$6:$N$27,4,FALSE)</f>
        <v>65356.91156704702</v>
      </c>
      <c r="I151" s="134">
        <f>VLOOKUP($B151,Valores!$A$2:$G$300,6,FALSE)*VLOOKUP($I$144,Regional!$A$2:$B$7,2,FALSE)*VLOOKUP(VLOOKUP($B151,Indices_Poder!$B$5:$E$300,3,FALSE),Indices_Poder!$G$6:$N$27,4,FALSE)</f>
        <v>65928.735808238125</v>
      </c>
      <c r="J151" s="132">
        <f t="shared" si="161"/>
        <v>131584.55550136231</v>
      </c>
      <c r="K151" s="133">
        <f t="shared" si="162"/>
        <v>126464.1293416056</v>
      </c>
      <c r="L151" s="133">
        <f t="shared" si="163"/>
        <v>133468.97629619663</v>
      </c>
      <c r="M151" s="133">
        <f t="shared" si="164"/>
        <v>130713.82313409404</v>
      </c>
      <c r="N151" s="134">
        <f t="shared" si="165"/>
        <v>131857.47161647625</v>
      </c>
      <c r="O151" s="313">
        <f>VLOOKUP(B151,Valores!$A$2:$P$300,14,FALSE)</f>
        <v>1</v>
      </c>
      <c r="P151" s="313">
        <f>VLOOKUP(B151,Valores!$A$2:$P$300,15,FALSE)</f>
        <v>5.8799999999999998E-2</v>
      </c>
      <c r="Q151" s="300">
        <f>IF($P151="UAR",J151*Q$144,0)</f>
        <v>0</v>
      </c>
      <c r="R151" s="3">
        <f t="shared" si="167"/>
        <v>131584.55550136231</v>
      </c>
      <c r="S151" s="298">
        <f t="shared" si="168"/>
        <v>131584.55550136231</v>
      </c>
      <c r="T151" s="300">
        <f t="shared" si="172"/>
        <v>0</v>
      </c>
      <c r="U151" s="3">
        <f t="shared" si="173"/>
        <v>126464.1293416056</v>
      </c>
      <c r="V151" s="298">
        <f t="shared" si="169"/>
        <v>126464.1293416056</v>
      </c>
      <c r="W151" s="300">
        <f t="shared" si="174"/>
        <v>0</v>
      </c>
      <c r="X151" s="3">
        <f t="shared" si="175"/>
        <v>133468.97629619663</v>
      </c>
      <c r="Y151" s="298">
        <f t="shared" si="170"/>
        <v>133468.97629619663</v>
      </c>
      <c r="Z151" s="300">
        <f t="shared" si="176"/>
        <v>0</v>
      </c>
      <c r="AA151" s="3">
        <f t="shared" si="177"/>
        <v>130713.82313409404</v>
      </c>
      <c r="AB151" s="298">
        <f t="shared" si="178"/>
        <v>130713.82313409404</v>
      </c>
      <c r="AC151" s="300">
        <f t="shared" si="180"/>
        <v>0</v>
      </c>
      <c r="AD151" s="3">
        <f t="shared" si="179"/>
        <v>131857.47161647625</v>
      </c>
      <c r="AE151" s="298">
        <f t="shared" si="171"/>
        <v>131857.47161647625</v>
      </c>
    </row>
    <row r="152" spans="1:31" x14ac:dyDescent="0.2">
      <c r="A152" s="129">
        <v>8</v>
      </c>
      <c r="B152" s="130" t="s">
        <v>99</v>
      </c>
      <c r="C152" s="5" t="str">
        <f>VLOOKUP(B152,Valores!$A$2:$F$300,5,FALSE)</f>
        <v>unid.</v>
      </c>
      <c r="D152" s="131">
        <v>2</v>
      </c>
      <c r="E152" s="132">
        <f>VLOOKUP($B152,Valores!$A$2:$G$300,6,FALSE)*VLOOKUP($E$144,Regional!$A$2:$B$7,2,FALSE)*VLOOKUP(VLOOKUP($B152,Indices_Poder!$B$5:$E$300,3,FALSE),Indices_Poder!$G$6:$N$27,4,FALSE)</f>
        <v>38962.599594820458</v>
      </c>
      <c r="F152" s="133">
        <f>VLOOKUP($B152,Valores!$A$2:$G$300,6,FALSE)*VLOOKUP($F$144,Regional!$A$2:$B$7,2,FALSE)*VLOOKUP(VLOOKUP($B152,Indices_Poder!$B$5:$E$300,3,FALSE),Indices_Poder!$G$6:$N$27,4,FALSE)</f>
        <v>37446.425348859048</v>
      </c>
      <c r="G152" s="133">
        <f>VLOOKUP($B152,Valores!$A$2:$G$300,6,FALSE)*VLOOKUP($G$144,Regional!$A$2:$B$7,2,FALSE)*VLOOKUP(VLOOKUP($B152,Indices_Poder!$B$5:$E$300,3,FALSE),Indices_Poder!$G$6:$N$27,4,FALSE)</f>
        <v>39520.582502598132</v>
      </c>
      <c r="H152" s="133">
        <f>VLOOKUP($B152,Valores!$A$2:$G$300,6,FALSE)*VLOOKUP($H$144,Regional!$A$2:$B$7,2,FALSE)*VLOOKUP(VLOOKUP($B152,Indices_Poder!$B$5:$E$300,3,FALSE),Indices_Poder!$G$6:$N$27,4,FALSE)</f>
        <v>38704.773009847326</v>
      </c>
      <c r="I152" s="134">
        <f>VLOOKUP($B152,Valores!$A$2:$G$300,6,FALSE)*VLOOKUP($I$144,Regional!$A$2:$B$7,2,FALSE)*VLOOKUP(VLOOKUP($B152,Indices_Poder!$B$5:$E$300,3,FALSE),Indices_Poder!$G$6:$N$27,4,FALSE)</f>
        <v>39043.410912498606</v>
      </c>
      <c r="J152" s="132">
        <f t="shared" si="161"/>
        <v>77925.199189640916</v>
      </c>
      <c r="K152" s="133">
        <f t="shared" si="162"/>
        <v>74892.850697718095</v>
      </c>
      <c r="L152" s="133">
        <f t="shared" si="163"/>
        <v>79041.165005196264</v>
      </c>
      <c r="M152" s="133">
        <f t="shared" si="164"/>
        <v>77409.546019694651</v>
      </c>
      <c r="N152" s="134">
        <f t="shared" si="165"/>
        <v>78086.821824997212</v>
      </c>
      <c r="O152" s="313">
        <f>VLOOKUP(B152,Valores!$A$2:$P$300,14,FALSE)</f>
        <v>1</v>
      </c>
      <c r="P152" s="313">
        <f>VLOOKUP(B152,Valores!$A$2:$P$300,15,FALSE)</f>
        <v>3.5700000000000003E-2</v>
      </c>
      <c r="Q152" s="300">
        <f t="shared" si="166"/>
        <v>0</v>
      </c>
      <c r="R152" s="3">
        <f t="shared" si="167"/>
        <v>77925.199189640916</v>
      </c>
      <c r="S152" s="298">
        <f t="shared" si="168"/>
        <v>77925.199189640916</v>
      </c>
      <c r="T152" s="300">
        <f t="shared" si="172"/>
        <v>0</v>
      </c>
      <c r="U152" s="3">
        <f t="shared" si="173"/>
        <v>74892.850697718095</v>
      </c>
      <c r="V152" s="298">
        <f t="shared" si="169"/>
        <v>74892.850697718095</v>
      </c>
      <c r="W152" s="300">
        <f t="shared" si="174"/>
        <v>0</v>
      </c>
      <c r="X152" s="3">
        <f t="shared" si="175"/>
        <v>79041.165005196264</v>
      </c>
      <c r="Y152" s="298">
        <f t="shared" si="170"/>
        <v>79041.165005196264</v>
      </c>
      <c r="Z152" s="300">
        <f t="shared" si="176"/>
        <v>0</v>
      </c>
      <c r="AA152" s="3">
        <f t="shared" si="177"/>
        <v>77409.546019694651</v>
      </c>
      <c r="AB152" s="298">
        <f t="shared" si="178"/>
        <v>77409.546019694651</v>
      </c>
      <c r="AC152" s="300">
        <f t="shared" si="180"/>
        <v>0</v>
      </c>
      <c r="AD152" s="3">
        <f t="shared" si="179"/>
        <v>78086.821824997212</v>
      </c>
      <c r="AE152" s="298">
        <f t="shared" si="171"/>
        <v>78086.821824997212</v>
      </c>
    </row>
    <row r="153" spans="1:31" x14ac:dyDescent="0.2">
      <c r="A153" s="129">
        <v>9</v>
      </c>
      <c r="B153" s="182" t="s">
        <v>323</v>
      </c>
      <c r="C153" s="5" t="str">
        <f>VLOOKUP(B153,Valores!$A$2:$F$300,5,FALSE)</f>
        <v>m²</v>
      </c>
      <c r="D153" s="131">
        <v>65</v>
      </c>
      <c r="E153" s="132">
        <f>VLOOKUP($B153,Valores!$A$2:$G$300,6,FALSE)*VLOOKUP($E$144,Regional!$A$2:$B$7,2,FALSE)*VLOOKUP(VLOOKUP($B153,Indices_Poder!$B$5:$E$300,3,FALSE),Indices_Poder!$G$6:$N$27,4,FALSE)</f>
        <v>2982.4053989601366</v>
      </c>
      <c r="F153" s="133">
        <f>VLOOKUP($B153,Valores!$A$2:$G$300,6,FALSE)*VLOOKUP($F$144,Regional!$A$2:$B$7,2,FALSE)*VLOOKUP(VLOOKUP($B153,Indices_Poder!$B$5:$E$300,3,FALSE),Indices_Poder!$G$6:$N$27,4,FALSE)</f>
        <v>2866.3493271388729</v>
      </c>
      <c r="G153" s="133">
        <f>VLOOKUP($B153,Valores!$A$2:$G$300,6,FALSE)*VLOOKUP($G$144,Regional!$A$2:$B$7,2,FALSE)*VLOOKUP(VLOOKUP($B153,Indices_Poder!$B$5:$E$300,3,FALSE),Indices_Poder!$G$6:$N$27,4,FALSE)</f>
        <v>3025.1163898588252</v>
      </c>
      <c r="H153" s="133">
        <f>VLOOKUP($B153,Valores!$A$2:$G$300,6,FALSE)*VLOOKUP($H$144,Regional!$A$2:$B$7,2,FALSE)*VLOOKUP(VLOOKUP($B153,Indices_Poder!$B$5:$E$300,3,FALSE),Indices_Poder!$G$6:$N$27,4,FALSE)</f>
        <v>2962.6699755793638</v>
      </c>
      <c r="I153" s="134">
        <f>VLOOKUP($B153,Valores!$A$2:$G$300,6,FALSE)*VLOOKUP($I$144,Regional!$A$2:$B$7,2,FALSE)*VLOOKUP(VLOOKUP($B153,Indices_Poder!$B$5:$E$300,3,FALSE),Indices_Poder!$G$6:$N$27,4,FALSE)</f>
        <v>2988.5911286764986</v>
      </c>
      <c r="J153" s="132">
        <f t="shared" si="161"/>
        <v>193856.35093240888</v>
      </c>
      <c r="K153" s="133">
        <f t="shared" si="162"/>
        <v>186312.70626402675</v>
      </c>
      <c r="L153" s="133">
        <f t="shared" si="163"/>
        <v>196632.56534082364</v>
      </c>
      <c r="M153" s="133">
        <f t="shared" si="164"/>
        <v>192573.54841265865</v>
      </c>
      <c r="N153" s="134">
        <f t="shared" si="165"/>
        <v>194258.4233639724</v>
      </c>
      <c r="O153" s="313">
        <f>VLOOKUP(B153,Valores!$A$2:$P$300,14,FALSE)</f>
        <v>1</v>
      </c>
      <c r="P153" s="313">
        <f>VLOOKUP(B153,Valores!$A$2:$P$300,15,FALSE)</f>
        <v>3.3300000000000003E-2</v>
      </c>
      <c r="Q153" s="300">
        <f t="shared" si="166"/>
        <v>0</v>
      </c>
      <c r="R153" s="3">
        <f t="shared" si="167"/>
        <v>193856.35093240888</v>
      </c>
      <c r="S153" s="298">
        <f t="shared" si="168"/>
        <v>193856.35093240888</v>
      </c>
      <c r="T153" s="300">
        <f t="shared" si="172"/>
        <v>0</v>
      </c>
      <c r="U153" s="3">
        <f t="shared" si="173"/>
        <v>186312.70626402675</v>
      </c>
      <c r="V153" s="298">
        <f t="shared" si="169"/>
        <v>186312.70626402675</v>
      </c>
      <c r="W153" s="300">
        <f t="shared" si="174"/>
        <v>0</v>
      </c>
      <c r="X153" s="3">
        <f t="shared" si="175"/>
        <v>196632.56534082364</v>
      </c>
      <c r="Y153" s="298">
        <f t="shared" si="170"/>
        <v>196632.56534082364</v>
      </c>
      <c r="Z153" s="300">
        <f t="shared" si="176"/>
        <v>0</v>
      </c>
      <c r="AA153" s="3">
        <f t="shared" si="177"/>
        <v>192573.54841265865</v>
      </c>
      <c r="AB153" s="298">
        <f t="shared" si="178"/>
        <v>192573.54841265865</v>
      </c>
      <c r="AC153" s="300">
        <f t="shared" si="180"/>
        <v>0</v>
      </c>
      <c r="AD153" s="3">
        <f t="shared" si="179"/>
        <v>194258.4233639724</v>
      </c>
      <c r="AE153" s="298">
        <f t="shared" si="171"/>
        <v>194258.4233639724</v>
      </c>
    </row>
    <row r="154" spans="1:31" x14ac:dyDescent="0.2">
      <c r="A154" s="129">
        <v>10</v>
      </c>
      <c r="B154" s="182" t="s">
        <v>214</v>
      </c>
      <c r="C154" s="5" t="s">
        <v>10</v>
      </c>
      <c r="D154" s="131">
        <v>1</v>
      </c>
      <c r="E154" s="132">
        <f>VLOOKUP($B154,Valores!$A$2:$G$300,6,FALSE)*VLOOKUP($E$144,Regional!$A$2:$B$7,2,FALSE)*VLOOKUP(VLOOKUP($B154,Indices_Poder!$B$5:$E$300,3,FALSE),Indices_Poder!$G$6:$N$27,4,FALSE)</f>
        <v>251679.91635849181</v>
      </c>
      <c r="F154" s="133">
        <f>VLOOKUP($B154,Valores!$A$2:$G$300,6,FALSE)*VLOOKUP($F$144,Regional!$A$2:$B$7,2,FALSE)*VLOOKUP(VLOOKUP($B154,Indices_Poder!$B$5:$E$300,3,FALSE),Indices_Poder!$G$6:$N$27,4,FALSE)</f>
        <v>241886.14973673914</v>
      </c>
      <c r="G154" s="133">
        <f>VLOOKUP($B154,Valores!$A$2:$G$300,6,FALSE)*VLOOKUP($G$144,Regional!$A$2:$B$7,2,FALSE)*VLOOKUP(VLOOKUP($B154,Indices_Poder!$B$5:$E$300,3,FALSE),Indices_Poder!$G$6:$N$27,4,FALSE)</f>
        <v>255284.2213335023</v>
      </c>
      <c r="H154" s="133">
        <f>VLOOKUP($B154,Valores!$A$2:$G$300,6,FALSE)*VLOOKUP($H$144,Regional!$A$2:$B$7,2,FALSE)*VLOOKUP(VLOOKUP($B154,Indices_Poder!$B$5:$E$300,3,FALSE),Indices_Poder!$G$6:$N$27,4,FALSE)</f>
        <v>250014.4788872801</v>
      </c>
      <c r="I154" s="134">
        <f>VLOOKUP($B154,Valores!$A$2:$G$300,6,FALSE)*VLOOKUP($I$144,Regional!$A$2:$B$7,2,FALSE)*VLOOKUP(VLOOKUP($B154,Indices_Poder!$B$5:$E$300,3,FALSE),Indices_Poder!$G$6:$N$27,4,FALSE)</f>
        <v>252201.91914797612</v>
      </c>
      <c r="J154" s="132">
        <f t="shared" ref="J154:J158" si="181">E154*$D154</f>
        <v>251679.91635849181</v>
      </c>
      <c r="K154" s="133">
        <f t="shared" ref="K154:K158" si="182">F154*$D154</f>
        <v>241886.14973673914</v>
      </c>
      <c r="L154" s="133">
        <f t="shared" ref="L154:L158" si="183">G154*$D154</f>
        <v>255284.2213335023</v>
      </c>
      <c r="M154" s="133">
        <f t="shared" ref="M154:M158" si="184">H154*$D154</f>
        <v>250014.4788872801</v>
      </c>
      <c r="N154" s="134">
        <f t="shared" ref="N154:N158" si="185">I154*$D154</f>
        <v>252201.91914797612</v>
      </c>
      <c r="O154" s="313">
        <f>VLOOKUP(B154,Valores!$A$2:$P$300,14,FALSE)</f>
        <v>1</v>
      </c>
      <c r="P154" s="313">
        <f>VLOOKUP(B154,Valores!$A$2:$P$300,15,FALSE)</f>
        <v>6.6699999999999995E-2</v>
      </c>
      <c r="Q154" s="300">
        <f t="shared" si="166"/>
        <v>0</v>
      </c>
      <c r="R154" s="3">
        <f t="shared" si="167"/>
        <v>251679.91635849181</v>
      </c>
      <c r="S154" s="298">
        <f t="shared" si="168"/>
        <v>251679.91635849181</v>
      </c>
      <c r="T154" s="300">
        <f t="shared" si="172"/>
        <v>0</v>
      </c>
      <c r="U154" s="3">
        <f t="shared" si="173"/>
        <v>241886.14973673914</v>
      </c>
      <c r="V154" s="298">
        <f t="shared" si="169"/>
        <v>241886.14973673914</v>
      </c>
      <c r="W154" s="300">
        <f t="shared" si="174"/>
        <v>0</v>
      </c>
      <c r="X154" s="3">
        <f t="shared" si="175"/>
        <v>255284.2213335023</v>
      </c>
      <c r="Y154" s="298">
        <f t="shared" si="170"/>
        <v>255284.2213335023</v>
      </c>
      <c r="Z154" s="300">
        <f t="shared" si="176"/>
        <v>0</v>
      </c>
      <c r="AA154" s="3">
        <f t="shared" si="177"/>
        <v>250014.4788872801</v>
      </c>
      <c r="AB154" s="298">
        <f t="shared" si="178"/>
        <v>250014.4788872801</v>
      </c>
      <c r="AC154" s="300">
        <f t="shared" si="180"/>
        <v>0</v>
      </c>
      <c r="AD154" s="3">
        <f t="shared" si="179"/>
        <v>252201.91914797612</v>
      </c>
      <c r="AE154" s="298">
        <f t="shared" si="171"/>
        <v>252201.91914797612</v>
      </c>
    </row>
    <row r="155" spans="1:31" x14ac:dyDescent="0.2">
      <c r="A155" s="129">
        <v>11</v>
      </c>
      <c r="B155" s="182" t="s">
        <v>212</v>
      </c>
      <c r="C155" s="5" t="s">
        <v>10</v>
      </c>
      <c r="D155" s="131">
        <v>1</v>
      </c>
      <c r="E155" s="132">
        <f>VLOOKUP($B155,Valores!$A$2:$G$300,6,FALSE)*VLOOKUP($E$144,Regional!$A$2:$B$7,2,FALSE)*VLOOKUP(VLOOKUP($B155,Indices_Poder!$B$5:$E$300,3,FALSE),Indices_Poder!$G$6:$N$27,4,FALSE)</f>
        <v>23699.587890306437</v>
      </c>
      <c r="F155" s="133">
        <f>VLOOKUP($B155,Valores!$A$2:$G$300,6,FALSE)*VLOOKUP($F$144,Regional!$A$2:$B$7,2,FALSE)*VLOOKUP(VLOOKUP($B155,Indices_Poder!$B$5:$E$300,3,FALSE),Indices_Poder!$G$6:$N$27,4,FALSE)</f>
        <v>22777.352075118215</v>
      </c>
      <c r="G155" s="133">
        <f>VLOOKUP($B155,Valores!$A$2:$G$300,6,FALSE)*VLOOKUP($G$144,Regional!$A$2:$B$7,2,FALSE)*VLOOKUP(VLOOKUP($B155,Indices_Poder!$B$5:$E$300,3,FALSE),Indices_Poder!$G$6:$N$27,4,FALSE)</f>
        <v>24038.989395896009</v>
      </c>
      <c r="H155" s="133">
        <f>VLOOKUP($B155,Valores!$A$2:$G$300,6,FALSE)*VLOOKUP($H$144,Regional!$A$2:$B$7,2,FALSE)*VLOOKUP(VLOOKUP($B155,Indices_Poder!$B$5:$E$300,3,FALSE),Indices_Poder!$G$6:$N$27,4,FALSE)</f>
        <v>23542.760987723668</v>
      </c>
      <c r="I155" s="134">
        <f>VLOOKUP($B155,Valores!$A$2:$G$300,6,FALSE)*VLOOKUP($I$144,Regional!$A$2:$B$7,2,FALSE)*VLOOKUP(VLOOKUP($B155,Indices_Poder!$B$5:$E$300,3,FALSE),Indices_Poder!$G$6:$N$27,4,FALSE)</f>
        <v>23748.742591115963</v>
      </c>
      <c r="J155" s="132">
        <f t="shared" si="181"/>
        <v>23699.587890306437</v>
      </c>
      <c r="K155" s="133">
        <f t="shared" si="182"/>
        <v>22777.352075118215</v>
      </c>
      <c r="L155" s="133">
        <f t="shared" si="183"/>
        <v>24038.989395896009</v>
      </c>
      <c r="M155" s="133">
        <f t="shared" si="184"/>
        <v>23542.760987723668</v>
      </c>
      <c r="N155" s="134">
        <f t="shared" si="185"/>
        <v>23748.742591115963</v>
      </c>
      <c r="O155" s="313">
        <f>VLOOKUP(B155,Valores!$A$2:$P$300,14,FALSE)</f>
        <v>1</v>
      </c>
      <c r="P155" s="313">
        <f>VLOOKUP(B155,Valores!$A$2:$P$300,15,FALSE)</f>
        <v>6.6699999999999995E-2</v>
      </c>
      <c r="Q155" s="300">
        <f t="shared" si="166"/>
        <v>0</v>
      </c>
      <c r="R155" s="3">
        <f t="shared" si="167"/>
        <v>23699.587890306437</v>
      </c>
      <c r="S155" s="298">
        <f t="shared" si="168"/>
        <v>23699.587890306437</v>
      </c>
      <c r="T155" s="300">
        <f t="shared" si="172"/>
        <v>0</v>
      </c>
      <c r="U155" s="3">
        <f t="shared" si="173"/>
        <v>22777.352075118215</v>
      </c>
      <c r="V155" s="298">
        <f t="shared" si="169"/>
        <v>22777.352075118215</v>
      </c>
      <c r="W155" s="300">
        <f t="shared" si="174"/>
        <v>0</v>
      </c>
      <c r="X155" s="3">
        <f t="shared" si="175"/>
        <v>24038.989395896009</v>
      </c>
      <c r="Y155" s="298">
        <f t="shared" si="170"/>
        <v>24038.989395896009</v>
      </c>
      <c r="Z155" s="300">
        <f t="shared" si="176"/>
        <v>0</v>
      </c>
      <c r="AA155" s="3">
        <f t="shared" si="177"/>
        <v>23542.760987723668</v>
      </c>
      <c r="AB155" s="298">
        <f t="shared" si="178"/>
        <v>23542.760987723668</v>
      </c>
      <c r="AC155" s="300">
        <f t="shared" si="180"/>
        <v>0</v>
      </c>
      <c r="AD155" s="3">
        <f t="shared" si="179"/>
        <v>23748.742591115963</v>
      </c>
      <c r="AE155" s="298">
        <f t="shared" si="171"/>
        <v>23748.742591115963</v>
      </c>
    </row>
    <row r="156" spans="1:31" x14ac:dyDescent="0.2">
      <c r="A156" s="129">
        <v>12</v>
      </c>
      <c r="B156" s="182" t="s">
        <v>213</v>
      </c>
      <c r="C156" s="5" t="s">
        <v>10</v>
      </c>
      <c r="D156" s="131">
        <v>1</v>
      </c>
      <c r="E156" s="132">
        <f>VLOOKUP($B156,Valores!$A$2:$G$300,6,FALSE)*VLOOKUP($E$144,Regional!$A$2:$B$7,2,FALSE)*VLOOKUP(VLOOKUP($B156,Indices_Poder!$B$5:$E$300,3,FALSE),Indices_Poder!$G$6:$N$27,4,FALSE)</f>
        <v>23699.587890306437</v>
      </c>
      <c r="F156" s="133">
        <f>VLOOKUP($B156,Valores!$A$2:$G$300,6,FALSE)*VLOOKUP($F$144,Regional!$A$2:$B$7,2,FALSE)*VLOOKUP(VLOOKUP($B156,Indices_Poder!$B$5:$E$300,3,FALSE),Indices_Poder!$G$6:$N$27,4,FALSE)</f>
        <v>22777.352075118215</v>
      </c>
      <c r="G156" s="133">
        <f>VLOOKUP($B156,Valores!$A$2:$G$300,6,FALSE)*VLOOKUP($G$144,Regional!$A$2:$B$7,2,FALSE)*VLOOKUP(VLOOKUP($B156,Indices_Poder!$B$5:$E$300,3,FALSE),Indices_Poder!$G$6:$N$27,4,FALSE)</f>
        <v>24038.989395896009</v>
      </c>
      <c r="H156" s="133">
        <f>VLOOKUP($B156,Valores!$A$2:$G$300,6,FALSE)*VLOOKUP($H$144,Regional!$A$2:$B$7,2,FALSE)*VLOOKUP(VLOOKUP($B156,Indices_Poder!$B$5:$E$300,3,FALSE),Indices_Poder!$G$6:$N$27,4,FALSE)</f>
        <v>23542.760987723668</v>
      </c>
      <c r="I156" s="134">
        <f>VLOOKUP($B156,Valores!$A$2:$G$300,6,FALSE)*VLOOKUP($I$144,Regional!$A$2:$B$7,2,FALSE)*VLOOKUP(VLOOKUP($B156,Indices_Poder!$B$5:$E$300,3,FALSE),Indices_Poder!$G$6:$N$27,4,FALSE)</f>
        <v>23748.742591115963</v>
      </c>
      <c r="J156" s="132">
        <f t="shared" si="181"/>
        <v>23699.587890306437</v>
      </c>
      <c r="K156" s="133">
        <f t="shared" si="182"/>
        <v>22777.352075118215</v>
      </c>
      <c r="L156" s="133">
        <f t="shared" si="183"/>
        <v>24038.989395896009</v>
      </c>
      <c r="M156" s="133">
        <f t="shared" si="184"/>
        <v>23542.760987723668</v>
      </c>
      <c r="N156" s="134">
        <f t="shared" si="185"/>
        <v>23748.742591115963</v>
      </c>
      <c r="O156" s="313">
        <f>VLOOKUP(B156,Valores!$A$2:$P$300,14,FALSE)</f>
        <v>1</v>
      </c>
      <c r="P156" s="313">
        <f>VLOOKUP(B156,Valores!$A$2:$P$300,15,FALSE)</f>
        <v>6.6699999999999995E-2</v>
      </c>
      <c r="Q156" s="300">
        <f t="shared" si="166"/>
        <v>0</v>
      </c>
      <c r="R156" s="3">
        <f t="shared" si="167"/>
        <v>23699.587890306437</v>
      </c>
      <c r="S156" s="298">
        <f t="shared" si="168"/>
        <v>23699.587890306437</v>
      </c>
      <c r="T156" s="300">
        <f t="shared" si="172"/>
        <v>0</v>
      </c>
      <c r="U156" s="3">
        <f t="shared" si="173"/>
        <v>22777.352075118215</v>
      </c>
      <c r="V156" s="298">
        <f t="shared" si="169"/>
        <v>22777.352075118215</v>
      </c>
      <c r="W156" s="300">
        <f t="shared" si="174"/>
        <v>0</v>
      </c>
      <c r="X156" s="3">
        <f t="shared" si="175"/>
        <v>24038.989395896009</v>
      </c>
      <c r="Y156" s="298">
        <f t="shared" si="170"/>
        <v>24038.989395896009</v>
      </c>
      <c r="Z156" s="300">
        <f t="shared" si="176"/>
        <v>0</v>
      </c>
      <c r="AA156" s="3">
        <f t="shared" si="177"/>
        <v>23542.760987723668</v>
      </c>
      <c r="AB156" s="298">
        <f t="shared" si="178"/>
        <v>23542.760987723668</v>
      </c>
      <c r="AC156" s="300">
        <f t="shared" si="180"/>
        <v>0</v>
      </c>
      <c r="AD156" s="3">
        <f t="shared" si="179"/>
        <v>23748.742591115963</v>
      </c>
      <c r="AE156" s="298">
        <f t="shared" si="171"/>
        <v>23748.742591115963</v>
      </c>
    </row>
    <row r="157" spans="1:31" x14ac:dyDescent="0.2">
      <c r="A157" s="129">
        <v>13</v>
      </c>
      <c r="B157" s="182" t="s">
        <v>215</v>
      </c>
      <c r="C157" s="5" t="s">
        <v>10</v>
      </c>
      <c r="D157" s="131">
        <v>1</v>
      </c>
      <c r="E157" s="132">
        <f>VLOOKUP($B157,Valores!$A$2:$G$300,6,FALSE)*VLOOKUP($E$144,Regional!$A$2:$B$7,2,FALSE)*VLOOKUP(VLOOKUP($B157,Indices_Poder!$B$5:$E$300,3,FALSE),Indices_Poder!$G$6:$N$27,4,FALSE)</f>
        <v>23699.587890306437</v>
      </c>
      <c r="F157" s="133">
        <f>VLOOKUP($B157,Valores!$A$2:$G$300,6,FALSE)*VLOOKUP($F$144,Regional!$A$2:$B$7,2,FALSE)*VLOOKUP(VLOOKUP($B157,Indices_Poder!$B$5:$E$300,3,FALSE),Indices_Poder!$G$6:$N$27,4,FALSE)</f>
        <v>22777.352075118215</v>
      </c>
      <c r="G157" s="133">
        <f>VLOOKUP($B157,Valores!$A$2:$G$300,6,FALSE)*VLOOKUP($G$144,Regional!$A$2:$B$7,2,FALSE)*VLOOKUP(VLOOKUP($B157,Indices_Poder!$B$5:$E$300,3,FALSE),Indices_Poder!$G$6:$N$27,4,FALSE)</f>
        <v>24038.989395896009</v>
      </c>
      <c r="H157" s="133">
        <f>VLOOKUP($B157,Valores!$A$2:$G$300,6,FALSE)*VLOOKUP($H$144,Regional!$A$2:$B$7,2,FALSE)*VLOOKUP(VLOOKUP($B157,Indices_Poder!$B$5:$E$300,3,FALSE),Indices_Poder!$G$6:$N$27,4,FALSE)</f>
        <v>23542.760987723668</v>
      </c>
      <c r="I157" s="134">
        <f>VLOOKUP($B157,Valores!$A$2:$G$300,6,FALSE)*VLOOKUP($I$144,Regional!$A$2:$B$7,2,FALSE)*VLOOKUP(VLOOKUP($B157,Indices_Poder!$B$5:$E$300,3,FALSE),Indices_Poder!$G$6:$N$27,4,FALSE)</f>
        <v>23748.742591115963</v>
      </c>
      <c r="J157" s="132">
        <f t="shared" si="181"/>
        <v>23699.587890306437</v>
      </c>
      <c r="K157" s="133">
        <f t="shared" si="182"/>
        <v>22777.352075118215</v>
      </c>
      <c r="L157" s="133">
        <f t="shared" si="183"/>
        <v>24038.989395896009</v>
      </c>
      <c r="M157" s="133">
        <f t="shared" si="184"/>
        <v>23542.760987723668</v>
      </c>
      <c r="N157" s="134">
        <f t="shared" si="185"/>
        <v>23748.742591115963</v>
      </c>
      <c r="O157" s="313">
        <f>VLOOKUP(B157,Valores!$A$2:$P$300,14,FALSE)</f>
        <v>1</v>
      </c>
      <c r="P157" s="313">
        <f>VLOOKUP(B157,Valores!$A$2:$P$300,15,FALSE)</f>
        <v>6.6699999999999995E-2</v>
      </c>
      <c r="Q157" s="300">
        <f t="shared" si="166"/>
        <v>0</v>
      </c>
      <c r="R157" s="3">
        <f t="shared" si="167"/>
        <v>23699.587890306437</v>
      </c>
      <c r="S157" s="298">
        <f t="shared" si="168"/>
        <v>23699.587890306437</v>
      </c>
      <c r="T157" s="300">
        <f t="shared" si="172"/>
        <v>0</v>
      </c>
      <c r="U157" s="3">
        <f t="shared" si="173"/>
        <v>22777.352075118215</v>
      </c>
      <c r="V157" s="298">
        <f t="shared" si="169"/>
        <v>22777.352075118215</v>
      </c>
      <c r="W157" s="300">
        <f t="shared" si="174"/>
        <v>0</v>
      </c>
      <c r="X157" s="3">
        <f t="shared" si="175"/>
        <v>24038.989395896009</v>
      </c>
      <c r="Y157" s="298">
        <f t="shared" si="170"/>
        <v>24038.989395896009</v>
      </c>
      <c r="Z157" s="300">
        <f t="shared" si="176"/>
        <v>0</v>
      </c>
      <c r="AA157" s="3">
        <f t="shared" si="177"/>
        <v>23542.760987723668</v>
      </c>
      <c r="AB157" s="298">
        <f t="shared" si="178"/>
        <v>23542.760987723668</v>
      </c>
      <c r="AC157" s="300">
        <f t="shared" si="180"/>
        <v>0</v>
      </c>
      <c r="AD157" s="3">
        <f t="shared" si="179"/>
        <v>23748.742591115963</v>
      </c>
      <c r="AE157" s="298">
        <f t="shared" si="171"/>
        <v>23748.742591115963</v>
      </c>
    </row>
    <row r="158" spans="1:31" x14ac:dyDescent="0.2">
      <c r="A158" s="129">
        <v>14</v>
      </c>
      <c r="B158" s="182" t="s">
        <v>211</v>
      </c>
      <c r="C158" s="5" t="s">
        <v>10</v>
      </c>
      <c r="D158" s="131">
        <v>1</v>
      </c>
      <c r="E158" s="132">
        <f>VLOOKUP($B158,Valores!$A$2:$G$300,6,FALSE)*VLOOKUP($E$144,Regional!$A$2:$B$7,2,FALSE)*VLOOKUP(VLOOKUP($B158,Indices_Poder!$B$5:$E$300,3,FALSE),Indices_Poder!$G$6:$N$27,4,FALSE)</f>
        <v>250800.09243993936</v>
      </c>
      <c r="F158" s="133">
        <f>VLOOKUP($B158,Valores!$A$2:$G$300,6,FALSE)*VLOOKUP($F$144,Regional!$A$2:$B$7,2,FALSE)*VLOOKUP(VLOOKUP($B158,Indices_Poder!$B$5:$E$300,3,FALSE),Indices_Poder!$G$6:$N$27,4,FALSE)</f>
        <v>241040.56291684444</v>
      </c>
      <c r="G158" s="133">
        <f>VLOOKUP($B158,Valores!$A$2:$G$300,6,FALSE)*VLOOKUP($G$144,Regional!$A$2:$B$7,2,FALSE)*VLOOKUP(VLOOKUP($B158,Indices_Poder!$B$5:$E$300,3,FALSE),Indices_Poder!$G$6:$N$27,4,FALSE)</f>
        <v>254391.7974674743</v>
      </c>
      <c r="H158" s="133">
        <f>VLOOKUP($B158,Valores!$A$2:$G$300,6,FALSE)*VLOOKUP($H$144,Regional!$A$2:$B$7,2,FALSE)*VLOOKUP(VLOOKUP($B158,Indices_Poder!$B$5:$E$300,3,FALSE),Indices_Poder!$G$6:$N$27,4,FALSE)</f>
        <v>249140.47701342322</v>
      </c>
      <c r="I158" s="134">
        <f>VLOOKUP($B158,Valores!$A$2:$G$300,6,FALSE)*VLOOKUP($I$144,Regional!$A$2:$B$7,2,FALSE)*VLOOKUP(VLOOKUP($B158,Indices_Poder!$B$5:$E$300,3,FALSE),Indices_Poder!$G$6:$N$27,4,FALSE)</f>
        <v>251320.27040944443</v>
      </c>
      <c r="J158" s="132">
        <f t="shared" si="181"/>
        <v>250800.09243993936</v>
      </c>
      <c r="K158" s="133">
        <f t="shared" si="182"/>
        <v>241040.56291684444</v>
      </c>
      <c r="L158" s="133">
        <f t="shared" si="183"/>
        <v>254391.7974674743</v>
      </c>
      <c r="M158" s="133">
        <f t="shared" si="184"/>
        <v>249140.47701342322</v>
      </c>
      <c r="N158" s="134">
        <f t="shared" si="185"/>
        <v>251320.27040944443</v>
      </c>
      <c r="O158" s="313">
        <f>VLOOKUP(B158,Valores!$A$2:$P$300,14,FALSE)</f>
        <v>1</v>
      </c>
      <c r="P158" s="313">
        <f>VLOOKUP(B158,Valores!$A$2:$P$300,15,FALSE)</f>
        <v>6.6699999999999995E-2</v>
      </c>
      <c r="Q158" s="300">
        <f t="shared" si="166"/>
        <v>0</v>
      </c>
      <c r="R158" s="3">
        <f t="shared" si="167"/>
        <v>250800.09243993936</v>
      </c>
      <c r="S158" s="298">
        <f t="shared" si="168"/>
        <v>250800.09243993936</v>
      </c>
      <c r="T158" s="300">
        <f t="shared" si="172"/>
        <v>0</v>
      </c>
      <c r="U158" s="3">
        <f t="shared" si="173"/>
        <v>241040.56291684444</v>
      </c>
      <c r="V158" s="298">
        <f t="shared" si="169"/>
        <v>241040.56291684444</v>
      </c>
      <c r="W158" s="300">
        <f t="shared" si="174"/>
        <v>0</v>
      </c>
      <c r="X158" s="3">
        <f t="shared" si="175"/>
        <v>254391.7974674743</v>
      </c>
      <c r="Y158" s="298">
        <f t="shared" si="170"/>
        <v>254391.7974674743</v>
      </c>
      <c r="Z158" s="300">
        <f t="shared" si="176"/>
        <v>0</v>
      </c>
      <c r="AA158" s="3">
        <f t="shared" si="177"/>
        <v>249140.47701342322</v>
      </c>
      <c r="AB158" s="298">
        <f t="shared" si="178"/>
        <v>249140.47701342322</v>
      </c>
      <c r="AC158" s="300">
        <f t="shared" si="180"/>
        <v>0</v>
      </c>
      <c r="AD158" s="3">
        <f t="shared" si="179"/>
        <v>251320.27040944443</v>
      </c>
      <c r="AE158" s="298">
        <f t="shared" si="171"/>
        <v>251320.27040944443</v>
      </c>
    </row>
    <row r="159" spans="1:31" x14ac:dyDescent="0.2">
      <c r="A159" s="129">
        <v>15</v>
      </c>
      <c r="B159" s="130" t="s">
        <v>108</v>
      </c>
      <c r="C159" s="5" t="str">
        <f>VLOOKUP(B159,Valores!$A$2:$F$300,5,FALSE)</f>
        <v>unid.</v>
      </c>
      <c r="D159" s="131">
        <v>1</v>
      </c>
      <c r="E159" s="132">
        <f>VLOOKUP($B159,Valores!$A$2:$G$300,6,FALSE)*VLOOKUP($E$144,Regional!$A$2:$B$7,2,FALSE)*VLOOKUP(VLOOKUP($B159,Indices_Poder!$B$5:$E$300,3,FALSE),Indices_Poder!$G$6:$N$27,4,FALSE)</f>
        <v>61193.057856496533</v>
      </c>
      <c r="F159" s="133">
        <f>VLOOKUP($B159,Valores!$A$2:$G$300,6,FALSE)*VLOOKUP($F$144,Regional!$A$2:$B$7,2,FALSE)*VLOOKUP(VLOOKUP($B159,Indices_Poder!$B$5:$E$300,3,FALSE),Indices_Poder!$G$6:$N$27,4,FALSE)</f>
        <v>58811.816889043723</v>
      </c>
      <c r="G159" s="133">
        <f>VLOOKUP($B159,Valores!$A$2:$G$300,6,FALSE)*VLOOKUP($G$144,Regional!$A$2:$B$7,2,FALSE)*VLOOKUP(VLOOKUP($B159,Indices_Poder!$B$5:$E$300,3,FALSE),Indices_Poder!$G$6:$N$27,4,FALSE)</f>
        <v>62069.402882589573</v>
      </c>
      <c r="H159" s="133">
        <f>VLOOKUP($B159,Valores!$A$2:$G$300,6,FALSE)*VLOOKUP($H$144,Regional!$A$2:$B$7,2,FALSE)*VLOOKUP(VLOOKUP($B159,Indices_Poder!$B$5:$E$300,3,FALSE),Indices_Poder!$G$6:$N$27,4,FALSE)</f>
        <v>60788.126016853552</v>
      </c>
      <c r="I159" s="134">
        <f>VLOOKUP($B159,Valores!$A$2:$G$300,6,FALSE)*VLOOKUP($I$144,Regional!$A$2:$B$7,2,FALSE)*VLOOKUP(VLOOKUP($B159,Indices_Poder!$B$5:$E$300,3,FALSE),Indices_Poder!$G$6:$N$27,4,FALSE)</f>
        <v>61319.97679131</v>
      </c>
      <c r="J159" s="132">
        <f t="shared" si="161"/>
        <v>61193.057856496533</v>
      </c>
      <c r="K159" s="133">
        <f t="shared" si="162"/>
        <v>58811.816889043723</v>
      </c>
      <c r="L159" s="133">
        <f t="shared" si="163"/>
        <v>62069.402882589573</v>
      </c>
      <c r="M159" s="133">
        <f t="shared" si="164"/>
        <v>60788.126016853552</v>
      </c>
      <c r="N159" s="134">
        <f t="shared" si="165"/>
        <v>61319.97679131</v>
      </c>
      <c r="O159" s="313">
        <f>VLOOKUP(B159,Valores!$A$2:$P$300,14,FALSE)</f>
        <v>1</v>
      </c>
      <c r="P159" s="313">
        <f>VLOOKUP(B159,Valores!$A$2:$P$300,15,FALSE)</f>
        <v>3.5700000000000003E-2</v>
      </c>
      <c r="Q159" s="300">
        <f t="shared" si="166"/>
        <v>0</v>
      </c>
      <c r="R159" s="3">
        <f t="shared" si="167"/>
        <v>61193.057856496533</v>
      </c>
      <c r="S159" s="298">
        <f t="shared" si="168"/>
        <v>61193.057856496533</v>
      </c>
      <c r="T159" s="300">
        <f t="shared" si="172"/>
        <v>0</v>
      </c>
      <c r="U159" s="3">
        <f t="shared" si="173"/>
        <v>58811.816889043723</v>
      </c>
      <c r="V159" s="298">
        <f t="shared" si="169"/>
        <v>58811.816889043723</v>
      </c>
      <c r="W159" s="300">
        <f t="shared" si="174"/>
        <v>0</v>
      </c>
      <c r="X159" s="3">
        <f t="shared" si="175"/>
        <v>62069.402882589573</v>
      </c>
      <c r="Y159" s="298">
        <f t="shared" si="170"/>
        <v>62069.402882589573</v>
      </c>
      <c r="Z159" s="300">
        <f t="shared" si="176"/>
        <v>0</v>
      </c>
      <c r="AA159" s="3">
        <f t="shared" si="177"/>
        <v>60788.126016853552</v>
      </c>
      <c r="AB159" s="298">
        <f t="shared" si="178"/>
        <v>60788.126016853552</v>
      </c>
      <c r="AC159" s="300">
        <f t="shared" si="180"/>
        <v>0</v>
      </c>
      <c r="AD159" s="3">
        <f t="shared" si="179"/>
        <v>61319.97679131</v>
      </c>
      <c r="AE159" s="298">
        <f t="shared" si="171"/>
        <v>61319.97679131</v>
      </c>
    </row>
    <row r="160" spans="1:31" x14ac:dyDescent="0.2">
      <c r="A160" s="129">
        <v>16</v>
      </c>
      <c r="B160" s="130" t="s">
        <v>109</v>
      </c>
      <c r="C160" s="5" t="str">
        <f>VLOOKUP(B160,Valores!$A$2:$F$300,5,FALSE)</f>
        <v>unid.</v>
      </c>
      <c r="D160" s="131">
        <v>1</v>
      </c>
      <c r="E160" s="132">
        <f>VLOOKUP($B160,Valores!$A$2:$G$300,6,FALSE)*VLOOKUP($E$144,Regional!$A$2:$B$7,2,FALSE)*VLOOKUP(VLOOKUP($B160,Indices_Poder!$B$5:$E$300,3,FALSE),Indices_Poder!$G$6:$N$27,4,FALSE)</f>
        <v>61193.057856496533</v>
      </c>
      <c r="F160" s="133">
        <f>VLOOKUP($B160,Valores!$A$2:$G$300,6,FALSE)*VLOOKUP($F$144,Regional!$A$2:$B$7,2,FALSE)*VLOOKUP(VLOOKUP($B160,Indices_Poder!$B$5:$E$300,3,FALSE),Indices_Poder!$G$6:$N$27,4,FALSE)</f>
        <v>58811.816889043723</v>
      </c>
      <c r="G160" s="133">
        <f>VLOOKUP($B160,Valores!$A$2:$G$300,6,FALSE)*VLOOKUP($G$144,Regional!$A$2:$B$7,2,FALSE)*VLOOKUP(VLOOKUP($B160,Indices_Poder!$B$5:$E$300,3,FALSE),Indices_Poder!$G$6:$N$27,4,FALSE)</f>
        <v>62069.402882589573</v>
      </c>
      <c r="H160" s="133">
        <f>VLOOKUP($B160,Valores!$A$2:$G$300,6,FALSE)*VLOOKUP($H$144,Regional!$A$2:$B$7,2,FALSE)*VLOOKUP(VLOOKUP($B160,Indices_Poder!$B$5:$E$300,3,FALSE),Indices_Poder!$G$6:$N$27,4,FALSE)</f>
        <v>60788.126016853552</v>
      </c>
      <c r="I160" s="134">
        <f>VLOOKUP($B160,Valores!$A$2:$G$300,6,FALSE)*VLOOKUP($I$144,Regional!$A$2:$B$7,2,FALSE)*VLOOKUP(VLOOKUP($B160,Indices_Poder!$B$5:$E$300,3,FALSE),Indices_Poder!$G$6:$N$27,4,FALSE)</f>
        <v>61319.97679131</v>
      </c>
      <c r="J160" s="132">
        <f t="shared" si="161"/>
        <v>61193.057856496533</v>
      </c>
      <c r="K160" s="133">
        <f t="shared" si="162"/>
        <v>58811.816889043723</v>
      </c>
      <c r="L160" s="133">
        <f t="shared" si="163"/>
        <v>62069.402882589573</v>
      </c>
      <c r="M160" s="133">
        <f t="shared" si="164"/>
        <v>60788.126016853552</v>
      </c>
      <c r="N160" s="134">
        <f t="shared" si="165"/>
        <v>61319.97679131</v>
      </c>
      <c r="O160" s="313">
        <f>VLOOKUP(B160,Valores!$A$2:$P$300,14,FALSE)</f>
        <v>1</v>
      </c>
      <c r="P160" s="313">
        <f>VLOOKUP(B160,Valores!$A$2:$P$300,15,FALSE)</f>
        <v>3.5700000000000003E-2</v>
      </c>
      <c r="Q160" s="300">
        <f t="shared" si="166"/>
        <v>0</v>
      </c>
      <c r="R160" s="3">
        <f t="shared" si="167"/>
        <v>61193.057856496533</v>
      </c>
      <c r="S160" s="298">
        <f t="shared" si="168"/>
        <v>61193.057856496533</v>
      </c>
      <c r="T160" s="300">
        <f t="shared" si="172"/>
        <v>0</v>
      </c>
      <c r="U160" s="3">
        <f t="shared" si="173"/>
        <v>58811.816889043723</v>
      </c>
      <c r="V160" s="298">
        <f t="shared" si="169"/>
        <v>58811.816889043723</v>
      </c>
      <c r="W160" s="300">
        <f t="shared" si="174"/>
        <v>0</v>
      </c>
      <c r="X160" s="3">
        <f t="shared" si="175"/>
        <v>62069.402882589573</v>
      </c>
      <c r="Y160" s="298">
        <f t="shared" si="170"/>
        <v>62069.402882589573</v>
      </c>
      <c r="Z160" s="300">
        <f t="shared" si="176"/>
        <v>0</v>
      </c>
      <c r="AA160" s="3">
        <f t="shared" si="177"/>
        <v>60788.126016853552</v>
      </c>
      <c r="AB160" s="298">
        <f t="shared" si="178"/>
        <v>60788.126016853552</v>
      </c>
      <c r="AC160" s="300">
        <f t="shared" si="180"/>
        <v>0</v>
      </c>
      <c r="AD160" s="3">
        <f t="shared" si="179"/>
        <v>61319.97679131</v>
      </c>
      <c r="AE160" s="298">
        <f t="shared" si="171"/>
        <v>61319.97679131</v>
      </c>
    </row>
    <row r="161" spans="1:31" x14ac:dyDescent="0.2">
      <c r="A161" s="135">
        <v>17</v>
      </c>
      <c r="B161" s="136" t="s">
        <v>307</v>
      </c>
      <c r="C161" s="5" t="str">
        <f>VLOOKUP(B161,Valores!$A$2:$F$300,5,FALSE)</f>
        <v>m</v>
      </c>
      <c r="D161" s="137">
        <v>900</v>
      </c>
      <c r="E161" s="132">
        <f>VLOOKUP($B161,Valores!$A$2:$G$300,6,FALSE)*VLOOKUP($E$144,Regional!$A$2:$B$7,2,FALSE)*VLOOKUP(VLOOKUP($B161,Indices_Poder!$B$5:$E$300,3,FALSE),Indices_Poder!$G$6:$N$27,4,FALSE)</f>
        <v>68.465448816099553</v>
      </c>
      <c r="F161" s="133">
        <f>VLOOKUP($B161,Valores!$A$2:$G$300,6,FALSE)*VLOOKUP($F$144,Regional!$A$2:$B$7,2,FALSE)*VLOOKUP(VLOOKUP($B161,Indices_Poder!$B$5:$E$300,3,FALSE),Indices_Poder!$G$6:$N$27,4,FALSE)</f>
        <v>65.801213079453305</v>
      </c>
      <c r="G161" s="133">
        <f>VLOOKUP($B161,Valores!$A$2:$G$300,6,FALSE)*VLOOKUP($G$144,Regional!$A$2:$B$7,2,FALSE)*VLOOKUP(VLOOKUP($B161,Indices_Poder!$B$5:$E$300,3,FALSE),Indices_Poder!$G$6:$N$27,4,FALSE)</f>
        <v>69.445941663342452</v>
      </c>
      <c r="H161" s="133">
        <f>VLOOKUP($B161,Valores!$A$2:$G$300,6,FALSE)*VLOOKUP($H$144,Regional!$A$2:$B$7,2,FALSE)*VLOOKUP(VLOOKUP($B161,Indices_Poder!$B$5:$E$300,3,FALSE),Indices_Poder!$G$6:$N$27,4,FALSE)</f>
        <v>68.012393500476975</v>
      </c>
      <c r="I161" s="134">
        <f>VLOOKUP($B161,Valores!$A$2:$G$300,6,FALSE)*VLOOKUP($I$144,Regional!$A$2:$B$7,2,FALSE)*VLOOKUP(VLOOKUP($B161,Indices_Poder!$B$5:$E$300,3,FALSE),Indices_Poder!$G$6:$N$27,4,FALSE)</f>
        <v>68.607451228458871</v>
      </c>
      <c r="J161" s="138">
        <f t="shared" si="161"/>
        <v>61618.903934489601</v>
      </c>
      <c r="K161" s="139">
        <f t="shared" si="162"/>
        <v>59221.091771507978</v>
      </c>
      <c r="L161" s="139">
        <f t="shared" si="163"/>
        <v>62501.34749700821</v>
      </c>
      <c r="M161" s="139">
        <f t="shared" si="164"/>
        <v>61211.154150429276</v>
      </c>
      <c r="N161" s="140">
        <f t="shared" si="165"/>
        <v>61746.706105612982</v>
      </c>
      <c r="O161" s="313">
        <f>VLOOKUP(B161,Valores!$A$2:$P$300,14,FALSE)</f>
        <v>1</v>
      </c>
      <c r="P161" s="313" t="str">
        <f>VLOOKUP(B161,Valores!$A$2:$P$300,15,FALSE)</f>
        <v>Rateio</v>
      </c>
      <c r="Q161" s="300">
        <f t="shared" si="166"/>
        <v>0</v>
      </c>
      <c r="R161" s="3">
        <f t="shared" si="167"/>
        <v>61618.903934489601</v>
      </c>
      <c r="S161" s="298">
        <f t="shared" si="168"/>
        <v>61618.903934489601</v>
      </c>
      <c r="T161" s="300">
        <f t="shared" si="172"/>
        <v>0</v>
      </c>
      <c r="U161" s="3">
        <f t="shared" si="173"/>
        <v>59221.091771507978</v>
      </c>
      <c r="V161" s="298">
        <f t="shared" si="169"/>
        <v>59221.091771507978</v>
      </c>
      <c r="W161" s="300">
        <f t="shared" si="174"/>
        <v>0</v>
      </c>
      <c r="X161" s="3">
        <f t="shared" si="175"/>
        <v>62501.34749700821</v>
      </c>
      <c r="Y161" s="298">
        <f t="shared" si="170"/>
        <v>62501.34749700821</v>
      </c>
      <c r="Z161" s="300">
        <f t="shared" si="176"/>
        <v>0</v>
      </c>
      <c r="AA161" s="3">
        <f t="shared" si="177"/>
        <v>61211.154150429276</v>
      </c>
      <c r="AB161" s="298">
        <f t="shared" si="178"/>
        <v>61211.154150429276</v>
      </c>
      <c r="AC161" s="300">
        <f t="shared" si="180"/>
        <v>0</v>
      </c>
      <c r="AD161" s="3">
        <f t="shared" si="179"/>
        <v>61746.706105612982</v>
      </c>
      <c r="AE161" s="298">
        <f t="shared" si="171"/>
        <v>61746.706105612982</v>
      </c>
    </row>
    <row r="162" spans="1:31" s="145" customFormat="1" x14ac:dyDescent="0.2">
      <c r="A162" s="141" t="s">
        <v>112</v>
      </c>
      <c r="B162" s="141"/>
      <c r="C162" s="141"/>
      <c r="D162" s="142"/>
      <c r="E162" s="143"/>
      <c r="F162" s="143"/>
      <c r="G162" s="143"/>
      <c r="H162" s="143"/>
      <c r="I162" s="143"/>
      <c r="J162" s="143">
        <f>SUM(J145:J161)</f>
        <v>1639509.9491567111</v>
      </c>
      <c r="K162" s="143">
        <f>SUM(K145:K161)</f>
        <v>1575710.7471845876</v>
      </c>
      <c r="L162" s="143">
        <f>SUM(L145:L161)</f>
        <v>1662989.3508977205</v>
      </c>
      <c r="M162" s="143">
        <f>SUM(M145:M161)</f>
        <v>1628660.8462832794</v>
      </c>
      <c r="N162" s="144">
        <f>SUM(N145:N161)</f>
        <v>1642910.4142364431</v>
      </c>
      <c r="Q162" s="299">
        <f>SUMIF($O145:$O161,"&lt;&gt;Rateio",S145:S161)</f>
        <v>1639509.9491567111</v>
      </c>
      <c r="R162" s="7"/>
      <c r="S162" s="301"/>
      <c r="T162" s="299">
        <f>SUMIF($O145:$O161,"&lt;&gt;Rateio",V145:V161)</f>
        <v>1575710.7471845876</v>
      </c>
      <c r="U162" s="7"/>
      <c r="V162" s="301"/>
      <c r="W162" s="299">
        <f>SUMIF($O145:$O161,"&lt;&gt;Rateio",Y145:Y161)</f>
        <v>1662989.3508977205</v>
      </c>
      <c r="X162" s="7"/>
      <c r="Y162" s="301"/>
      <c r="Z162" s="299">
        <f>SUMIF($O145:$O161,"&lt;&gt;Rateio",AB145:AB161)</f>
        <v>1628660.8462832794</v>
      </c>
      <c r="AA162" s="7"/>
      <c r="AB162" s="301"/>
      <c r="AC162" s="299">
        <f>SUMIF($O145:$O161,"&lt;&gt;Rateio",AE145:AE161)</f>
        <v>1642910.4142364431</v>
      </c>
      <c r="AD162" s="7"/>
      <c r="AE162" s="301"/>
    </row>
    <row r="163" spans="1:31" s="145" customFormat="1" hidden="1" x14ac:dyDescent="0.2">
      <c r="A163" s="141"/>
      <c r="B163" s="141"/>
      <c r="C163" s="141"/>
      <c r="D163" s="142"/>
      <c r="E163" s="146" t="s">
        <v>36</v>
      </c>
      <c r="F163" s="146" t="s">
        <v>37</v>
      </c>
      <c r="G163" s="146" t="s">
        <v>38</v>
      </c>
      <c r="H163" s="146" t="s">
        <v>39</v>
      </c>
      <c r="I163" s="146" t="s">
        <v>40</v>
      </c>
      <c r="J163" s="143"/>
      <c r="K163" s="143"/>
      <c r="L163" s="143"/>
      <c r="M163" s="143"/>
      <c r="N163" s="144"/>
      <c r="Q163" s="299">
        <f>SUMIF($Q119:$Q162,"&lt;&gt;Rateio",S119:S162)</f>
        <v>2590950.0922059524</v>
      </c>
      <c r="R163" s="2"/>
      <c r="S163" s="298"/>
      <c r="T163" s="299">
        <f>SUMIF($Q119:$Q162,"&lt;&gt;Rateio",V119:V162)</f>
        <v>2490126.9478771486</v>
      </c>
      <c r="U163" s="2"/>
      <c r="V163" s="298"/>
      <c r="W163" s="299">
        <f>SUMIF($Q119:$Q162,"&lt;&gt;Rateio",Y119:Y162)</f>
        <v>2628055.0564893964</v>
      </c>
      <c r="X163" s="2"/>
      <c r="Y163" s="298"/>
      <c r="Z163" s="299">
        <f>SUMIF($Q119:$Q162,"&lt;&gt;Rateio",AB119:AB162)</f>
        <v>2573805.0397439478</v>
      </c>
      <c r="AA163" s="2"/>
      <c r="AB163" s="298"/>
      <c r="AC163" s="299">
        <f>SUMIF($Q119:$Q162,"&lt;&gt;Rateio",AE119:AE162)</f>
        <v>2596323.9146194183</v>
      </c>
      <c r="AD163" s="2"/>
      <c r="AE163" s="298"/>
    </row>
    <row r="164" spans="1:31" s="151" customFormat="1" hidden="1" x14ac:dyDescent="0.2">
      <c r="A164" s="147" t="s">
        <v>242</v>
      </c>
      <c r="B164" s="147"/>
      <c r="C164" s="147"/>
      <c r="D164" s="148"/>
      <c r="E164" s="149">
        <f>(J147+J145)*4%</f>
        <v>7792.4947349225367</v>
      </c>
      <c r="F164" s="149">
        <f>(K147+K145)*4%</f>
        <v>7489.2608657314768</v>
      </c>
      <c r="G164" s="149">
        <f>(L147+L145)*4%</f>
        <v>7904.0909558177236</v>
      </c>
      <c r="H164" s="149">
        <f>(M147+M145)*4%</f>
        <v>7740.9295845778661</v>
      </c>
      <c r="I164" s="149">
        <f>(N147+N145)*4%</f>
        <v>7808.656946224598</v>
      </c>
      <c r="J164" s="149"/>
      <c r="K164" s="149"/>
      <c r="L164" s="149"/>
      <c r="M164" s="149"/>
      <c r="N164" s="150"/>
      <c r="O164" s="145"/>
      <c r="P164" s="145"/>
      <c r="Q164" s="300"/>
      <c r="R164" s="2"/>
      <c r="S164" s="298"/>
      <c r="T164" s="300"/>
      <c r="U164" s="2"/>
      <c r="V164" s="298"/>
      <c r="W164" s="300"/>
      <c r="X164" s="2"/>
      <c r="Y164" s="298"/>
      <c r="Z164" s="300"/>
      <c r="AA164" s="2"/>
      <c r="AB164" s="298"/>
      <c r="AC164" s="300"/>
      <c r="AD164" s="2"/>
      <c r="AE164" s="298"/>
    </row>
    <row r="165" spans="1:31" s="151" customFormat="1" hidden="1" x14ac:dyDescent="0.2">
      <c r="A165" s="147" t="s">
        <v>113</v>
      </c>
      <c r="B165" s="152"/>
      <c r="C165" s="152"/>
      <c r="D165" s="153"/>
      <c r="E165" s="154">
        <f>E164+J162</f>
        <v>1647302.4438916335</v>
      </c>
      <c r="F165" s="154">
        <f>F164+K162</f>
        <v>1583200.008050319</v>
      </c>
      <c r="G165" s="154">
        <f>G164+L162</f>
        <v>1670893.4418535384</v>
      </c>
      <c r="H165" s="154">
        <f>H164+M162</f>
        <v>1636401.7758678573</v>
      </c>
      <c r="I165" s="154">
        <f>I164+N162</f>
        <v>1650719.0711826677</v>
      </c>
      <c r="J165" s="154"/>
      <c r="K165" s="154"/>
      <c r="L165" s="154"/>
      <c r="M165" s="154"/>
      <c r="N165" s="155"/>
      <c r="O165" s="145"/>
      <c r="P165" s="145"/>
      <c r="Q165" s="300"/>
      <c r="R165" s="2"/>
      <c r="S165" s="298"/>
      <c r="T165" s="300"/>
      <c r="U165" s="2"/>
      <c r="V165" s="298"/>
      <c r="W165" s="300"/>
      <c r="X165" s="2"/>
      <c r="Y165" s="298"/>
      <c r="Z165" s="300"/>
      <c r="AA165" s="2"/>
      <c r="AB165" s="298"/>
      <c r="AC165" s="300"/>
      <c r="AD165" s="2"/>
      <c r="AE165" s="298"/>
    </row>
    <row r="166" spans="1:31" s="151" customFormat="1" hidden="1" x14ac:dyDescent="0.2">
      <c r="A166" s="147" t="s">
        <v>234</v>
      </c>
      <c r="B166" s="147"/>
      <c r="C166" s="147"/>
      <c r="D166" s="148"/>
      <c r="E166" s="149">
        <f>E165*2.7%</f>
        <v>44477.165985074113</v>
      </c>
      <c r="F166" s="149">
        <f t="shared" ref="F166" si="186">F165*2.7%</f>
        <v>42746.40021735862</v>
      </c>
      <c r="G166" s="149">
        <f t="shared" ref="G166" si="187">G165*2.7%</f>
        <v>45114.122930045545</v>
      </c>
      <c r="H166" s="149">
        <f t="shared" ref="H166" si="188">H165*2.7%</f>
        <v>44182.847948432151</v>
      </c>
      <c r="I166" s="149">
        <f t="shared" ref="I166" si="189">I165*2.7%</f>
        <v>44569.414921932032</v>
      </c>
      <c r="J166" s="149"/>
      <c r="K166" s="149"/>
      <c r="L166" s="149"/>
      <c r="M166" s="149"/>
      <c r="N166" s="150"/>
      <c r="O166" s="145"/>
      <c r="P166" s="145"/>
      <c r="Q166" s="300"/>
      <c r="R166" s="2"/>
      <c r="S166" s="298"/>
      <c r="T166" s="300"/>
      <c r="U166" s="2"/>
      <c r="V166" s="298"/>
      <c r="W166" s="300"/>
      <c r="X166" s="2"/>
      <c r="Y166" s="298"/>
      <c r="Z166" s="300"/>
      <c r="AA166" s="2"/>
      <c r="AB166" s="298"/>
      <c r="AC166" s="300"/>
      <c r="AD166" s="2"/>
      <c r="AE166" s="298"/>
    </row>
    <row r="167" spans="1:31" s="151" customFormat="1" hidden="1" x14ac:dyDescent="0.2">
      <c r="A167" s="147" t="s">
        <v>235</v>
      </c>
      <c r="B167" s="152"/>
      <c r="C167" s="152"/>
      <c r="D167" s="153"/>
      <c r="E167" s="154">
        <f>E165*1.4%</f>
        <v>23062.234214482865</v>
      </c>
      <c r="F167" s="154">
        <f t="shared" ref="F167:I167" si="190">F165*1.4%</f>
        <v>22164.800112704463</v>
      </c>
      <c r="G167" s="154">
        <f t="shared" si="190"/>
        <v>23392.508185949537</v>
      </c>
      <c r="H167" s="154">
        <f t="shared" si="190"/>
        <v>22909.624862149998</v>
      </c>
      <c r="I167" s="154">
        <f t="shared" si="190"/>
        <v>23110.066996557347</v>
      </c>
      <c r="J167" s="154"/>
      <c r="K167" s="154"/>
      <c r="L167" s="154"/>
      <c r="M167" s="154"/>
      <c r="N167" s="155"/>
      <c r="O167" s="145"/>
      <c r="P167" s="145"/>
      <c r="Q167" s="300"/>
      <c r="R167" s="2"/>
      <c r="S167" s="298"/>
      <c r="T167" s="300"/>
      <c r="U167" s="2"/>
      <c r="V167" s="298"/>
      <c r="W167" s="300"/>
      <c r="X167" s="2"/>
      <c r="Y167" s="298"/>
      <c r="Z167" s="300"/>
      <c r="AA167" s="2"/>
      <c r="AB167" s="298"/>
      <c r="AC167" s="300"/>
      <c r="AD167" s="2"/>
      <c r="AE167" s="298"/>
    </row>
    <row r="168" spans="1:31" s="151" customFormat="1" hidden="1" x14ac:dyDescent="0.2">
      <c r="A168" s="147" t="s">
        <v>240</v>
      </c>
      <c r="B168" s="147"/>
      <c r="C168" s="147"/>
      <c r="D168" s="148"/>
      <c r="E168" s="149">
        <f>E165*3.99%</f>
        <v>65727.367511276185</v>
      </c>
      <c r="F168" s="149">
        <f t="shared" ref="F168:I168" si="191">F165*3.99%</f>
        <v>63169.680321207736</v>
      </c>
      <c r="G168" s="149">
        <f t="shared" si="191"/>
        <v>66668.648329956195</v>
      </c>
      <c r="H168" s="149">
        <f t="shared" si="191"/>
        <v>65292.430857127511</v>
      </c>
      <c r="I168" s="149">
        <f t="shared" si="191"/>
        <v>65863.690940188448</v>
      </c>
      <c r="J168" s="149"/>
      <c r="K168" s="149"/>
      <c r="L168" s="149"/>
      <c r="M168" s="149"/>
      <c r="N168" s="150"/>
      <c r="O168" s="145"/>
      <c r="P168" s="145"/>
      <c r="Q168" s="300"/>
      <c r="R168" s="2"/>
      <c r="S168" s="298"/>
      <c r="T168" s="300"/>
      <c r="U168" s="2"/>
      <c r="V168" s="298"/>
      <c r="W168" s="300"/>
      <c r="X168" s="2"/>
      <c r="Y168" s="298"/>
      <c r="Z168" s="300"/>
      <c r="AA168" s="2"/>
      <c r="AB168" s="298"/>
      <c r="AC168" s="300"/>
      <c r="AD168" s="2"/>
      <c r="AE168" s="298"/>
    </row>
    <row r="169" spans="1:31" s="151" customFormat="1" hidden="1" x14ac:dyDescent="0.2">
      <c r="A169" s="156" t="s">
        <v>236</v>
      </c>
      <c r="B169" s="156"/>
      <c r="C169" s="156"/>
      <c r="D169" s="157"/>
      <c r="E169" s="158">
        <f>E165*2.7%</f>
        <v>44477.165985074113</v>
      </c>
      <c r="F169" s="158">
        <f t="shared" ref="F169:I169" si="192">F165*2.7%</f>
        <v>42746.40021735862</v>
      </c>
      <c r="G169" s="158">
        <f t="shared" si="192"/>
        <v>45114.122930045545</v>
      </c>
      <c r="H169" s="158">
        <f t="shared" si="192"/>
        <v>44182.847948432151</v>
      </c>
      <c r="I169" s="158">
        <f t="shared" si="192"/>
        <v>44569.414921932032</v>
      </c>
      <c r="J169" s="158"/>
      <c r="K169" s="158"/>
      <c r="L169" s="158"/>
      <c r="M169" s="158"/>
      <c r="N169" s="159"/>
      <c r="O169" s="145"/>
      <c r="P169" s="145"/>
      <c r="Q169" s="300"/>
      <c r="R169" s="2"/>
      <c r="S169" s="298"/>
      <c r="T169" s="300"/>
      <c r="U169" s="2"/>
      <c r="V169" s="298"/>
      <c r="W169" s="300"/>
      <c r="X169" s="2"/>
      <c r="Y169" s="298"/>
      <c r="Z169" s="300"/>
      <c r="AA169" s="2"/>
      <c r="AB169" s="298"/>
      <c r="AC169" s="300"/>
      <c r="AD169" s="2"/>
      <c r="AE169" s="298"/>
    </row>
    <row r="170" spans="1:31" s="151" customFormat="1" hidden="1" x14ac:dyDescent="0.2">
      <c r="A170" s="147" t="s">
        <v>114</v>
      </c>
      <c r="B170" s="147"/>
      <c r="C170" s="147"/>
      <c r="D170" s="148"/>
      <c r="E170" s="149">
        <f>E165+E166+E167+E168+E169</f>
        <v>1825046.3775875408</v>
      </c>
      <c r="F170" s="149">
        <f t="shared" ref="F170" si="193">F165+F166+F167+F168+F169</f>
        <v>1754027.2889189487</v>
      </c>
      <c r="G170" s="149">
        <f t="shared" ref="G170" si="194">G165+G166+G167+G168+G169</f>
        <v>1851182.8442295352</v>
      </c>
      <c r="H170" s="149">
        <f t="shared" ref="H170" si="195">H165+H166+H167+H168+H169</f>
        <v>1812969.5274839993</v>
      </c>
      <c r="I170" s="149">
        <f t="shared" ref="I170" si="196">I165+I166+I167+I168+I169</f>
        <v>1828831.6589632775</v>
      </c>
      <c r="J170" s="149"/>
      <c r="K170" s="149"/>
      <c r="L170" s="149"/>
      <c r="M170" s="149"/>
      <c r="N170" s="150"/>
      <c r="O170" s="145"/>
      <c r="P170" s="145"/>
      <c r="Q170" s="300"/>
      <c r="R170" s="2"/>
      <c r="S170" s="298"/>
      <c r="T170" s="300"/>
      <c r="U170" s="2"/>
      <c r="V170" s="298"/>
      <c r="W170" s="300"/>
      <c r="X170" s="2"/>
      <c r="Y170" s="298"/>
      <c r="Z170" s="300"/>
      <c r="AA170" s="2"/>
      <c r="AB170" s="298"/>
      <c r="AC170" s="300"/>
      <c r="AD170" s="2"/>
      <c r="AE170" s="298"/>
    </row>
    <row r="171" spans="1:31" s="151" customFormat="1" hidden="1" x14ac:dyDescent="0.2">
      <c r="A171" s="147" t="s">
        <v>115</v>
      </c>
      <c r="B171" s="147"/>
      <c r="C171" s="147"/>
      <c r="D171" s="148"/>
      <c r="E171" s="149">
        <f>E170*3%</f>
        <v>54751.391327626225</v>
      </c>
      <c r="F171" s="149">
        <f t="shared" ref="F171" si="197">F170*3%</f>
        <v>52620.818667568463</v>
      </c>
      <c r="G171" s="149">
        <f t="shared" ref="G171" si="198">G170*3%</f>
        <v>55535.485326886053</v>
      </c>
      <c r="H171" s="149">
        <f t="shared" ref="H171" si="199">H170*3%</f>
        <v>54389.085824519978</v>
      </c>
      <c r="I171" s="149">
        <f t="shared" ref="I171" si="200">I170*3%</f>
        <v>54864.949768898325</v>
      </c>
      <c r="J171" s="149"/>
      <c r="K171" s="149"/>
      <c r="L171" s="149"/>
      <c r="M171" s="149"/>
      <c r="N171" s="150"/>
      <c r="O171" s="145"/>
      <c r="P171" s="145"/>
      <c r="Q171" s="300"/>
      <c r="R171" s="2"/>
      <c r="S171" s="298"/>
      <c r="T171" s="300"/>
      <c r="U171" s="2"/>
      <c r="V171" s="298"/>
      <c r="W171" s="300"/>
      <c r="X171" s="2"/>
      <c r="Y171" s="298"/>
      <c r="Z171" s="300"/>
      <c r="AA171" s="2"/>
      <c r="AB171" s="298"/>
      <c r="AC171" s="300"/>
      <c r="AD171" s="2"/>
      <c r="AE171" s="298"/>
    </row>
    <row r="172" spans="1:31" s="151" customFormat="1" hidden="1" x14ac:dyDescent="0.2">
      <c r="A172" s="160" t="s">
        <v>237</v>
      </c>
      <c r="B172" s="160"/>
      <c r="C172" s="160"/>
      <c r="D172" s="161"/>
      <c r="E172" s="162">
        <f>E170*2.7%</f>
        <v>49276.252194863606</v>
      </c>
      <c r="F172" s="162">
        <f t="shared" ref="F172:I172" si="201">F170*2.7%</f>
        <v>47358.736800811625</v>
      </c>
      <c r="G172" s="162">
        <f t="shared" si="201"/>
        <v>49981.936794197456</v>
      </c>
      <c r="H172" s="162">
        <f t="shared" si="201"/>
        <v>48950.177242067984</v>
      </c>
      <c r="I172" s="162">
        <f t="shared" si="201"/>
        <v>49378.454792008495</v>
      </c>
      <c r="J172" s="162"/>
      <c r="K172" s="162"/>
      <c r="L172" s="162"/>
      <c r="M172" s="162"/>
      <c r="N172" s="163"/>
      <c r="O172" s="145"/>
      <c r="P172" s="145"/>
      <c r="Q172" s="300"/>
      <c r="R172" s="2"/>
      <c r="S172" s="298"/>
      <c r="T172" s="300"/>
      <c r="U172" s="2"/>
      <c r="V172" s="298"/>
      <c r="W172" s="300"/>
      <c r="X172" s="2"/>
      <c r="Y172" s="298"/>
      <c r="Z172" s="300"/>
      <c r="AA172" s="2"/>
      <c r="AB172" s="298"/>
      <c r="AC172" s="300"/>
      <c r="AD172" s="2"/>
      <c r="AE172" s="298"/>
    </row>
    <row r="173" spans="1:31" s="145" customFormat="1" x14ac:dyDescent="0.2">
      <c r="A173" s="141" t="s">
        <v>116</v>
      </c>
      <c r="B173" s="141"/>
      <c r="C173" s="141"/>
      <c r="D173" s="142"/>
      <c r="E173" s="143">
        <f>J162*(1+SE!$I$66)</f>
        <v>2793561.00236812</v>
      </c>
      <c r="F173" s="143">
        <f>K162*(1+SE!$I$66)</f>
        <v>2684853.5421278188</v>
      </c>
      <c r="G173" s="143">
        <f>L162*(1+SE!$I$66)</f>
        <v>2833567.554994626</v>
      </c>
      <c r="H173" s="143">
        <f>M162*(1+SE!$I$66)</f>
        <v>2775075.2159820795</v>
      </c>
      <c r="I173" s="143">
        <f>N162*(1+SE!$I$66)</f>
        <v>2799355.0548174754</v>
      </c>
      <c r="J173" s="143"/>
      <c r="K173" s="143"/>
      <c r="L173" s="143"/>
      <c r="M173" s="143"/>
      <c r="N173" s="144"/>
      <c r="Q173" s="299">
        <f>SUMIF($O145:$O161,"&lt;&gt;Rateio",R145:R161)</f>
        <v>1639509.9491567111</v>
      </c>
      <c r="R173" s="2"/>
      <c r="S173" s="298"/>
      <c r="T173" s="299">
        <f>SUMIF($O145:$O161,"&lt;&gt;Rateio",U145:U161)</f>
        <v>1575710.7471845876</v>
      </c>
      <c r="U173" s="2"/>
      <c r="V173" s="298"/>
      <c r="W173" s="299">
        <f>SUMIF($O145:$O161,"&lt;&gt;Rateio",X145:X161)</f>
        <v>1662989.3508977205</v>
      </c>
      <c r="X173" s="2"/>
      <c r="Y173" s="298"/>
      <c r="Z173" s="299">
        <f>SUMIF($O145:$O161,"&lt;&gt;Rateio",AA145:AA161)</f>
        <v>1628660.8462832794</v>
      </c>
      <c r="AA173" s="2"/>
      <c r="AB173" s="298"/>
      <c r="AC173" s="299">
        <f>SUMIF($O145:$O161,"&lt;&gt;Rateio",AD145:AD161)</f>
        <v>1642910.4142364431</v>
      </c>
      <c r="AD173" s="2"/>
      <c r="AE173" s="298"/>
    </row>
    <row r="174" spans="1:31" s="111" customFormat="1" x14ac:dyDescent="0.2">
      <c r="E174" s="310">
        <f>Q174</f>
        <v>1</v>
      </c>
      <c r="F174" s="311">
        <f>T174</f>
        <v>1</v>
      </c>
      <c r="G174" s="311">
        <f>W174</f>
        <v>1</v>
      </c>
      <c r="H174" s="311">
        <f>Z174</f>
        <v>1</v>
      </c>
      <c r="I174" s="312">
        <f>AC174</f>
        <v>1</v>
      </c>
      <c r="J174" s="113"/>
      <c r="K174" s="113"/>
      <c r="L174" s="113"/>
      <c r="M174" s="113"/>
      <c r="N174" s="113"/>
      <c r="O174" s="388"/>
      <c r="P174" s="388"/>
      <c r="Q174" s="297">
        <f>Q162/Q173</f>
        <v>1</v>
      </c>
      <c r="R174" s="319"/>
      <c r="S174" s="320"/>
      <c r="T174" s="297">
        <f>T162/T173</f>
        <v>1</v>
      </c>
      <c r="U174" s="319"/>
      <c r="V174" s="320"/>
      <c r="W174" s="297">
        <f>W162/W173</f>
        <v>1</v>
      </c>
      <c r="X174" s="319"/>
      <c r="Y174" s="320"/>
      <c r="Z174" s="297">
        <f>Z162/Z173</f>
        <v>1</v>
      </c>
      <c r="AA174" s="319"/>
      <c r="AB174" s="320"/>
      <c r="AC174" s="297">
        <f>AC162/AC173</f>
        <v>1</v>
      </c>
      <c r="AD174" s="319"/>
      <c r="AE174" s="320"/>
    </row>
    <row r="175" spans="1:31" s="115" customFormat="1" x14ac:dyDescent="0.2">
      <c r="B175" s="438" t="s">
        <v>170</v>
      </c>
      <c r="C175" s="116"/>
      <c r="D175" s="116"/>
      <c r="E175" s="117"/>
      <c r="F175" s="118"/>
      <c r="G175" s="119"/>
      <c r="H175" s="116"/>
      <c r="I175" s="116"/>
      <c r="J175" s="116"/>
      <c r="K175" s="116"/>
      <c r="O175" s="389"/>
      <c r="P175" s="389"/>
      <c r="Q175" s="442" t="s">
        <v>36</v>
      </c>
      <c r="R175" s="443"/>
      <c r="S175" s="444"/>
      <c r="T175" s="443" t="s">
        <v>37</v>
      </c>
      <c r="U175" s="443"/>
      <c r="V175" s="444"/>
      <c r="W175" s="442" t="s">
        <v>38</v>
      </c>
      <c r="X175" s="443"/>
      <c r="Y175" s="444"/>
      <c r="Z175" s="442" t="s">
        <v>39</v>
      </c>
      <c r="AA175" s="443"/>
      <c r="AB175" s="444"/>
      <c r="AC175" s="442" t="s">
        <v>40</v>
      </c>
      <c r="AD175" s="443"/>
      <c r="AE175" s="444"/>
    </row>
    <row r="176" spans="1:31" s="115" customFormat="1" x14ac:dyDescent="0.2">
      <c r="B176" s="438"/>
      <c r="C176" s="116"/>
      <c r="D176" s="116"/>
      <c r="E176" s="117"/>
      <c r="F176" s="118"/>
      <c r="G176" s="119"/>
      <c r="H176" s="116"/>
      <c r="I176" s="116"/>
      <c r="J176" s="116"/>
      <c r="K176" s="116"/>
      <c r="O176" s="389"/>
      <c r="P176" s="389"/>
      <c r="Q176" s="299">
        <f>SUMIF($O179:$O195,"Rateio",J179:J195)+E207</f>
        <v>2775432.132672301</v>
      </c>
      <c r="R176" s="307"/>
      <c r="S176" s="308"/>
      <c r="T176" s="299">
        <f>SUMIF($O179:$O195,"Rateio",K179:K195)+F207</f>
        <v>2667430.131657694</v>
      </c>
      <c r="U176" s="307"/>
      <c r="V176" s="308"/>
      <c r="W176" s="299">
        <f>SUMIF($O179:$O195,"Rateio",L179:L195)+G207</f>
        <v>2815179.0619797064</v>
      </c>
      <c r="X176" s="307"/>
      <c r="Y176" s="308"/>
      <c r="Z176" s="299">
        <f>SUMIF($O179:$O195,"Rateio",M179:M195)+H207</f>
        <v>2757066.3101647417</v>
      </c>
      <c r="AA176" s="307"/>
      <c r="AB176" s="308"/>
      <c r="AC176" s="299">
        <f>SUMIF($O179:$O195,"Rateio",N179:N195)+I207</f>
        <v>2781188.5845030276</v>
      </c>
      <c r="AD176" s="307"/>
      <c r="AE176" s="308"/>
    </row>
    <row r="177" spans="1:31" s="120" customFormat="1" x14ac:dyDescent="0.2">
      <c r="A177" s="439" t="s">
        <v>49</v>
      </c>
      <c r="B177" s="439" t="s">
        <v>33</v>
      </c>
      <c r="C177" s="439" t="s">
        <v>34</v>
      </c>
      <c r="D177" s="440" t="s">
        <v>35</v>
      </c>
      <c r="E177" s="441" t="str">
        <f>E7</f>
        <v>Preço Unitário - Ref. 06/2020</v>
      </c>
      <c r="F177" s="441"/>
      <c r="G177" s="441"/>
      <c r="H177" s="441"/>
      <c r="I177" s="441"/>
      <c r="J177" s="437" t="str">
        <f>J7</f>
        <v>Preço Total - Ref. 06/2020</v>
      </c>
      <c r="K177" s="437"/>
      <c r="L177" s="437"/>
      <c r="M177" s="437"/>
      <c r="N177" s="437"/>
      <c r="O177" s="390"/>
      <c r="P177" s="390"/>
      <c r="Q177" s="299">
        <f>SUMIF($P179:$P195,"UAR",J179:J195)</f>
        <v>0</v>
      </c>
      <c r="R177" s="306"/>
      <c r="S177" s="309"/>
      <c r="T177" s="299">
        <f>SUMIF($P179:$P195,"UAR",K179:K195)</f>
        <v>0</v>
      </c>
      <c r="U177" s="306"/>
      <c r="V177" s="309"/>
      <c r="W177" s="299">
        <f>SUMIF($P179:$P195,"UAR",L179:L195)</f>
        <v>0</v>
      </c>
      <c r="X177" s="306"/>
      <c r="Y177" s="309"/>
      <c r="Z177" s="299">
        <f>SUMIF($P179:$P195,"UAR",M179:M195)</f>
        <v>0</v>
      </c>
      <c r="AA177" s="306"/>
      <c r="AB177" s="309"/>
      <c r="AC177" s="299">
        <f>SUMIF($P179:$P195,"UAR",N179:N195)</f>
        <v>0</v>
      </c>
      <c r="AD177" s="306"/>
      <c r="AE177" s="309"/>
    </row>
    <row r="178" spans="1:31" s="122" customFormat="1" x14ac:dyDescent="0.2">
      <c r="A178" s="439"/>
      <c r="B178" s="439"/>
      <c r="C178" s="439"/>
      <c r="D178" s="440"/>
      <c r="E178" s="121" t="s">
        <v>36</v>
      </c>
      <c r="F178" s="121" t="s">
        <v>37</v>
      </c>
      <c r="G178" s="121" t="s">
        <v>38</v>
      </c>
      <c r="H178" s="121" t="s">
        <v>39</v>
      </c>
      <c r="I178" s="121" t="s">
        <v>40</v>
      </c>
      <c r="J178" s="121" t="s">
        <v>36</v>
      </c>
      <c r="K178" s="121" t="s">
        <v>37</v>
      </c>
      <c r="L178" s="121" t="s">
        <v>38</v>
      </c>
      <c r="M178" s="121" t="s">
        <v>39</v>
      </c>
      <c r="N178" s="121" t="s">
        <v>40</v>
      </c>
      <c r="O178" s="391"/>
      <c r="P178" s="391"/>
      <c r="Q178" s="300">
        <f>Q177/Q176</f>
        <v>0</v>
      </c>
      <c r="R178" s="304"/>
      <c r="S178" s="303"/>
      <c r="T178" s="314">
        <f>T177/T176</f>
        <v>0</v>
      </c>
      <c r="U178" s="315"/>
      <c r="V178" s="316"/>
      <c r="W178" s="314">
        <f>W177/W176</f>
        <v>0</v>
      </c>
      <c r="X178" s="315"/>
      <c r="Y178" s="316"/>
      <c r="Z178" s="314">
        <f>Z177/Z176</f>
        <v>0</v>
      </c>
      <c r="AA178" s="315"/>
      <c r="AB178" s="316"/>
      <c r="AC178" s="314">
        <f>AC177/AC176</f>
        <v>0</v>
      </c>
      <c r="AD178" s="304"/>
      <c r="AE178" s="303"/>
    </row>
    <row r="179" spans="1:31" x14ac:dyDescent="0.2">
      <c r="A179" s="123">
        <v>1</v>
      </c>
      <c r="B179" s="124" t="s">
        <v>12</v>
      </c>
      <c r="C179" s="5" t="str">
        <f>VLOOKUP(B179,Valores!$A$2:$F$300,5,FALSE)</f>
        <v>m</v>
      </c>
      <c r="D179" s="365">
        <v>92.5</v>
      </c>
      <c r="E179" s="132">
        <f>VLOOKUP($B179,Valores!$A$2:$G$300,6,FALSE)*VLOOKUP($E$178,Regional!$A$2:$B$7,2,FALSE)*VLOOKUP(VLOOKUP($B179,Indices_Poder!$B$5:$E$300,3,FALSE),Indices_Poder!$G$6:$N$27,4,FALSE)</f>
        <v>2035.2584654125385</v>
      </c>
      <c r="F179" s="133">
        <f>VLOOKUP($B179,Valores!$A$2:$G$300,6,FALSE)*VLOOKUP($F$178,Regional!$A$2:$B$7,2,FALSE)*VLOOKUP(VLOOKUP($B179,Indices_Poder!$B$5:$E$300,3,FALSE),Indices_Poder!$G$6:$N$27,4,FALSE)</f>
        <v>1956.0592717954976</v>
      </c>
      <c r="G179" s="133">
        <f>VLOOKUP($B179,Valores!$A$2:$G$300,6,FALSE)*VLOOKUP($G$178,Regional!$A$2:$B$7,2,FALSE)*VLOOKUP(VLOOKUP($B179,Indices_Poder!$B$5:$E$300,3,FALSE),Indices_Poder!$G$6:$N$27,4,FALSE)</f>
        <v>2064.4053767690639</v>
      </c>
      <c r="H179" s="133">
        <f>VLOOKUP($B179,Valores!$A$2:$G$300,6,FALSE)*VLOOKUP($H$178,Regional!$A$2:$B$7,2,FALSE)*VLOOKUP(VLOOKUP($B179,Indices_Poder!$B$5:$E$300,3,FALSE),Indices_Poder!$G$6:$N$27,4,FALSE)</f>
        <v>2021.7905822340065</v>
      </c>
      <c r="I179" s="134">
        <f>VLOOKUP($B179,Valores!$A$2:$G$300,6,FALSE)*VLOOKUP($I$178,Regional!$A$2:$B$7,2,FALSE)*VLOOKUP(VLOOKUP($B179,Indices_Poder!$B$5:$E$300,3,FALSE),Indices_Poder!$G$6:$N$27,4,FALSE)</f>
        <v>2039.4797422296904</v>
      </c>
      <c r="J179" s="126">
        <f t="shared" ref="J179:J195" si="202">E179*$D179</f>
        <v>188261.40805065981</v>
      </c>
      <c r="K179" s="127">
        <f t="shared" ref="K179:K195" si="203">F179*$D179</f>
        <v>180935.48264108354</v>
      </c>
      <c r="L179" s="127">
        <f t="shared" ref="L179:L195" si="204">G179*$D179</f>
        <v>190957.49735113842</v>
      </c>
      <c r="M179" s="127">
        <f t="shared" ref="M179:M195" si="205">H179*$D179</f>
        <v>187015.62885664561</v>
      </c>
      <c r="N179" s="128">
        <f t="shared" ref="N179:N195" si="206">I179*$D179</f>
        <v>188651.87615624635</v>
      </c>
      <c r="O179" s="313">
        <f>VLOOKUP(B179,Valores!$A$2:$P$300,14,FALSE)</f>
        <v>1</v>
      </c>
      <c r="P179" s="313" t="str">
        <f>VLOOKUP(B179,Valores!$A$2:$P$300,15,FALSE)</f>
        <v>Rateio</v>
      </c>
      <c r="Q179" s="300">
        <f>IF($P179="UAR",J179*Q$178,0)</f>
        <v>0</v>
      </c>
      <c r="R179" s="3">
        <f>J179+Q179</f>
        <v>188261.40805065981</v>
      </c>
      <c r="S179" s="298">
        <f>IF($O179="rateio",0,R179*$O179)</f>
        <v>188261.40805065981</v>
      </c>
      <c r="T179" s="300">
        <f>IF($P179="UAR",K179*T$178,0)</f>
        <v>0</v>
      </c>
      <c r="U179" s="3">
        <f>K179+T179</f>
        <v>180935.48264108354</v>
      </c>
      <c r="V179" s="298">
        <f>IF($O179="rateio",0,U179*$O179)</f>
        <v>180935.48264108354</v>
      </c>
      <c r="W179" s="300">
        <f>IF($P179="UAR",L179*W$178,0)</f>
        <v>0</v>
      </c>
      <c r="X179" s="3">
        <f>L179+W179</f>
        <v>190957.49735113842</v>
      </c>
      <c r="Y179" s="298">
        <f>IF($O179="rateio",0,X179*$O179)</f>
        <v>190957.49735113842</v>
      </c>
      <c r="Z179" s="300">
        <f>IF($P179="UAR",M179*Z$178,0)</f>
        <v>0</v>
      </c>
      <c r="AA179" s="3">
        <f>M179+Z179</f>
        <v>187015.62885664561</v>
      </c>
      <c r="AB179" s="298">
        <f>IF($O179="rateio",0,AA179*$O179)</f>
        <v>187015.62885664561</v>
      </c>
      <c r="AC179" s="300">
        <f>IF($P179="UAR",N179*AC$178,0)</f>
        <v>0</v>
      </c>
      <c r="AD179" s="3">
        <f>N179+AC179</f>
        <v>188651.87615624635</v>
      </c>
      <c r="AE179" s="298">
        <f>IF($O179="rateio",0,AD179*$O179)</f>
        <v>188651.87615624635</v>
      </c>
    </row>
    <row r="180" spans="1:31" x14ac:dyDescent="0.2">
      <c r="A180" s="129">
        <v>2</v>
      </c>
      <c r="B180" s="130" t="s">
        <v>385</v>
      </c>
      <c r="C180" s="5" t="str">
        <f>VLOOKUP(B180,Valores!$A$2:$F$300,5,FALSE)</f>
        <v>unid.</v>
      </c>
      <c r="D180" s="131">
        <v>1</v>
      </c>
      <c r="E180" s="132">
        <f>VLOOKUP($B180,Valores!$A$2:$G$300,6,FALSE)*VLOOKUP($E$178,Regional!$A$2:$B$7,2,FALSE)*VLOOKUP(VLOOKUP($B180,Indices_Poder!$B$5:$E$300,3,FALSE),Indices_Poder!$G$6:$N$27,4,FALSE)</f>
        <v>74187.313722001913</v>
      </c>
      <c r="F180" s="133">
        <f>VLOOKUP($B180,Valores!$A$2:$G$300,6,FALSE)*VLOOKUP($F$178,Regional!$A$2:$B$7,2,FALSE)*VLOOKUP(VLOOKUP($B180,Indices_Poder!$B$5:$E$300,3,FALSE),Indices_Poder!$G$6:$N$27,4,FALSE)</f>
        <v>71300.419736177835</v>
      </c>
      <c r="G180" s="133">
        <f>VLOOKUP($B180,Valores!$A$2:$G$300,6,FALSE)*VLOOKUP($G$178,Regional!$A$2:$B$7,2,FALSE)*VLOOKUP(VLOOKUP($B180,Indices_Poder!$B$5:$E$300,3,FALSE),Indices_Poder!$G$6:$N$27,4,FALSE)</f>
        <v>75249.749325921934</v>
      </c>
      <c r="H180" s="133">
        <f>VLOOKUP($B180,Valores!$A$2:$G$300,6,FALSE)*VLOOKUP($H$178,Regional!$A$2:$B$7,2,FALSE)*VLOOKUP(VLOOKUP($B180,Indices_Poder!$B$5:$E$300,3,FALSE),Indices_Poder!$G$6:$N$27,4,FALSE)</f>
        <v>73696.395201569903</v>
      </c>
      <c r="I180" s="134">
        <f>VLOOKUP($B180,Valores!$A$2:$G$300,6,FALSE)*VLOOKUP($I$178,Regional!$A$2:$B$7,2,FALSE)*VLOOKUP(VLOOKUP($B180,Indices_Poder!$B$5:$E$300,3,FALSE),Indices_Poder!$G$6:$N$27,4,FALSE)</f>
        <v>74341.18370601791</v>
      </c>
      <c r="J180" s="132">
        <f t="shared" si="202"/>
        <v>74187.313722001913</v>
      </c>
      <c r="K180" s="133">
        <f t="shared" si="203"/>
        <v>71300.419736177835</v>
      </c>
      <c r="L180" s="133">
        <f t="shared" si="204"/>
        <v>75249.749325921934</v>
      </c>
      <c r="M180" s="133">
        <f t="shared" si="205"/>
        <v>73696.395201569903</v>
      </c>
      <c r="N180" s="134">
        <f t="shared" si="206"/>
        <v>74341.18370601791</v>
      </c>
      <c r="O180" s="313">
        <f>VLOOKUP(B180,Valores!$A$2:$P$300,14,FALSE)</f>
        <v>1</v>
      </c>
      <c r="P180" s="313">
        <f>VLOOKUP(B180,Valores!$A$2:$P$300,15,FALSE)</f>
        <v>6.6699999999999995E-2</v>
      </c>
      <c r="Q180" s="300">
        <f t="shared" ref="Q180:Q195" si="207">IF($P180="UAR",J180*Q$178,0)</f>
        <v>0</v>
      </c>
      <c r="R180" s="3">
        <f t="shared" ref="R180:R195" si="208">J180+Q180</f>
        <v>74187.313722001913</v>
      </c>
      <c r="S180" s="298">
        <f t="shared" ref="S180:S195" si="209">IF($O180="rateio",0,R180*$O180)</f>
        <v>74187.313722001913</v>
      </c>
      <c r="T180" s="300">
        <f t="shared" ref="T180:T195" si="210">IF($P180="UAR",K180*T$178,0)</f>
        <v>0</v>
      </c>
      <c r="U180" s="3">
        <f>K180+T180</f>
        <v>71300.419736177835</v>
      </c>
      <c r="V180" s="298">
        <f t="shared" ref="V180:V183" si="211">IF($O180="rateio",0,U180*$O180)</f>
        <v>71300.419736177835</v>
      </c>
      <c r="W180" s="300">
        <f t="shared" ref="W180:W195" si="212">IF($P180="UAR",L180*W$178,0)</f>
        <v>0</v>
      </c>
      <c r="X180" s="3">
        <f>L180+W180</f>
        <v>75249.749325921934</v>
      </c>
      <c r="Y180" s="298">
        <f t="shared" ref="Y180:Y183" si="213">IF($O180="rateio",0,X180*$O180)</f>
        <v>75249.749325921934</v>
      </c>
      <c r="Z180" s="300">
        <f t="shared" ref="Z180:Z195" si="214">IF($P180="UAR",M180*Z$178,0)</f>
        <v>0</v>
      </c>
      <c r="AA180" s="3">
        <f>M180+Z180</f>
        <v>73696.395201569903</v>
      </c>
      <c r="AB180" s="298">
        <f>IF($O180="rateio",0,AA180*$O180)</f>
        <v>73696.395201569903</v>
      </c>
      <c r="AC180" s="300">
        <f t="shared" ref="AC180:AC195" si="215">IF($P180="UAR",N180*AC$178,0)</f>
        <v>0</v>
      </c>
      <c r="AD180" s="3">
        <f>N180+AC180</f>
        <v>74341.18370601791</v>
      </c>
      <c r="AE180" s="298">
        <f t="shared" ref="AE180:AE183" si="216">IF($O180="rateio",0,AD180*$O180)</f>
        <v>74341.18370601791</v>
      </c>
    </row>
    <row r="181" spans="1:31" x14ac:dyDescent="0.2">
      <c r="A181" s="129">
        <v>3</v>
      </c>
      <c r="B181" s="130" t="s">
        <v>266</v>
      </c>
      <c r="C181" s="5" t="str">
        <f>VLOOKUP(B181,Valores!$A$2:$F$300,5,FALSE)</f>
        <v>unid.</v>
      </c>
      <c r="D181" s="131">
        <v>1</v>
      </c>
      <c r="E181" s="132">
        <f>VLOOKUP($B181,Valores!$A$2:$G$300,6,FALSE)*VLOOKUP($E$178,Regional!$A$2:$B$7,2,FALSE)*VLOOKUP(VLOOKUP($B181,Indices_Poder!$B$5:$E$300,3,FALSE),Indices_Poder!$G$6:$N$27,4,FALSE)</f>
        <v>16727.2526494663</v>
      </c>
      <c r="F181" s="133">
        <f>VLOOKUP($B181,Valores!$A$2:$G$300,6,FALSE)*VLOOKUP($F$178,Regional!$A$2:$B$7,2,FALSE)*VLOOKUP(VLOOKUP($B181,Indices_Poder!$B$5:$E$300,3,FALSE),Indices_Poder!$G$6:$N$27,4,FALSE)</f>
        <v>16076.335361180896</v>
      </c>
      <c r="G181" s="133">
        <f>VLOOKUP($B181,Valores!$A$2:$G$300,6,FALSE)*VLOOKUP($G$178,Regional!$A$2:$B$7,2,FALSE)*VLOOKUP(VLOOKUP($B181,Indices_Poder!$B$5:$E$300,3,FALSE),Indices_Poder!$G$6:$N$27,4,FALSE)</f>
        <v>16966.803428150015</v>
      </c>
      <c r="H181" s="133">
        <f>VLOOKUP($B181,Valores!$A$2:$G$300,6,FALSE)*VLOOKUP($H$178,Regional!$A$2:$B$7,2,FALSE)*VLOOKUP(VLOOKUP($B181,Indices_Poder!$B$5:$E$300,3,FALSE),Indices_Poder!$G$6:$N$27,4,FALSE)</f>
        <v>16616.563668971066</v>
      </c>
      <c r="I181" s="134">
        <f>VLOOKUP($B181,Valores!$A$2:$G$300,6,FALSE)*VLOOKUP($I$178,Regional!$A$2:$B$7,2,FALSE)*VLOOKUP(VLOOKUP($B181,Indices_Poder!$B$5:$E$300,3,FALSE),Indices_Poder!$G$6:$N$27,4,FALSE)</f>
        <v>16761.946210517046</v>
      </c>
      <c r="J181" s="132">
        <f t="shared" si="202"/>
        <v>16727.2526494663</v>
      </c>
      <c r="K181" s="133">
        <f t="shared" si="203"/>
        <v>16076.335361180896</v>
      </c>
      <c r="L181" s="133">
        <f t="shared" si="204"/>
        <v>16966.803428150015</v>
      </c>
      <c r="M181" s="133">
        <f t="shared" si="205"/>
        <v>16616.563668971066</v>
      </c>
      <c r="N181" s="134">
        <f t="shared" si="206"/>
        <v>16761.946210517046</v>
      </c>
      <c r="O181" s="313">
        <f>VLOOKUP(B181,Valores!$A$2:$P$300,14,FALSE)</f>
        <v>1</v>
      </c>
      <c r="P181" s="313">
        <f>VLOOKUP(B181,Valores!$A$2:$P$300,15,FALSE)</f>
        <v>3.3300000000000003E-2</v>
      </c>
      <c r="Q181" s="300">
        <f t="shared" si="207"/>
        <v>0</v>
      </c>
      <c r="R181" s="3">
        <f t="shared" si="208"/>
        <v>16727.2526494663</v>
      </c>
      <c r="S181" s="298">
        <f t="shared" si="209"/>
        <v>16727.2526494663</v>
      </c>
      <c r="T181" s="300">
        <f t="shared" si="210"/>
        <v>0</v>
      </c>
      <c r="U181" s="3">
        <f t="shared" ref="U181:U182" si="217">K181+T181</f>
        <v>16076.335361180896</v>
      </c>
      <c r="V181" s="298">
        <f t="shared" si="211"/>
        <v>16076.335361180896</v>
      </c>
      <c r="W181" s="300">
        <f t="shared" si="212"/>
        <v>0</v>
      </c>
      <c r="X181" s="3">
        <f t="shared" ref="X181:X183" si="218">L181+W181</f>
        <v>16966.803428150015</v>
      </c>
      <c r="Y181" s="298">
        <f t="shared" si="213"/>
        <v>16966.803428150015</v>
      </c>
      <c r="Z181" s="300">
        <f t="shared" si="214"/>
        <v>0</v>
      </c>
      <c r="AA181" s="3">
        <f t="shared" ref="AA181:AA183" si="219">M181+Z181</f>
        <v>16616.563668971066</v>
      </c>
      <c r="AB181" s="298">
        <f t="shared" ref="AB181:AB183" si="220">IF($O181="rateio",0,AA181*$O181)</f>
        <v>16616.563668971066</v>
      </c>
      <c r="AC181" s="300">
        <f t="shared" si="215"/>
        <v>0</v>
      </c>
      <c r="AD181" s="3">
        <f t="shared" ref="AD181:AD183" si="221">N181+AC181</f>
        <v>16761.946210517046</v>
      </c>
      <c r="AE181" s="298">
        <f t="shared" si="216"/>
        <v>16761.946210517046</v>
      </c>
    </row>
    <row r="182" spans="1:31" x14ac:dyDescent="0.2">
      <c r="A182" s="129">
        <v>4</v>
      </c>
      <c r="B182" s="130" t="s">
        <v>271</v>
      </c>
      <c r="C182" s="5" t="str">
        <f>VLOOKUP(B182,Valores!$A$2:$F$300,5,FALSE)</f>
        <v>unid.</v>
      </c>
      <c r="D182" s="131">
        <v>1</v>
      </c>
      <c r="E182" s="132">
        <f>VLOOKUP($B182,Valores!$A$2:$G$300,6,FALSE)*VLOOKUP($E$178,Regional!$A$2:$B$7,2,FALSE)*VLOOKUP(VLOOKUP($B182,Indices_Poder!$B$5:$E$300,3,FALSE),Indices_Poder!$G$6:$N$27,4,FALSE)</f>
        <v>2231.1317497603795</v>
      </c>
      <c r="F182" s="133">
        <f>VLOOKUP($B182,Valores!$A$2:$G$300,6,FALSE)*VLOOKUP($F$178,Regional!$A$2:$B$7,2,FALSE)*VLOOKUP(VLOOKUP($B182,Indices_Poder!$B$5:$E$300,3,FALSE),Indices_Poder!$G$6:$N$27,4,FALSE)</f>
        <v>2144.3104253746424</v>
      </c>
      <c r="G182" s="133">
        <f>VLOOKUP($B182,Valores!$A$2:$G$300,6,FALSE)*VLOOKUP($G$178,Regional!$A$2:$B$7,2,FALSE)*VLOOKUP(VLOOKUP($B182,Indices_Poder!$B$5:$E$300,3,FALSE),Indices_Poder!$G$6:$N$27,4,FALSE)</f>
        <v>2263.0837600038612</v>
      </c>
      <c r="H182" s="133">
        <f>VLOOKUP($B182,Valores!$A$2:$G$300,6,FALSE)*VLOOKUP($H$178,Regional!$A$2:$B$7,2,FALSE)*VLOOKUP(VLOOKUP($B182,Indices_Poder!$B$5:$E$300,3,FALSE),Indices_Poder!$G$6:$N$27,4,FALSE)</f>
        <v>2216.3677174409772</v>
      </c>
      <c r="I182" s="134">
        <f>VLOOKUP($B182,Valores!$A$2:$G$300,6,FALSE)*VLOOKUP($I$178,Regional!$A$2:$B$7,2,FALSE)*VLOOKUP(VLOOKUP($B182,Indices_Poder!$B$5:$E$300,3,FALSE),Indices_Poder!$G$6:$N$27,4,FALSE)</f>
        <v>2235.7592822784009</v>
      </c>
      <c r="J182" s="132">
        <f t="shared" si="202"/>
        <v>2231.1317497603795</v>
      </c>
      <c r="K182" s="133">
        <f t="shared" si="203"/>
        <v>2144.3104253746424</v>
      </c>
      <c r="L182" s="133">
        <f t="shared" si="204"/>
        <v>2263.0837600038612</v>
      </c>
      <c r="M182" s="133">
        <f t="shared" si="205"/>
        <v>2216.3677174409772</v>
      </c>
      <c r="N182" s="134">
        <f t="shared" si="206"/>
        <v>2235.7592822784009</v>
      </c>
      <c r="O182" s="313">
        <f>VLOOKUP(B182,Valores!$A$2:$P$300,14,FALSE)</f>
        <v>1</v>
      </c>
      <c r="P182" s="313">
        <f>VLOOKUP(B182,Valores!$A$2:$P$300,15,FALSE)</f>
        <v>0.04</v>
      </c>
      <c r="Q182" s="300">
        <f t="shared" si="207"/>
        <v>0</v>
      </c>
      <c r="R182" s="3">
        <f t="shared" si="208"/>
        <v>2231.1317497603795</v>
      </c>
      <c r="S182" s="298">
        <f t="shared" si="209"/>
        <v>2231.1317497603795</v>
      </c>
      <c r="T182" s="300">
        <f t="shared" si="210"/>
        <v>0</v>
      </c>
      <c r="U182" s="3">
        <f t="shared" si="217"/>
        <v>2144.3104253746424</v>
      </c>
      <c r="V182" s="298">
        <f t="shared" si="211"/>
        <v>2144.3104253746424</v>
      </c>
      <c r="W182" s="300">
        <f t="shared" si="212"/>
        <v>0</v>
      </c>
      <c r="X182" s="3">
        <f t="shared" si="218"/>
        <v>2263.0837600038612</v>
      </c>
      <c r="Y182" s="298">
        <f t="shared" si="213"/>
        <v>2263.0837600038612</v>
      </c>
      <c r="Z182" s="300">
        <f t="shared" si="214"/>
        <v>0</v>
      </c>
      <c r="AA182" s="3">
        <f t="shared" si="219"/>
        <v>2216.3677174409772</v>
      </c>
      <c r="AB182" s="298">
        <f t="shared" si="220"/>
        <v>2216.3677174409772</v>
      </c>
      <c r="AC182" s="300">
        <f t="shared" si="215"/>
        <v>0</v>
      </c>
      <c r="AD182" s="3">
        <f t="shared" si="221"/>
        <v>2235.7592822784009</v>
      </c>
      <c r="AE182" s="298">
        <f t="shared" si="216"/>
        <v>2235.7592822784009</v>
      </c>
    </row>
    <row r="183" spans="1:31" x14ac:dyDescent="0.2">
      <c r="A183" s="129">
        <v>5</v>
      </c>
      <c r="B183" s="130" t="s">
        <v>163</v>
      </c>
      <c r="C183" s="5" t="str">
        <f>VLOOKUP(B183,Valores!$A$2:$F$300,5,FALSE)</f>
        <v>unid.</v>
      </c>
      <c r="D183" s="131">
        <v>1</v>
      </c>
      <c r="E183" s="132">
        <f>VLOOKUP($B183,Valores!$A$2:$G$300,6,FALSE)*VLOOKUP($E$178,Regional!$A$2:$B$7,2,FALSE)*VLOOKUP(VLOOKUP($B183,Indices_Poder!$B$5:$E$300,3,FALSE),Indices_Poder!$G$6:$N$27,4,FALSE)</f>
        <v>94713.459640732894</v>
      </c>
      <c r="F183" s="133">
        <f>VLOOKUP($B183,Valores!$A$2:$G$300,6,FALSE)*VLOOKUP($F$178,Regional!$A$2:$B$7,2,FALSE)*VLOOKUP(VLOOKUP($B183,Indices_Poder!$B$5:$E$300,3,FALSE),Indices_Poder!$G$6:$N$27,4,FALSE)</f>
        <v>91027.819828540421</v>
      </c>
      <c r="G183" s="133">
        <f>VLOOKUP($B183,Valores!$A$2:$G$300,6,FALSE)*VLOOKUP($G$178,Regional!$A$2:$B$7,2,FALSE)*VLOOKUP(VLOOKUP($B183,Indices_Poder!$B$5:$E$300,3,FALSE),Indices_Poder!$G$6:$N$27,4,FALSE)</f>
        <v>96069.849926945855</v>
      </c>
      <c r="H183" s="133">
        <f>VLOOKUP($B183,Valores!$A$2:$G$300,6,FALSE)*VLOOKUP($H$178,Regional!$A$2:$B$7,2,FALSE)*VLOOKUP(VLOOKUP($B183,Indices_Poder!$B$5:$E$300,3,FALSE),Indices_Poder!$G$6:$N$27,4,FALSE)</f>
        <v>94086.713784344844</v>
      </c>
      <c r="I183" s="134">
        <f>VLOOKUP($B183,Valores!$A$2:$G$300,6,FALSE)*VLOOKUP($I$178,Regional!$A$2:$B$7,2,FALSE)*VLOOKUP(VLOOKUP($B183,Indices_Poder!$B$5:$E$300,3,FALSE),Indices_Poder!$G$6:$N$27,4,FALSE)</f>
        <v>94909.902371839591</v>
      </c>
      <c r="J183" s="132">
        <f t="shared" si="202"/>
        <v>94713.459640732894</v>
      </c>
      <c r="K183" s="133">
        <f t="shared" si="203"/>
        <v>91027.819828540421</v>
      </c>
      <c r="L183" s="133">
        <f t="shared" si="204"/>
        <v>96069.849926945855</v>
      </c>
      <c r="M183" s="133">
        <f t="shared" si="205"/>
        <v>94086.713784344844</v>
      </c>
      <c r="N183" s="134">
        <f t="shared" si="206"/>
        <v>94909.902371839591</v>
      </c>
      <c r="O183" s="313">
        <f>VLOOKUP(B183,Valores!$A$2:$P$300,14,FALSE)</f>
        <v>1</v>
      </c>
      <c r="P183" s="313">
        <f>VLOOKUP(B183,Valores!$A$2:$P$300,15,FALSE)</f>
        <v>5.8799999999999998E-2</v>
      </c>
      <c r="Q183" s="300">
        <f t="shared" si="207"/>
        <v>0</v>
      </c>
      <c r="R183" s="3">
        <f t="shared" si="208"/>
        <v>94713.459640732894</v>
      </c>
      <c r="S183" s="298">
        <f t="shared" si="209"/>
        <v>94713.459640732894</v>
      </c>
      <c r="T183" s="300">
        <f t="shared" si="210"/>
        <v>0</v>
      </c>
      <c r="U183" s="3">
        <f>K183+T183</f>
        <v>91027.819828540421</v>
      </c>
      <c r="V183" s="298">
        <f t="shared" si="211"/>
        <v>91027.819828540421</v>
      </c>
      <c r="W183" s="300">
        <f t="shared" si="212"/>
        <v>0</v>
      </c>
      <c r="X183" s="3">
        <f t="shared" si="218"/>
        <v>96069.849926945855</v>
      </c>
      <c r="Y183" s="298">
        <f t="shared" si="213"/>
        <v>96069.849926945855</v>
      </c>
      <c r="Z183" s="300">
        <f t="shared" si="214"/>
        <v>0</v>
      </c>
      <c r="AA183" s="3">
        <f t="shared" si="219"/>
        <v>94086.713784344844</v>
      </c>
      <c r="AB183" s="298">
        <f t="shared" si="220"/>
        <v>94086.713784344844</v>
      </c>
      <c r="AC183" s="300">
        <f t="shared" si="215"/>
        <v>0</v>
      </c>
      <c r="AD183" s="3">
        <f t="shared" si="221"/>
        <v>94909.902371839591</v>
      </c>
      <c r="AE183" s="298">
        <f t="shared" si="216"/>
        <v>94909.902371839591</v>
      </c>
    </row>
    <row r="184" spans="1:31" x14ac:dyDescent="0.2">
      <c r="A184" s="129">
        <v>6</v>
      </c>
      <c r="B184" s="130" t="s">
        <v>164</v>
      </c>
      <c r="C184" s="5" t="str">
        <f>VLOOKUP(B184,Valores!$A$2:$F$300,5,FALSE)</f>
        <v>unid.</v>
      </c>
      <c r="D184" s="131">
        <v>2</v>
      </c>
      <c r="E184" s="132">
        <f>VLOOKUP($B184,Valores!$A$2:$G$300,6,FALSE)*VLOOKUP($E$178,Regional!$A$2:$B$7,2,FALSE)*VLOOKUP(VLOOKUP($B184,Indices_Poder!$B$5:$E$300,3,FALSE),Indices_Poder!$G$6:$N$27,4,FALSE)</f>
        <v>56307.888965453647</v>
      </c>
      <c r="F184" s="133">
        <f>VLOOKUP($B184,Valores!$A$2:$G$300,6,FALSE)*VLOOKUP($F$178,Regional!$A$2:$B$7,2,FALSE)*VLOOKUP(VLOOKUP($B184,Indices_Poder!$B$5:$E$300,3,FALSE),Indices_Poder!$G$6:$N$27,4,FALSE)</f>
        <v>54116.747409662159</v>
      </c>
      <c r="G184" s="133">
        <f>VLOOKUP($B184,Valores!$A$2:$G$300,6,FALSE)*VLOOKUP($G$178,Regional!$A$2:$B$7,2,FALSE)*VLOOKUP(VLOOKUP($B184,Indices_Poder!$B$5:$E$300,3,FALSE),Indices_Poder!$G$6:$N$27,4,FALSE)</f>
        <v>57114.273548168778</v>
      </c>
      <c r="H184" s="133">
        <f>VLOOKUP($B184,Valores!$A$2:$G$300,6,FALSE)*VLOOKUP($H$178,Regional!$A$2:$B$7,2,FALSE)*VLOOKUP(VLOOKUP($B184,Indices_Poder!$B$5:$E$300,3,FALSE),Indices_Poder!$G$6:$N$27,4,FALSE)</f>
        <v>55935.28367550941</v>
      </c>
      <c r="I184" s="134">
        <f>VLOOKUP($B184,Valores!$A$2:$G$300,6,FALSE)*VLOOKUP($I$178,Regional!$A$2:$B$7,2,FALSE)*VLOOKUP(VLOOKUP($B184,Indices_Poder!$B$5:$E$300,3,FALSE),Indices_Poder!$G$6:$N$27,4,FALSE)</f>
        <v>56424.67569812273</v>
      </c>
      <c r="J184" s="132">
        <f t="shared" si="202"/>
        <v>112615.77793090729</v>
      </c>
      <c r="K184" s="133">
        <f t="shared" si="203"/>
        <v>108233.49481932432</v>
      </c>
      <c r="L184" s="133">
        <f t="shared" si="204"/>
        <v>114228.54709633756</v>
      </c>
      <c r="M184" s="133">
        <f t="shared" si="205"/>
        <v>111870.56735101882</v>
      </c>
      <c r="N184" s="134">
        <f t="shared" si="206"/>
        <v>112849.35139624546</v>
      </c>
      <c r="O184" s="313">
        <f>VLOOKUP(B184,Valores!$A$2:$P$300,14,FALSE)</f>
        <v>1</v>
      </c>
      <c r="P184" s="313">
        <f>VLOOKUP(B184,Valores!$A$2:$P$300,15,FALSE)</f>
        <v>5.8799999999999998E-2</v>
      </c>
      <c r="Q184" s="300">
        <f t="shared" si="207"/>
        <v>0</v>
      </c>
      <c r="R184" s="3">
        <f t="shared" si="208"/>
        <v>112615.77793090729</v>
      </c>
      <c r="S184" s="298">
        <f t="shared" si="209"/>
        <v>112615.77793090729</v>
      </c>
      <c r="T184" s="300">
        <f t="shared" si="210"/>
        <v>0</v>
      </c>
      <c r="U184" s="3">
        <f t="shared" ref="U184:U195" si="222">K184+T184</f>
        <v>108233.49481932432</v>
      </c>
      <c r="V184" s="298">
        <f>IF($O184="rateio",0,U184*$O184)</f>
        <v>108233.49481932432</v>
      </c>
      <c r="W184" s="300">
        <f t="shared" si="212"/>
        <v>0</v>
      </c>
      <c r="X184" s="3">
        <f>L184+W184</f>
        <v>114228.54709633756</v>
      </c>
      <c r="Y184" s="298">
        <f>IF($O184="rateio",0,X184*$O184)</f>
        <v>114228.54709633756</v>
      </c>
      <c r="Z184" s="300">
        <f t="shared" si="214"/>
        <v>0</v>
      </c>
      <c r="AA184" s="3">
        <f>M184+Z184</f>
        <v>111870.56735101882</v>
      </c>
      <c r="AB184" s="298">
        <f>IF($O184="rateio",0,AA184*$O184)</f>
        <v>111870.56735101882</v>
      </c>
      <c r="AC184" s="300">
        <f t="shared" si="215"/>
        <v>0</v>
      </c>
      <c r="AD184" s="3">
        <f>N184+AC184</f>
        <v>112849.35139624546</v>
      </c>
      <c r="AE184" s="298">
        <f>IF($O184="rateio",0,AD184*$O184)</f>
        <v>112849.35139624546</v>
      </c>
    </row>
    <row r="185" spans="1:31" x14ac:dyDescent="0.2">
      <c r="A185" s="129">
        <v>7</v>
      </c>
      <c r="B185" s="130" t="s">
        <v>294</v>
      </c>
      <c r="C185" s="5" t="str">
        <f>VLOOKUP(B185,Valores!$A$2:$F$300,5,FALSE)</f>
        <v>unid.</v>
      </c>
      <c r="D185" s="131">
        <v>2</v>
      </c>
      <c r="E185" s="132">
        <f>VLOOKUP($B185,Valores!$A$2:$G$300,6,FALSE)*VLOOKUP($E$178,Regional!$A$2:$B$7,2,FALSE)*VLOOKUP(VLOOKUP($B185,Indices_Poder!$B$5:$E$300,3,FALSE),Indices_Poder!$G$6:$N$27,4,FALSE)</f>
        <v>65792.277750681154</v>
      </c>
      <c r="F185" s="133">
        <f>VLOOKUP($B185,Valores!$A$2:$G$300,6,FALSE)*VLOOKUP($F$178,Regional!$A$2:$B$7,2,FALSE)*VLOOKUP(VLOOKUP($B185,Indices_Poder!$B$5:$E$300,3,FALSE),Indices_Poder!$G$6:$N$27,4,FALSE)</f>
        <v>63232.0646708028</v>
      </c>
      <c r="G185" s="133">
        <f>VLOOKUP($B185,Valores!$A$2:$G$300,6,FALSE)*VLOOKUP($G$178,Regional!$A$2:$B$7,2,FALSE)*VLOOKUP(VLOOKUP($B185,Indices_Poder!$B$5:$E$300,3,FALSE),Indices_Poder!$G$6:$N$27,4,FALSE)</f>
        <v>66734.488148098317</v>
      </c>
      <c r="H185" s="133">
        <f>VLOOKUP($B185,Valores!$A$2:$G$300,6,FALSE)*VLOOKUP($H$178,Regional!$A$2:$B$7,2,FALSE)*VLOOKUP(VLOOKUP($B185,Indices_Poder!$B$5:$E$300,3,FALSE),Indices_Poder!$G$6:$N$27,4,FALSE)</f>
        <v>65356.91156704702</v>
      </c>
      <c r="I185" s="134">
        <f>VLOOKUP($B185,Valores!$A$2:$G$300,6,FALSE)*VLOOKUP($I$178,Regional!$A$2:$B$7,2,FALSE)*VLOOKUP(VLOOKUP($B185,Indices_Poder!$B$5:$E$300,3,FALSE),Indices_Poder!$G$6:$N$27,4,FALSE)</f>
        <v>65928.735808238125</v>
      </c>
      <c r="J185" s="132">
        <f t="shared" si="202"/>
        <v>131584.55550136231</v>
      </c>
      <c r="K185" s="133">
        <f t="shared" si="203"/>
        <v>126464.1293416056</v>
      </c>
      <c r="L185" s="133">
        <f t="shared" si="204"/>
        <v>133468.97629619663</v>
      </c>
      <c r="M185" s="133">
        <f t="shared" si="205"/>
        <v>130713.82313409404</v>
      </c>
      <c r="N185" s="134">
        <f t="shared" si="206"/>
        <v>131857.47161647625</v>
      </c>
      <c r="O185" s="313">
        <f>VLOOKUP(B185,Valores!$A$2:$P$300,14,FALSE)</f>
        <v>1</v>
      </c>
      <c r="P185" s="313">
        <f>VLOOKUP(B185,Valores!$A$2:$P$300,15,FALSE)</f>
        <v>5.8799999999999998E-2</v>
      </c>
      <c r="Q185" s="300">
        <f t="shared" si="207"/>
        <v>0</v>
      </c>
      <c r="R185" s="3">
        <f t="shared" si="208"/>
        <v>131584.55550136231</v>
      </c>
      <c r="S185" s="298">
        <f t="shared" si="209"/>
        <v>131584.55550136231</v>
      </c>
      <c r="T185" s="300">
        <f t="shared" si="210"/>
        <v>0</v>
      </c>
      <c r="U185" s="3">
        <f t="shared" si="222"/>
        <v>126464.1293416056</v>
      </c>
      <c r="V185" s="298">
        <f t="shared" ref="V185:V195" si="223">IF($O185="rateio",0,U185*$O185)</f>
        <v>126464.1293416056</v>
      </c>
      <c r="W185" s="300">
        <f t="shared" si="212"/>
        <v>0</v>
      </c>
      <c r="X185" s="3">
        <f t="shared" ref="X185:X195" si="224">L185+W185</f>
        <v>133468.97629619663</v>
      </c>
      <c r="Y185" s="298">
        <f t="shared" ref="Y185:Y195" si="225">IF($O185="rateio",0,X185*$O185)</f>
        <v>133468.97629619663</v>
      </c>
      <c r="Z185" s="300">
        <f t="shared" si="214"/>
        <v>0</v>
      </c>
      <c r="AA185" s="3">
        <f t="shared" ref="AA185:AA195" si="226">M185+Z185</f>
        <v>130713.82313409404</v>
      </c>
      <c r="AB185" s="298">
        <f t="shared" ref="AB185:AB195" si="227">IF($O185="rateio",0,AA185*$O185)</f>
        <v>130713.82313409404</v>
      </c>
      <c r="AC185" s="300">
        <f t="shared" si="215"/>
        <v>0</v>
      </c>
      <c r="AD185" s="3">
        <f t="shared" ref="AD185:AD195" si="228">N185+AC185</f>
        <v>131857.47161647625</v>
      </c>
      <c r="AE185" s="298">
        <f t="shared" ref="AE185:AE195" si="229">IF($O185="rateio",0,AD185*$O185)</f>
        <v>131857.47161647625</v>
      </c>
    </row>
    <row r="186" spans="1:31" x14ac:dyDescent="0.2">
      <c r="A186" s="129">
        <v>8</v>
      </c>
      <c r="B186" s="130" t="s">
        <v>99</v>
      </c>
      <c r="C186" s="5" t="str">
        <f>VLOOKUP(B186,Valores!$A$2:$F$300,5,FALSE)</f>
        <v>unid.</v>
      </c>
      <c r="D186" s="131">
        <v>2</v>
      </c>
      <c r="E186" s="132">
        <f>VLOOKUP($B186,Valores!$A$2:$G$300,6,FALSE)*VLOOKUP($E$178,Regional!$A$2:$B$7,2,FALSE)*VLOOKUP(VLOOKUP($B186,Indices_Poder!$B$5:$E$300,3,FALSE),Indices_Poder!$G$6:$N$27,4,FALSE)</f>
        <v>38962.599594820458</v>
      </c>
      <c r="F186" s="133">
        <f>VLOOKUP($B186,Valores!$A$2:$G$300,6,FALSE)*VLOOKUP($F$178,Regional!$A$2:$B$7,2,FALSE)*VLOOKUP(VLOOKUP($B186,Indices_Poder!$B$5:$E$300,3,FALSE),Indices_Poder!$G$6:$N$27,4,FALSE)</f>
        <v>37446.425348859048</v>
      </c>
      <c r="G186" s="133">
        <f>VLOOKUP($B186,Valores!$A$2:$G$300,6,FALSE)*VLOOKUP($G$178,Regional!$A$2:$B$7,2,FALSE)*VLOOKUP(VLOOKUP($B186,Indices_Poder!$B$5:$E$300,3,FALSE),Indices_Poder!$G$6:$N$27,4,FALSE)</f>
        <v>39520.582502598132</v>
      </c>
      <c r="H186" s="133">
        <f>VLOOKUP($B186,Valores!$A$2:$G$300,6,FALSE)*VLOOKUP($H$178,Regional!$A$2:$B$7,2,FALSE)*VLOOKUP(VLOOKUP($B186,Indices_Poder!$B$5:$E$300,3,FALSE),Indices_Poder!$G$6:$N$27,4,FALSE)</f>
        <v>38704.773009847326</v>
      </c>
      <c r="I186" s="134">
        <f>VLOOKUP($B186,Valores!$A$2:$G$300,6,FALSE)*VLOOKUP($I$178,Regional!$A$2:$B$7,2,FALSE)*VLOOKUP(VLOOKUP($B186,Indices_Poder!$B$5:$E$300,3,FALSE),Indices_Poder!$G$6:$N$27,4,FALSE)</f>
        <v>39043.410912498606</v>
      </c>
      <c r="J186" s="132">
        <f t="shared" si="202"/>
        <v>77925.199189640916</v>
      </c>
      <c r="K186" s="133">
        <f t="shared" si="203"/>
        <v>74892.850697718095</v>
      </c>
      <c r="L186" s="133">
        <f t="shared" si="204"/>
        <v>79041.165005196264</v>
      </c>
      <c r="M186" s="133">
        <f t="shared" si="205"/>
        <v>77409.546019694651</v>
      </c>
      <c r="N186" s="134">
        <f t="shared" si="206"/>
        <v>78086.821824997212</v>
      </c>
      <c r="O186" s="313">
        <f>VLOOKUP(B186,Valores!$A$2:$P$300,14,FALSE)</f>
        <v>1</v>
      </c>
      <c r="P186" s="313">
        <f>VLOOKUP(B186,Valores!$A$2:$P$300,15,FALSE)</f>
        <v>3.5700000000000003E-2</v>
      </c>
      <c r="Q186" s="300">
        <f t="shared" si="207"/>
        <v>0</v>
      </c>
      <c r="R186" s="3">
        <f t="shared" si="208"/>
        <v>77925.199189640916</v>
      </c>
      <c r="S186" s="298">
        <f t="shared" si="209"/>
        <v>77925.199189640916</v>
      </c>
      <c r="T186" s="300">
        <f t="shared" si="210"/>
        <v>0</v>
      </c>
      <c r="U186" s="3">
        <f t="shared" si="222"/>
        <v>74892.850697718095</v>
      </c>
      <c r="V186" s="298">
        <f t="shared" si="223"/>
        <v>74892.850697718095</v>
      </c>
      <c r="W186" s="300">
        <f t="shared" si="212"/>
        <v>0</v>
      </c>
      <c r="X186" s="3">
        <f t="shared" si="224"/>
        <v>79041.165005196264</v>
      </c>
      <c r="Y186" s="298">
        <f t="shared" si="225"/>
        <v>79041.165005196264</v>
      </c>
      <c r="Z186" s="300">
        <f t="shared" si="214"/>
        <v>0</v>
      </c>
      <c r="AA186" s="3">
        <f t="shared" si="226"/>
        <v>77409.546019694651</v>
      </c>
      <c r="AB186" s="298">
        <f t="shared" si="227"/>
        <v>77409.546019694651</v>
      </c>
      <c r="AC186" s="300">
        <f t="shared" si="215"/>
        <v>0</v>
      </c>
      <c r="AD186" s="3">
        <f t="shared" si="228"/>
        <v>78086.821824997212</v>
      </c>
      <c r="AE186" s="298">
        <f t="shared" si="229"/>
        <v>78086.821824997212</v>
      </c>
    </row>
    <row r="187" spans="1:31" x14ac:dyDescent="0.2">
      <c r="A187" s="129">
        <v>9</v>
      </c>
      <c r="B187" s="182" t="s">
        <v>323</v>
      </c>
      <c r="C187" s="5" t="str">
        <f>VLOOKUP(B187,Valores!$A$2:$F$300,5,FALSE)</f>
        <v>m²</v>
      </c>
      <c r="D187" s="131">
        <v>65</v>
      </c>
      <c r="E187" s="132">
        <f>VLOOKUP($B187,Valores!$A$2:$G$300,6,FALSE)*VLOOKUP($E$178,Regional!$A$2:$B$7,2,FALSE)*VLOOKUP(VLOOKUP($B187,Indices_Poder!$B$5:$E$300,3,FALSE),Indices_Poder!$G$6:$N$27,4,FALSE)</f>
        <v>2982.4053989601366</v>
      </c>
      <c r="F187" s="133">
        <f>VLOOKUP($B187,Valores!$A$2:$G$300,6,FALSE)*VLOOKUP($F$178,Regional!$A$2:$B$7,2,FALSE)*VLOOKUP(VLOOKUP($B187,Indices_Poder!$B$5:$E$300,3,FALSE),Indices_Poder!$G$6:$N$27,4,FALSE)</f>
        <v>2866.3493271388729</v>
      </c>
      <c r="G187" s="133">
        <f>VLOOKUP($B187,Valores!$A$2:$G$300,6,FALSE)*VLOOKUP($G$178,Regional!$A$2:$B$7,2,FALSE)*VLOOKUP(VLOOKUP($B187,Indices_Poder!$B$5:$E$300,3,FALSE),Indices_Poder!$G$6:$N$27,4,FALSE)</f>
        <v>3025.1163898588252</v>
      </c>
      <c r="H187" s="133">
        <f>VLOOKUP($B187,Valores!$A$2:$G$300,6,FALSE)*VLOOKUP($H$178,Regional!$A$2:$B$7,2,FALSE)*VLOOKUP(VLOOKUP($B187,Indices_Poder!$B$5:$E$300,3,FALSE),Indices_Poder!$G$6:$N$27,4,FALSE)</f>
        <v>2962.6699755793638</v>
      </c>
      <c r="I187" s="134">
        <f>VLOOKUP($B187,Valores!$A$2:$G$300,6,FALSE)*VLOOKUP($I$178,Regional!$A$2:$B$7,2,FALSE)*VLOOKUP(VLOOKUP($B187,Indices_Poder!$B$5:$E$300,3,FALSE),Indices_Poder!$G$6:$N$27,4,FALSE)</f>
        <v>2988.5911286764986</v>
      </c>
      <c r="J187" s="132">
        <f t="shared" si="202"/>
        <v>193856.35093240888</v>
      </c>
      <c r="K187" s="133">
        <f t="shared" si="203"/>
        <v>186312.70626402675</v>
      </c>
      <c r="L187" s="133">
        <f t="shared" si="204"/>
        <v>196632.56534082364</v>
      </c>
      <c r="M187" s="133">
        <f t="shared" si="205"/>
        <v>192573.54841265865</v>
      </c>
      <c r="N187" s="134">
        <f t="shared" si="206"/>
        <v>194258.4233639724</v>
      </c>
      <c r="O187" s="313">
        <f>VLOOKUP(B187,Valores!$A$2:$P$300,14,FALSE)</f>
        <v>1</v>
      </c>
      <c r="P187" s="313">
        <f>VLOOKUP(B187,Valores!$A$2:$P$300,15,FALSE)</f>
        <v>3.3300000000000003E-2</v>
      </c>
      <c r="Q187" s="300">
        <f t="shared" si="207"/>
        <v>0</v>
      </c>
      <c r="R187" s="3">
        <f t="shared" si="208"/>
        <v>193856.35093240888</v>
      </c>
      <c r="S187" s="298">
        <f t="shared" si="209"/>
        <v>193856.35093240888</v>
      </c>
      <c r="T187" s="300">
        <f t="shared" si="210"/>
        <v>0</v>
      </c>
      <c r="U187" s="3">
        <f t="shared" si="222"/>
        <v>186312.70626402675</v>
      </c>
      <c r="V187" s="298">
        <f t="shared" si="223"/>
        <v>186312.70626402675</v>
      </c>
      <c r="W187" s="300">
        <f t="shared" si="212"/>
        <v>0</v>
      </c>
      <c r="X187" s="3">
        <f t="shared" si="224"/>
        <v>196632.56534082364</v>
      </c>
      <c r="Y187" s="298">
        <f t="shared" si="225"/>
        <v>196632.56534082364</v>
      </c>
      <c r="Z187" s="300">
        <f t="shared" si="214"/>
        <v>0</v>
      </c>
      <c r="AA187" s="3">
        <f t="shared" si="226"/>
        <v>192573.54841265865</v>
      </c>
      <c r="AB187" s="298">
        <f t="shared" si="227"/>
        <v>192573.54841265865</v>
      </c>
      <c r="AC187" s="300">
        <f t="shared" si="215"/>
        <v>0</v>
      </c>
      <c r="AD187" s="3">
        <f t="shared" si="228"/>
        <v>194258.4233639724</v>
      </c>
      <c r="AE187" s="298">
        <f t="shared" si="229"/>
        <v>194258.4233639724</v>
      </c>
    </row>
    <row r="188" spans="1:31" x14ac:dyDescent="0.2">
      <c r="A188" s="129">
        <v>10</v>
      </c>
      <c r="B188" s="182" t="s">
        <v>214</v>
      </c>
      <c r="C188" s="5" t="s">
        <v>10</v>
      </c>
      <c r="D188" s="131">
        <v>1</v>
      </c>
      <c r="E188" s="132">
        <f>VLOOKUP($B188,Valores!$A$2:$G$300,6,FALSE)*VLOOKUP($E$178,Regional!$A$2:$B$7,2,FALSE)*VLOOKUP(VLOOKUP($B188,Indices_Poder!$B$5:$E$300,3,FALSE),Indices_Poder!$G$6:$N$27,4,FALSE)</f>
        <v>251679.91635849181</v>
      </c>
      <c r="F188" s="133">
        <f>VLOOKUP($B188,Valores!$A$2:$G$300,6,FALSE)*VLOOKUP($F$178,Regional!$A$2:$B$7,2,FALSE)*VLOOKUP(VLOOKUP($B188,Indices_Poder!$B$5:$E$300,3,FALSE),Indices_Poder!$G$6:$N$27,4,FALSE)</f>
        <v>241886.14973673914</v>
      </c>
      <c r="G188" s="133">
        <f>VLOOKUP($B188,Valores!$A$2:$G$300,6,FALSE)*VLOOKUP($G$178,Regional!$A$2:$B$7,2,FALSE)*VLOOKUP(VLOOKUP($B188,Indices_Poder!$B$5:$E$300,3,FALSE),Indices_Poder!$G$6:$N$27,4,FALSE)</f>
        <v>255284.2213335023</v>
      </c>
      <c r="H188" s="133">
        <f>VLOOKUP($B188,Valores!$A$2:$G$300,6,FALSE)*VLOOKUP($H$178,Regional!$A$2:$B$7,2,FALSE)*VLOOKUP(VLOOKUP($B188,Indices_Poder!$B$5:$E$300,3,FALSE),Indices_Poder!$G$6:$N$27,4,FALSE)</f>
        <v>250014.4788872801</v>
      </c>
      <c r="I188" s="134">
        <f>VLOOKUP($B188,Valores!$A$2:$G$300,6,FALSE)*VLOOKUP($I$178,Regional!$A$2:$B$7,2,FALSE)*VLOOKUP(VLOOKUP($B188,Indices_Poder!$B$5:$E$300,3,FALSE),Indices_Poder!$G$6:$N$27,4,FALSE)</f>
        <v>252201.91914797612</v>
      </c>
      <c r="J188" s="132">
        <f t="shared" ref="J188:J192" si="230">E188*$D188</f>
        <v>251679.91635849181</v>
      </c>
      <c r="K188" s="133">
        <f t="shared" ref="K188:K192" si="231">F188*$D188</f>
        <v>241886.14973673914</v>
      </c>
      <c r="L188" s="133">
        <f t="shared" ref="L188:L192" si="232">G188*$D188</f>
        <v>255284.2213335023</v>
      </c>
      <c r="M188" s="133">
        <f t="shared" ref="M188:M192" si="233">H188*$D188</f>
        <v>250014.4788872801</v>
      </c>
      <c r="N188" s="134">
        <f t="shared" ref="N188:N192" si="234">I188*$D188</f>
        <v>252201.91914797612</v>
      </c>
      <c r="O188" s="313">
        <f>VLOOKUP(B188,Valores!$A$2:$P$300,14,FALSE)</f>
        <v>1</v>
      </c>
      <c r="P188" s="313">
        <f>VLOOKUP(B188,Valores!$A$2:$P$300,15,FALSE)</f>
        <v>6.6699999999999995E-2</v>
      </c>
      <c r="Q188" s="300">
        <f t="shared" si="207"/>
        <v>0</v>
      </c>
      <c r="R188" s="3">
        <f t="shared" si="208"/>
        <v>251679.91635849181</v>
      </c>
      <c r="S188" s="298">
        <f t="shared" si="209"/>
        <v>251679.91635849181</v>
      </c>
      <c r="T188" s="300">
        <f t="shared" si="210"/>
        <v>0</v>
      </c>
      <c r="U188" s="3">
        <f t="shared" si="222"/>
        <v>241886.14973673914</v>
      </c>
      <c r="V188" s="298">
        <f t="shared" si="223"/>
        <v>241886.14973673914</v>
      </c>
      <c r="W188" s="300">
        <f t="shared" si="212"/>
        <v>0</v>
      </c>
      <c r="X188" s="3">
        <f t="shared" si="224"/>
        <v>255284.2213335023</v>
      </c>
      <c r="Y188" s="298">
        <f t="shared" si="225"/>
        <v>255284.2213335023</v>
      </c>
      <c r="Z188" s="300">
        <f t="shared" si="214"/>
        <v>0</v>
      </c>
      <c r="AA188" s="3">
        <f t="shared" si="226"/>
        <v>250014.4788872801</v>
      </c>
      <c r="AB188" s="298">
        <f t="shared" si="227"/>
        <v>250014.4788872801</v>
      </c>
      <c r="AC188" s="300">
        <f t="shared" si="215"/>
        <v>0</v>
      </c>
      <c r="AD188" s="3">
        <f t="shared" si="228"/>
        <v>252201.91914797612</v>
      </c>
      <c r="AE188" s="298">
        <f t="shared" si="229"/>
        <v>252201.91914797612</v>
      </c>
    </row>
    <row r="189" spans="1:31" x14ac:dyDescent="0.2">
      <c r="A189" s="129">
        <v>11</v>
      </c>
      <c r="B189" s="182" t="s">
        <v>212</v>
      </c>
      <c r="C189" s="5" t="s">
        <v>10</v>
      </c>
      <c r="D189" s="131">
        <v>1</v>
      </c>
      <c r="E189" s="132">
        <f>VLOOKUP($B189,Valores!$A$2:$G$300,6,FALSE)*VLOOKUP($E$178,Regional!$A$2:$B$7,2,FALSE)*VLOOKUP(VLOOKUP($B189,Indices_Poder!$B$5:$E$300,3,FALSE),Indices_Poder!$G$6:$N$27,4,FALSE)</f>
        <v>23699.587890306437</v>
      </c>
      <c r="F189" s="133">
        <f>VLOOKUP($B189,Valores!$A$2:$G$300,6,FALSE)*VLOOKUP($F$178,Regional!$A$2:$B$7,2,FALSE)*VLOOKUP(VLOOKUP($B189,Indices_Poder!$B$5:$E$300,3,FALSE),Indices_Poder!$G$6:$N$27,4,FALSE)</f>
        <v>22777.352075118215</v>
      </c>
      <c r="G189" s="133">
        <f>VLOOKUP($B189,Valores!$A$2:$G$300,6,FALSE)*VLOOKUP($G$178,Regional!$A$2:$B$7,2,FALSE)*VLOOKUP(VLOOKUP($B189,Indices_Poder!$B$5:$E$300,3,FALSE),Indices_Poder!$G$6:$N$27,4,FALSE)</f>
        <v>24038.989395896009</v>
      </c>
      <c r="H189" s="133">
        <f>VLOOKUP($B189,Valores!$A$2:$G$300,6,FALSE)*VLOOKUP($H$178,Regional!$A$2:$B$7,2,FALSE)*VLOOKUP(VLOOKUP($B189,Indices_Poder!$B$5:$E$300,3,FALSE),Indices_Poder!$G$6:$N$27,4,FALSE)</f>
        <v>23542.760987723668</v>
      </c>
      <c r="I189" s="134">
        <f>VLOOKUP($B189,Valores!$A$2:$G$300,6,FALSE)*VLOOKUP($I$178,Regional!$A$2:$B$7,2,FALSE)*VLOOKUP(VLOOKUP($B189,Indices_Poder!$B$5:$E$300,3,FALSE),Indices_Poder!$G$6:$N$27,4,FALSE)</f>
        <v>23748.742591115963</v>
      </c>
      <c r="J189" s="132">
        <f t="shared" si="230"/>
        <v>23699.587890306437</v>
      </c>
      <c r="K189" s="133">
        <f t="shared" si="231"/>
        <v>22777.352075118215</v>
      </c>
      <c r="L189" s="133">
        <f t="shared" si="232"/>
        <v>24038.989395896009</v>
      </c>
      <c r="M189" s="133">
        <f t="shared" si="233"/>
        <v>23542.760987723668</v>
      </c>
      <c r="N189" s="134">
        <f t="shared" si="234"/>
        <v>23748.742591115963</v>
      </c>
      <c r="O189" s="313">
        <f>VLOOKUP(B189,Valores!$A$2:$P$300,14,FALSE)</f>
        <v>1</v>
      </c>
      <c r="P189" s="313">
        <f>VLOOKUP(B189,Valores!$A$2:$P$300,15,FALSE)</f>
        <v>6.6699999999999995E-2</v>
      </c>
      <c r="Q189" s="300">
        <f t="shared" si="207"/>
        <v>0</v>
      </c>
      <c r="R189" s="3">
        <f t="shared" si="208"/>
        <v>23699.587890306437</v>
      </c>
      <c r="S189" s="298">
        <f t="shared" si="209"/>
        <v>23699.587890306437</v>
      </c>
      <c r="T189" s="300">
        <f t="shared" si="210"/>
        <v>0</v>
      </c>
      <c r="U189" s="3">
        <f t="shared" si="222"/>
        <v>22777.352075118215</v>
      </c>
      <c r="V189" s="298">
        <f t="shared" si="223"/>
        <v>22777.352075118215</v>
      </c>
      <c r="W189" s="300">
        <f t="shared" si="212"/>
        <v>0</v>
      </c>
      <c r="X189" s="3">
        <f t="shared" si="224"/>
        <v>24038.989395896009</v>
      </c>
      <c r="Y189" s="298">
        <f t="shared" si="225"/>
        <v>24038.989395896009</v>
      </c>
      <c r="Z189" s="300">
        <f t="shared" si="214"/>
        <v>0</v>
      </c>
      <c r="AA189" s="3">
        <f t="shared" si="226"/>
        <v>23542.760987723668</v>
      </c>
      <c r="AB189" s="298">
        <f t="shared" si="227"/>
        <v>23542.760987723668</v>
      </c>
      <c r="AC189" s="300">
        <f t="shared" si="215"/>
        <v>0</v>
      </c>
      <c r="AD189" s="3">
        <f t="shared" si="228"/>
        <v>23748.742591115963</v>
      </c>
      <c r="AE189" s="298">
        <f t="shared" si="229"/>
        <v>23748.742591115963</v>
      </c>
    </row>
    <row r="190" spans="1:31" x14ac:dyDescent="0.2">
      <c r="A190" s="129">
        <v>12</v>
      </c>
      <c r="B190" s="182" t="s">
        <v>213</v>
      </c>
      <c r="C190" s="5" t="s">
        <v>10</v>
      </c>
      <c r="D190" s="131">
        <v>1</v>
      </c>
      <c r="E190" s="132">
        <f>VLOOKUP($B190,Valores!$A$2:$G$300,6,FALSE)*VLOOKUP($E$178,Regional!$A$2:$B$7,2,FALSE)*VLOOKUP(VLOOKUP($B190,Indices_Poder!$B$5:$E$300,3,FALSE),Indices_Poder!$G$6:$N$27,4,FALSE)</f>
        <v>23699.587890306437</v>
      </c>
      <c r="F190" s="133">
        <f>VLOOKUP($B190,Valores!$A$2:$G$300,6,FALSE)*VLOOKUP($F$178,Regional!$A$2:$B$7,2,FALSE)*VLOOKUP(VLOOKUP($B190,Indices_Poder!$B$5:$E$300,3,FALSE),Indices_Poder!$G$6:$N$27,4,FALSE)</f>
        <v>22777.352075118215</v>
      </c>
      <c r="G190" s="133">
        <f>VLOOKUP($B190,Valores!$A$2:$G$300,6,FALSE)*VLOOKUP($G$178,Regional!$A$2:$B$7,2,FALSE)*VLOOKUP(VLOOKUP($B190,Indices_Poder!$B$5:$E$300,3,FALSE),Indices_Poder!$G$6:$N$27,4,FALSE)</f>
        <v>24038.989395896009</v>
      </c>
      <c r="H190" s="133">
        <f>VLOOKUP($B190,Valores!$A$2:$G$300,6,FALSE)*VLOOKUP($H$178,Regional!$A$2:$B$7,2,FALSE)*VLOOKUP(VLOOKUP($B190,Indices_Poder!$B$5:$E$300,3,FALSE),Indices_Poder!$G$6:$N$27,4,FALSE)</f>
        <v>23542.760987723668</v>
      </c>
      <c r="I190" s="134">
        <f>VLOOKUP($B190,Valores!$A$2:$G$300,6,FALSE)*VLOOKUP($I$178,Regional!$A$2:$B$7,2,FALSE)*VLOOKUP(VLOOKUP($B190,Indices_Poder!$B$5:$E$300,3,FALSE),Indices_Poder!$G$6:$N$27,4,FALSE)</f>
        <v>23748.742591115963</v>
      </c>
      <c r="J190" s="132">
        <f t="shared" si="230"/>
        <v>23699.587890306437</v>
      </c>
      <c r="K190" s="133">
        <f t="shared" si="231"/>
        <v>22777.352075118215</v>
      </c>
      <c r="L190" s="133">
        <f t="shared" si="232"/>
        <v>24038.989395896009</v>
      </c>
      <c r="M190" s="133">
        <f t="shared" si="233"/>
        <v>23542.760987723668</v>
      </c>
      <c r="N190" s="134">
        <f t="shared" si="234"/>
        <v>23748.742591115963</v>
      </c>
      <c r="O190" s="313">
        <f>VLOOKUP(B190,Valores!$A$2:$P$300,14,FALSE)</f>
        <v>1</v>
      </c>
      <c r="P190" s="313">
        <f>VLOOKUP(B190,Valores!$A$2:$P$300,15,FALSE)</f>
        <v>6.6699999999999995E-2</v>
      </c>
      <c r="Q190" s="300">
        <f t="shared" si="207"/>
        <v>0</v>
      </c>
      <c r="R190" s="3">
        <f t="shared" si="208"/>
        <v>23699.587890306437</v>
      </c>
      <c r="S190" s="298">
        <f t="shared" si="209"/>
        <v>23699.587890306437</v>
      </c>
      <c r="T190" s="300">
        <f t="shared" si="210"/>
        <v>0</v>
      </c>
      <c r="U190" s="3">
        <f t="shared" si="222"/>
        <v>22777.352075118215</v>
      </c>
      <c r="V190" s="298">
        <f t="shared" si="223"/>
        <v>22777.352075118215</v>
      </c>
      <c r="W190" s="300">
        <f t="shared" si="212"/>
        <v>0</v>
      </c>
      <c r="X190" s="3">
        <f t="shared" si="224"/>
        <v>24038.989395896009</v>
      </c>
      <c r="Y190" s="298">
        <f t="shared" si="225"/>
        <v>24038.989395896009</v>
      </c>
      <c r="Z190" s="300">
        <f t="shared" si="214"/>
        <v>0</v>
      </c>
      <c r="AA190" s="3">
        <f t="shared" si="226"/>
        <v>23542.760987723668</v>
      </c>
      <c r="AB190" s="298">
        <f t="shared" si="227"/>
        <v>23542.760987723668</v>
      </c>
      <c r="AC190" s="300">
        <f t="shared" si="215"/>
        <v>0</v>
      </c>
      <c r="AD190" s="3">
        <f t="shared" si="228"/>
        <v>23748.742591115963</v>
      </c>
      <c r="AE190" s="298">
        <f t="shared" si="229"/>
        <v>23748.742591115963</v>
      </c>
    </row>
    <row r="191" spans="1:31" x14ac:dyDescent="0.2">
      <c r="A191" s="129">
        <v>13</v>
      </c>
      <c r="B191" s="182" t="s">
        <v>215</v>
      </c>
      <c r="C191" s="5" t="s">
        <v>10</v>
      </c>
      <c r="D191" s="131">
        <v>1</v>
      </c>
      <c r="E191" s="132">
        <f>VLOOKUP($B191,Valores!$A$2:$G$300,6,FALSE)*VLOOKUP($E$178,Regional!$A$2:$B$7,2,FALSE)*VLOOKUP(VLOOKUP($B191,Indices_Poder!$B$5:$E$300,3,FALSE),Indices_Poder!$G$6:$N$27,4,FALSE)</f>
        <v>23699.587890306437</v>
      </c>
      <c r="F191" s="133">
        <f>VLOOKUP($B191,Valores!$A$2:$G$300,6,FALSE)*VLOOKUP($F$178,Regional!$A$2:$B$7,2,FALSE)*VLOOKUP(VLOOKUP($B191,Indices_Poder!$B$5:$E$300,3,FALSE),Indices_Poder!$G$6:$N$27,4,FALSE)</f>
        <v>22777.352075118215</v>
      </c>
      <c r="G191" s="133">
        <f>VLOOKUP($B191,Valores!$A$2:$G$300,6,FALSE)*VLOOKUP($G$178,Regional!$A$2:$B$7,2,FALSE)*VLOOKUP(VLOOKUP($B191,Indices_Poder!$B$5:$E$300,3,FALSE),Indices_Poder!$G$6:$N$27,4,FALSE)</f>
        <v>24038.989395896009</v>
      </c>
      <c r="H191" s="133">
        <f>VLOOKUP($B191,Valores!$A$2:$G$300,6,FALSE)*VLOOKUP($H$178,Regional!$A$2:$B$7,2,FALSE)*VLOOKUP(VLOOKUP($B191,Indices_Poder!$B$5:$E$300,3,FALSE),Indices_Poder!$G$6:$N$27,4,FALSE)</f>
        <v>23542.760987723668</v>
      </c>
      <c r="I191" s="134">
        <f>VLOOKUP($B191,Valores!$A$2:$G$300,6,FALSE)*VLOOKUP($I$178,Regional!$A$2:$B$7,2,FALSE)*VLOOKUP(VLOOKUP($B191,Indices_Poder!$B$5:$E$300,3,FALSE),Indices_Poder!$G$6:$N$27,4,FALSE)</f>
        <v>23748.742591115963</v>
      </c>
      <c r="J191" s="132">
        <f t="shared" si="230"/>
        <v>23699.587890306437</v>
      </c>
      <c r="K191" s="133">
        <f t="shared" si="231"/>
        <v>22777.352075118215</v>
      </c>
      <c r="L191" s="133">
        <f t="shared" si="232"/>
        <v>24038.989395896009</v>
      </c>
      <c r="M191" s="133">
        <f t="shared" si="233"/>
        <v>23542.760987723668</v>
      </c>
      <c r="N191" s="134">
        <f t="shared" si="234"/>
        <v>23748.742591115963</v>
      </c>
      <c r="O191" s="313">
        <f>VLOOKUP(B191,Valores!$A$2:$P$300,14,FALSE)</f>
        <v>1</v>
      </c>
      <c r="P191" s="313">
        <f>VLOOKUP(B191,Valores!$A$2:$P$300,15,FALSE)</f>
        <v>6.6699999999999995E-2</v>
      </c>
      <c r="Q191" s="300">
        <f t="shared" si="207"/>
        <v>0</v>
      </c>
      <c r="R191" s="3">
        <f t="shared" si="208"/>
        <v>23699.587890306437</v>
      </c>
      <c r="S191" s="298">
        <f t="shared" si="209"/>
        <v>23699.587890306437</v>
      </c>
      <c r="T191" s="300">
        <f t="shared" si="210"/>
        <v>0</v>
      </c>
      <c r="U191" s="3">
        <f t="shared" si="222"/>
        <v>22777.352075118215</v>
      </c>
      <c r="V191" s="298">
        <f t="shared" si="223"/>
        <v>22777.352075118215</v>
      </c>
      <c r="W191" s="300">
        <f t="shared" si="212"/>
        <v>0</v>
      </c>
      <c r="X191" s="3">
        <f t="shared" si="224"/>
        <v>24038.989395896009</v>
      </c>
      <c r="Y191" s="298">
        <f t="shared" si="225"/>
        <v>24038.989395896009</v>
      </c>
      <c r="Z191" s="300">
        <f t="shared" si="214"/>
        <v>0</v>
      </c>
      <c r="AA191" s="3">
        <f t="shared" si="226"/>
        <v>23542.760987723668</v>
      </c>
      <c r="AB191" s="298">
        <f t="shared" si="227"/>
        <v>23542.760987723668</v>
      </c>
      <c r="AC191" s="300">
        <f t="shared" si="215"/>
        <v>0</v>
      </c>
      <c r="AD191" s="3">
        <f t="shared" si="228"/>
        <v>23748.742591115963</v>
      </c>
      <c r="AE191" s="298">
        <f t="shared" si="229"/>
        <v>23748.742591115963</v>
      </c>
    </row>
    <row r="192" spans="1:31" x14ac:dyDescent="0.2">
      <c r="A192" s="129">
        <v>14</v>
      </c>
      <c r="B192" s="182" t="s">
        <v>211</v>
      </c>
      <c r="C192" s="5" t="s">
        <v>10</v>
      </c>
      <c r="D192" s="131">
        <v>1</v>
      </c>
      <c r="E192" s="132">
        <f>VLOOKUP($B192,Valores!$A$2:$G$300,6,FALSE)*VLOOKUP($E$178,Regional!$A$2:$B$7,2,FALSE)*VLOOKUP(VLOOKUP($B192,Indices_Poder!$B$5:$E$300,3,FALSE),Indices_Poder!$G$6:$N$27,4,FALSE)</f>
        <v>250800.09243993936</v>
      </c>
      <c r="F192" s="133">
        <f>VLOOKUP($B192,Valores!$A$2:$G$300,6,FALSE)*VLOOKUP($F$178,Regional!$A$2:$B$7,2,FALSE)*VLOOKUP(VLOOKUP($B192,Indices_Poder!$B$5:$E$300,3,FALSE),Indices_Poder!$G$6:$N$27,4,FALSE)</f>
        <v>241040.56291684444</v>
      </c>
      <c r="G192" s="133">
        <f>VLOOKUP($B192,Valores!$A$2:$G$300,6,FALSE)*VLOOKUP($G$178,Regional!$A$2:$B$7,2,FALSE)*VLOOKUP(VLOOKUP($B192,Indices_Poder!$B$5:$E$300,3,FALSE),Indices_Poder!$G$6:$N$27,4,FALSE)</f>
        <v>254391.7974674743</v>
      </c>
      <c r="H192" s="133">
        <f>VLOOKUP($B192,Valores!$A$2:$G$300,6,FALSE)*VLOOKUP($H$178,Regional!$A$2:$B$7,2,FALSE)*VLOOKUP(VLOOKUP($B192,Indices_Poder!$B$5:$E$300,3,FALSE),Indices_Poder!$G$6:$N$27,4,FALSE)</f>
        <v>249140.47701342322</v>
      </c>
      <c r="I192" s="134">
        <f>VLOOKUP($B192,Valores!$A$2:$G$300,6,FALSE)*VLOOKUP($I$178,Regional!$A$2:$B$7,2,FALSE)*VLOOKUP(VLOOKUP($B192,Indices_Poder!$B$5:$E$300,3,FALSE),Indices_Poder!$G$6:$N$27,4,FALSE)</f>
        <v>251320.27040944443</v>
      </c>
      <c r="J192" s="132">
        <f t="shared" si="230"/>
        <v>250800.09243993936</v>
      </c>
      <c r="K192" s="133">
        <f t="shared" si="231"/>
        <v>241040.56291684444</v>
      </c>
      <c r="L192" s="133">
        <f t="shared" si="232"/>
        <v>254391.7974674743</v>
      </c>
      <c r="M192" s="133">
        <f t="shared" si="233"/>
        <v>249140.47701342322</v>
      </c>
      <c r="N192" s="134">
        <f t="shared" si="234"/>
        <v>251320.27040944443</v>
      </c>
      <c r="O192" s="313">
        <f>VLOOKUP(B192,Valores!$A$2:$P$300,14,FALSE)</f>
        <v>1</v>
      </c>
      <c r="P192" s="313">
        <f>VLOOKUP(B192,Valores!$A$2:$P$300,15,FALSE)</f>
        <v>6.6699999999999995E-2</v>
      </c>
      <c r="Q192" s="300">
        <f t="shared" si="207"/>
        <v>0</v>
      </c>
      <c r="R192" s="3">
        <f t="shared" si="208"/>
        <v>250800.09243993936</v>
      </c>
      <c r="S192" s="298">
        <f t="shared" si="209"/>
        <v>250800.09243993936</v>
      </c>
      <c r="T192" s="300">
        <f t="shared" si="210"/>
        <v>0</v>
      </c>
      <c r="U192" s="3">
        <f t="shared" si="222"/>
        <v>241040.56291684444</v>
      </c>
      <c r="V192" s="298">
        <f t="shared" si="223"/>
        <v>241040.56291684444</v>
      </c>
      <c r="W192" s="300">
        <f t="shared" si="212"/>
        <v>0</v>
      </c>
      <c r="X192" s="3">
        <f t="shared" si="224"/>
        <v>254391.7974674743</v>
      </c>
      <c r="Y192" s="298">
        <f t="shared" si="225"/>
        <v>254391.7974674743</v>
      </c>
      <c r="Z192" s="300">
        <f t="shared" si="214"/>
        <v>0</v>
      </c>
      <c r="AA192" s="3">
        <f t="shared" si="226"/>
        <v>249140.47701342322</v>
      </c>
      <c r="AB192" s="298">
        <f t="shared" si="227"/>
        <v>249140.47701342322</v>
      </c>
      <c r="AC192" s="300">
        <f t="shared" si="215"/>
        <v>0</v>
      </c>
      <c r="AD192" s="3">
        <f t="shared" si="228"/>
        <v>251320.27040944443</v>
      </c>
      <c r="AE192" s="298">
        <f t="shared" si="229"/>
        <v>251320.27040944443</v>
      </c>
    </row>
    <row r="193" spans="1:31" x14ac:dyDescent="0.2">
      <c r="A193" s="129">
        <v>15</v>
      </c>
      <c r="B193" s="130" t="s">
        <v>108</v>
      </c>
      <c r="C193" s="5" t="str">
        <f>VLOOKUP(B193,Valores!$A$2:$F$300,5,FALSE)</f>
        <v>unid.</v>
      </c>
      <c r="D193" s="131">
        <v>1</v>
      </c>
      <c r="E193" s="132">
        <f>VLOOKUP($B193,Valores!$A$2:$G$300,6,FALSE)*VLOOKUP($E$178,Regional!$A$2:$B$7,2,FALSE)*VLOOKUP(VLOOKUP($B193,Indices_Poder!$B$5:$E$300,3,FALSE),Indices_Poder!$G$6:$N$27,4,FALSE)</f>
        <v>61193.057856496533</v>
      </c>
      <c r="F193" s="133">
        <f>VLOOKUP($B193,Valores!$A$2:$G$300,6,FALSE)*VLOOKUP($F$178,Regional!$A$2:$B$7,2,FALSE)*VLOOKUP(VLOOKUP($B193,Indices_Poder!$B$5:$E$300,3,FALSE),Indices_Poder!$G$6:$N$27,4,FALSE)</f>
        <v>58811.816889043723</v>
      </c>
      <c r="G193" s="133">
        <f>VLOOKUP($B193,Valores!$A$2:$G$300,6,FALSE)*VLOOKUP($G$178,Regional!$A$2:$B$7,2,FALSE)*VLOOKUP(VLOOKUP($B193,Indices_Poder!$B$5:$E$300,3,FALSE),Indices_Poder!$G$6:$N$27,4,FALSE)</f>
        <v>62069.402882589573</v>
      </c>
      <c r="H193" s="133">
        <f>VLOOKUP($B193,Valores!$A$2:$G$300,6,FALSE)*VLOOKUP($H$178,Regional!$A$2:$B$7,2,FALSE)*VLOOKUP(VLOOKUP($B193,Indices_Poder!$B$5:$E$300,3,FALSE),Indices_Poder!$G$6:$N$27,4,FALSE)</f>
        <v>60788.126016853552</v>
      </c>
      <c r="I193" s="134">
        <f>VLOOKUP($B193,Valores!$A$2:$G$300,6,FALSE)*VLOOKUP($I$178,Regional!$A$2:$B$7,2,FALSE)*VLOOKUP(VLOOKUP($B193,Indices_Poder!$B$5:$E$300,3,FALSE),Indices_Poder!$G$6:$N$27,4,FALSE)</f>
        <v>61319.97679131</v>
      </c>
      <c r="J193" s="132">
        <f t="shared" si="202"/>
        <v>61193.057856496533</v>
      </c>
      <c r="K193" s="133">
        <f t="shared" si="203"/>
        <v>58811.816889043723</v>
      </c>
      <c r="L193" s="133">
        <f t="shared" si="204"/>
        <v>62069.402882589573</v>
      </c>
      <c r="M193" s="133">
        <f t="shared" si="205"/>
        <v>60788.126016853552</v>
      </c>
      <c r="N193" s="134">
        <f t="shared" si="206"/>
        <v>61319.97679131</v>
      </c>
      <c r="O193" s="313">
        <f>VLOOKUP(B193,Valores!$A$2:$P$300,14,FALSE)</f>
        <v>1</v>
      </c>
      <c r="P193" s="313">
        <f>VLOOKUP(B193,Valores!$A$2:$P$300,15,FALSE)</f>
        <v>3.5700000000000003E-2</v>
      </c>
      <c r="Q193" s="300">
        <f t="shared" si="207"/>
        <v>0</v>
      </c>
      <c r="R193" s="3">
        <f t="shared" si="208"/>
        <v>61193.057856496533</v>
      </c>
      <c r="S193" s="298">
        <f t="shared" si="209"/>
        <v>61193.057856496533</v>
      </c>
      <c r="T193" s="300">
        <f t="shared" si="210"/>
        <v>0</v>
      </c>
      <c r="U193" s="3">
        <f t="shared" si="222"/>
        <v>58811.816889043723</v>
      </c>
      <c r="V193" s="298">
        <f t="shared" si="223"/>
        <v>58811.816889043723</v>
      </c>
      <c r="W193" s="300">
        <f t="shared" si="212"/>
        <v>0</v>
      </c>
      <c r="X193" s="3">
        <f t="shared" si="224"/>
        <v>62069.402882589573</v>
      </c>
      <c r="Y193" s="298">
        <f t="shared" si="225"/>
        <v>62069.402882589573</v>
      </c>
      <c r="Z193" s="300">
        <f t="shared" si="214"/>
        <v>0</v>
      </c>
      <c r="AA193" s="3">
        <f t="shared" si="226"/>
        <v>60788.126016853552</v>
      </c>
      <c r="AB193" s="298">
        <f t="shared" si="227"/>
        <v>60788.126016853552</v>
      </c>
      <c r="AC193" s="300">
        <f t="shared" si="215"/>
        <v>0</v>
      </c>
      <c r="AD193" s="3">
        <f t="shared" si="228"/>
        <v>61319.97679131</v>
      </c>
      <c r="AE193" s="298">
        <f t="shared" si="229"/>
        <v>61319.97679131</v>
      </c>
    </row>
    <row r="194" spans="1:31" x14ac:dyDescent="0.2">
      <c r="A194" s="129">
        <v>16</v>
      </c>
      <c r="B194" s="130" t="s">
        <v>109</v>
      </c>
      <c r="C194" s="5" t="str">
        <f>VLOOKUP(B194,Valores!$A$2:$F$300,5,FALSE)</f>
        <v>unid.</v>
      </c>
      <c r="D194" s="131">
        <v>1</v>
      </c>
      <c r="E194" s="132">
        <f>VLOOKUP($B194,Valores!$A$2:$G$300,6,FALSE)*VLOOKUP($E$178,Regional!$A$2:$B$7,2,FALSE)*VLOOKUP(VLOOKUP($B194,Indices_Poder!$B$5:$E$300,3,FALSE),Indices_Poder!$G$6:$N$27,4,FALSE)</f>
        <v>61193.057856496533</v>
      </c>
      <c r="F194" s="133">
        <f>VLOOKUP($B194,Valores!$A$2:$G$300,6,FALSE)*VLOOKUP($F$178,Regional!$A$2:$B$7,2,FALSE)*VLOOKUP(VLOOKUP($B194,Indices_Poder!$B$5:$E$300,3,FALSE),Indices_Poder!$G$6:$N$27,4,FALSE)</f>
        <v>58811.816889043723</v>
      </c>
      <c r="G194" s="133">
        <f>VLOOKUP($B194,Valores!$A$2:$G$300,6,FALSE)*VLOOKUP($G$178,Regional!$A$2:$B$7,2,FALSE)*VLOOKUP(VLOOKUP($B194,Indices_Poder!$B$5:$E$300,3,FALSE),Indices_Poder!$G$6:$N$27,4,FALSE)</f>
        <v>62069.402882589573</v>
      </c>
      <c r="H194" s="133">
        <f>VLOOKUP($B194,Valores!$A$2:$G$300,6,FALSE)*VLOOKUP($H$178,Regional!$A$2:$B$7,2,FALSE)*VLOOKUP(VLOOKUP($B194,Indices_Poder!$B$5:$E$300,3,FALSE),Indices_Poder!$G$6:$N$27,4,FALSE)</f>
        <v>60788.126016853552</v>
      </c>
      <c r="I194" s="134">
        <f>VLOOKUP($B194,Valores!$A$2:$G$300,6,FALSE)*VLOOKUP($I$178,Regional!$A$2:$B$7,2,FALSE)*VLOOKUP(VLOOKUP($B194,Indices_Poder!$B$5:$E$300,3,FALSE),Indices_Poder!$G$6:$N$27,4,FALSE)</f>
        <v>61319.97679131</v>
      </c>
      <c r="J194" s="132">
        <f t="shared" si="202"/>
        <v>61193.057856496533</v>
      </c>
      <c r="K194" s="133">
        <f t="shared" si="203"/>
        <v>58811.816889043723</v>
      </c>
      <c r="L194" s="133">
        <f t="shared" si="204"/>
        <v>62069.402882589573</v>
      </c>
      <c r="M194" s="133">
        <f t="shared" si="205"/>
        <v>60788.126016853552</v>
      </c>
      <c r="N194" s="134">
        <f t="shared" si="206"/>
        <v>61319.97679131</v>
      </c>
      <c r="O194" s="313">
        <f>VLOOKUP(B194,Valores!$A$2:$P$300,14,FALSE)</f>
        <v>1</v>
      </c>
      <c r="P194" s="313">
        <f>VLOOKUP(B194,Valores!$A$2:$P$300,15,FALSE)</f>
        <v>3.5700000000000003E-2</v>
      </c>
      <c r="Q194" s="300">
        <f t="shared" si="207"/>
        <v>0</v>
      </c>
      <c r="R194" s="3">
        <f t="shared" si="208"/>
        <v>61193.057856496533</v>
      </c>
      <c r="S194" s="298">
        <f t="shared" si="209"/>
        <v>61193.057856496533</v>
      </c>
      <c r="T194" s="300">
        <f t="shared" si="210"/>
        <v>0</v>
      </c>
      <c r="U194" s="3">
        <f t="shared" si="222"/>
        <v>58811.816889043723</v>
      </c>
      <c r="V194" s="298">
        <f t="shared" si="223"/>
        <v>58811.816889043723</v>
      </c>
      <c r="W194" s="300">
        <f t="shared" si="212"/>
        <v>0</v>
      </c>
      <c r="X194" s="3">
        <f t="shared" si="224"/>
        <v>62069.402882589573</v>
      </c>
      <c r="Y194" s="298">
        <f t="shared" si="225"/>
        <v>62069.402882589573</v>
      </c>
      <c r="Z194" s="300">
        <f t="shared" si="214"/>
        <v>0</v>
      </c>
      <c r="AA194" s="3">
        <f t="shared" si="226"/>
        <v>60788.126016853552</v>
      </c>
      <c r="AB194" s="298">
        <f t="shared" si="227"/>
        <v>60788.126016853552</v>
      </c>
      <c r="AC194" s="300">
        <f t="shared" si="215"/>
        <v>0</v>
      </c>
      <c r="AD194" s="3">
        <f t="shared" si="228"/>
        <v>61319.97679131</v>
      </c>
      <c r="AE194" s="298">
        <f t="shared" si="229"/>
        <v>61319.97679131</v>
      </c>
    </row>
    <row r="195" spans="1:31" x14ac:dyDescent="0.2">
      <c r="A195" s="135">
        <v>17</v>
      </c>
      <c r="B195" s="136" t="s">
        <v>307</v>
      </c>
      <c r="C195" s="5" t="str">
        <f>VLOOKUP(B195,Valores!$A$2:$F$300,5,FALSE)</f>
        <v>m</v>
      </c>
      <c r="D195" s="137">
        <v>900</v>
      </c>
      <c r="E195" s="132">
        <f>VLOOKUP($B195,Valores!$A$2:$G$300,6,FALSE)*VLOOKUP($E$178,Regional!$A$2:$B$7,2,FALSE)*VLOOKUP(VLOOKUP($B195,Indices_Poder!$B$5:$E$300,3,FALSE),Indices_Poder!$G$6:$N$27,4,FALSE)</f>
        <v>68.465448816099553</v>
      </c>
      <c r="F195" s="133">
        <f>VLOOKUP($B195,Valores!$A$2:$G$300,6,FALSE)*VLOOKUP($F$178,Regional!$A$2:$B$7,2,FALSE)*VLOOKUP(VLOOKUP($B195,Indices_Poder!$B$5:$E$300,3,FALSE),Indices_Poder!$G$6:$N$27,4,FALSE)</f>
        <v>65.801213079453305</v>
      </c>
      <c r="G195" s="133">
        <f>VLOOKUP($B195,Valores!$A$2:$G$300,6,FALSE)*VLOOKUP($G$178,Regional!$A$2:$B$7,2,FALSE)*VLOOKUP(VLOOKUP($B195,Indices_Poder!$B$5:$E$300,3,FALSE),Indices_Poder!$G$6:$N$27,4,FALSE)</f>
        <v>69.445941663342452</v>
      </c>
      <c r="H195" s="133">
        <f>VLOOKUP($B195,Valores!$A$2:$G$300,6,FALSE)*VLOOKUP($H$178,Regional!$A$2:$B$7,2,FALSE)*VLOOKUP(VLOOKUP($B195,Indices_Poder!$B$5:$E$300,3,FALSE),Indices_Poder!$G$6:$N$27,4,FALSE)</f>
        <v>68.012393500476975</v>
      </c>
      <c r="I195" s="134">
        <f>VLOOKUP($B195,Valores!$A$2:$G$300,6,FALSE)*VLOOKUP($I$178,Regional!$A$2:$B$7,2,FALSE)*VLOOKUP(VLOOKUP($B195,Indices_Poder!$B$5:$E$300,3,FALSE),Indices_Poder!$G$6:$N$27,4,FALSE)</f>
        <v>68.607451228458871</v>
      </c>
      <c r="J195" s="138">
        <f t="shared" si="202"/>
        <v>61618.903934489601</v>
      </c>
      <c r="K195" s="139">
        <f t="shared" si="203"/>
        <v>59221.091771507978</v>
      </c>
      <c r="L195" s="139">
        <f t="shared" si="204"/>
        <v>62501.34749700821</v>
      </c>
      <c r="M195" s="139">
        <f t="shared" si="205"/>
        <v>61211.154150429276</v>
      </c>
      <c r="N195" s="140">
        <f t="shared" si="206"/>
        <v>61746.706105612982</v>
      </c>
      <c r="O195" s="313">
        <f>VLOOKUP(B195,Valores!$A$2:$P$300,14,FALSE)</f>
        <v>1</v>
      </c>
      <c r="P195" s="313" t="str">
        <f>VLOOKUP(B195,Valores!$A$2:$P$300,15,FALSE)</f>
        <v>Rateio</v>
      </c>
      <c r="Q195" s="300">
        <f t="shared" si="207"/>
        <v>0</v>
      </c>
      <c r="R195" s="3">
        <f t="shared" si="208"/>
        <v>61618.903934489601</v>
      </c>
      <c r="S195" s="298">
        <f t="shared" si="209"/>
        <v>61618.903934489601</v>
      </c>
      <c r="T195" s="300">
        <f t="shared" si="210"/>
        <v>0</v>
      </c>
      <c r="U195" s="3">
        <f t="shared" si="222"/>
        <v>59221.091771507978</v>
      </c>
      <c r="V195" s="298">
        <f t="shared" si="223"/>
        <v>59221.091771507978</v>
      </c>
      <c r="W195" s="300">
        <f t="shared" si="212"/>
        <v>0</v>
      </c>
      <c r="X195" s="3">
        <f t="shared" si="224"/>
        <v>62501.34749700821</v>
      </c>
      <c r="Y195" s="298">
        <f t="shared" si="225"/>
        <v>62501.34749700821</v>
      </c>
      <c r="Z195" s="300">
        <f t="shared" si="214"/>
        <v>0</v>
      </c>
      <c r="AA195" s="3">
        <f t="shared" si="226"/>
        <v>61211.154150429276</v>
      </c>
      <c r="AB195" s="298">
        <f t="shared" si="227"/>
        <v>61211.154150429276</v>
      </c>
      <c r="AC195" s="300">
        <f t="shared" si="215"/>
        <v>0</v>
      </c>
      <c r="AD195" s="3">
        <f t="shared" si="228"/>
        <v>61746.706105612982</v>
      </c>
      <c r="AE195" s="298">
        <f t="shared" si="229"/>
        <v>61746.706105612982</v>
      </c>
    </row>
    <row r="196" spans="1:31" s="145" customFormat="1" x14ac:dyDescent="0.2">
      <c r="A196" s="141" t="s">
        <v>112</v>
      </c>
      <c r="B196" s="141"/>
      <c r="C196" s="141"/>
      <c r="D196" s="142"/>
      <c r="E196" s="143"/>
      <c r="F196" s="143"/>
      <c r="G196" s="143"/>
      <c r="H196" s="143"/>
      <c r="I196" s="143"/>
      <c r="J196" s="143">
        <f>SUM(J179:J195)</f>
        <v>1649686.2414837738</v>
      </c>
      <c r="K196" s="143">
        <f>SUM(K179:K195)</f>
        <v>1585491.0435435653</v>
      </c>
      <c r="L196" s="143">
        <f>SUM(L179:L195)</f>
        <v>1673311.377781566</v>
      </c>
      <c r="M196" s="143">
        <f>SUM(M179:M195)</f>
        <v>1638769.7991944496</v>
      </c>
      <c r="N196" s="144">
        <f>SUM(N179:N195)</f>
        <v>1653107.8129475915</v>
      </c>
      <c r="Q196" s="299">
        <f>SUMIF($O179:$O195,"&lt;&gt;Rateio",S179:S195)</f>
        <v>1649686.2414837738</v>
      </c>
      <c r="R196" s="7"/>
      <c r="S196" s="301"/>
      <c r="T196" s="299">
        <f>SUMIF($O179:$O195,"&lt;&gt;Rateio",V179:V195)</f>
        <v>1585491.0435435653</v>
      </c>
      <c r="U196" s="7"/>
      <c r="V196" s="301"/>
      <c r="W196" s="299">
        <f>SUMIF($O179:$O195,"&lt;&gt;Rateio",Y179:Y195)</f>
        <v>1673311.377781566</v>
      </c>
      <c r="X196" s="7"/>
      <c r="Y196" s="301"/>
      <c r="Z196" s="299">
        <f>SUMIF($O179:$O195,"&lt;&gt;Rateio",AB179:AB195)</f>
        <v>1638769.7991944496</v>
      </c>
      <c r="AA196" s="7"/>
      <c r="AB196" s="301"/>
      <c r="AC196" s="299">
        <f>SUMIF($O179:$O195,"&lt;&gt;Rateio",AE179:AE195)</f>
        <v>1653107.8129475915</v>
      </c>
      <c r="AD196" s="7"/>
      <c r="AE196" s="301"/>
    </row>
    <row r="197" spans="1:31" s="145" customFormat="1" hidden="1" x14ac:dyDescent="0.2">
      <c r="A197" s="141"/>
      <c r="B197" s="141"/>
      <c r="C197" s="141"/>
      <c r="D197" s="142"/>
      <c r="E197" s="146" t="s">
        <v>36</v>
      </c>
      <c r="F197" s="146" t="s">
        <v>37</v>
      </c>
      <c r="G197" s="146" t="s">
        <v>38</v>
      </c>
      <c r="H197" s="146" t="s">
        <v>39</v>
      </c>
      <c r="I197" s="146" t="s">
        <v>40</v>
      </c>
      <c r="J197" s="143"/>
      <c r="K197" s="143"/>
      <c r="L197" s="143"/>
      <c r="M197" s="143"/>
      <c r="N197" s="144"/>
      <c r="Q197" s="299">
        <f>SUMIF($Q153:$Q196,"&lt;&gt;Rateio",S153:S196)</f>
        <v>2601126.3845330151</v>
      </c>
      <c r="R197" s="2"/>
      <c r="S197" s="298"/>
      <c r="T197" s="299">
        <f>SUMIF($Q153:$Q196,"&lt;&gt;Rateio",V153:V196)</f>
        <v>2499907.2442361261</v>
      </c>
      <c r="U197" s="2"/>
      <c r="V197" s="298"/>
      <c r="W197" s="299">
        <f>SUMIF($Q153:$Q196,"&lt;&gt;Rateio",Y153:Y196)</f>
        <v>2638377.0833732421</v>
      </c>
      <c r="X197" s="2"/>
      <c r="Y197" s="298"/>
      <c r="Z197" s="299">
        <f>SUMIF($Q153:$Q196,"&lt;&gt;Rateio",AB153:AB196)</f>
        <v>2583913.992655118</v>
      </c>
      <c r="AA197" s="2"/>
      <c r="AB197" s="298"/>
      <c r="AC197" s="299">
        <f>SUMIF($Q153:$Q196,"&lt;&gt;Rateio",AE153:AE196)</f>
        <v>2606521.3133305665</v>
      </c>
      <c r="AD197" s="2"/>
      <c r="AE197" s="298"/>
    </row>
    <row r="198" spans="1:31" s="151" customFormat="1" hidden="1" x14ac:dyDescent="0.2">
      <c r="A198" s="147" t="s">
        <v>242</v>
      </c>
      <c r="B198" s="147"/>
      <c r="C198" s="147"/>
      <c r="D198" s="148"/>
      <c r="E198" s="149">
        <f>(J181+J179)*4%</f>
        <v>8199.5464280050455</v>
      </c>
      <c r="F198" s="149">
        <f>(K181+K179)*4%</f>
        <v>7880.4727200905772</v>
      </c>
      <c r="G198" s="149">
        <f>(L181+L179)*4%</f>
        <v>8316.9720311715373</v>
      </c>
      <c r="H198" s="149">
        <f>(M181+M179)*4%</f>
        <v>8145.2877010246675</v>
      </c>
      <c r="I198" s="149">
        <f>(N181+N179)*4%</f>
        <v>8216.5528946705363</v>
      </c>
      <c r="J198" s="149"/>
      <c r="K198" s="149"/>
      <c r="L198" s="149"/>
      <c r="M198" s="149"/>
      <c r="N198" s="150"/>
      <c r="O198" s="145"/>
      <c r="P198" s="145"/>
      <c r="Q198" s="300"/>
      <c r="R198" s="2"/>
      <c r="S198" s="298"/>
      <c r="T198" s="300"/>
      <c r="U198" s="2"/>
      <c r="V198" s="298"/>
      <c r="W198" s="300"/>
      <c r="X198" s="2"/>
      <c r="Y198" s="298"/>
      <c r="Z198" s="300"/>
      <c r="AA198" s="2"/>
      <c r="AB198" s="298"/>
      <c r="AC198" s="300"/>
      <c r="AD198" s="2"/>
      <c r="AE198" s="298"/>
    </row>
    <row r="199" spans="1:31" s="151" customFormat="1" hidden="1" x14ac:dyDescent="0.2">
      <c r="A199" s="147" t="s">
        <v>113</v>
      </c>
      <c r="B199" s="152"/>
      <c r="C199" s="152"/>
      <c r="D199" s="153"/>
      <c r="E199" s="154">
        <f>E198+J196</f>
        <v>1657885.7879117788</v>
      </c>
      <c r="F199" s="154">
        <f>F198+K196</f>
        <v>1593371.5162636559</v>
      </c>
      <c r="G199" s="154">
        <f>G198+L196</f>
        <v>1681628.3498127374</v>
      </c>
      <c r="H199" s="154">
        <f>H198+M196</f>
        <v>1646915.0868954742</v>
      </c>
      <c r="I199" s="154">
        <f>I198+N196</f>
        <v>1661324.3658422621</v>
      </c>
      <c r="J199" s="154"/>
      <c r="K199" s="154"/>
      <c r="L199" s="154"/>
      <c r="M199" s="154"/>
      <c r="N199" s="155"/>
      <c r="O199" s="145"/>
      <c r="P199" s="145"/>
      <c r="Q199" s="300"/>
      <c r="R199" s="2"/>
      <c r="S199" s="298"/>
      <c r="T199" s="300"/>
      <c r="U199" s="2"/>
      <c r="V199" s="298"/>
      <c r="W199" s="300"/>
      <c r="X199" s="2"/>
      <c r="Y199" s="298"/>
      <c r="Z199" s="300"/>
      <c r="AA199" s="2"/>
      <c r="AB199" s="298"/>
      <c r="AC199" s="300"/>
      <c r="AD199" s="2"/>
      <c r="AE199" s="298"/>
    </row>
    <row r="200" spans="1:31" s="151" customFormat="1" hidden="1" x14ac:dyDescent="0.2">
      <c r="A200" s="147" t="s">
        <v>234</v>
      </c>
      <c r="B200" s="147"/>
      <c r="C200" s="147"/>
      <c r="D200" s="148"/>
      <c r="E200" s="149">
        <f>E199*2.7%</f>
        <v>44762.91627361803</v>
      </c>
      <c r="F200" s="149">
        <f t="shared" ref="F200" si="235">F199*2.7%</f>
        <v>43021.030939118711</v>
      </c>
      <c r="G200" s="149">
        <f t="shared" ref="G200" si="236">G199*2.7%</f>
        <v>45403.965444943919</v>
      </c>
      <c r="H200" s="149">
        <f t="shared" ref="H200" si="237">H199*2.7%</f>
        <v>44466.707346177813</v>
      </c>
      <c r="I200" s="149">
        <f t="shared" ref="I200" si="238">I199*2.7%</f>
        <v>44855.757877741082</v>
      </c>
      <c r="J200" s="149"/>
      <c r="K200" s="149"/>
      <c r="L200" s="149"/>
      <c r="M200" s="149"/>
      <c r="N200" s="150"/>
      <c r="O200" s="145"/>
      <c r="P200" s="145"/>
      <c r="Q200" s="300"/>
      <c r="R200" s="2"/>
      <c r="S200" s="298"/>
      <c r="T200" s="300"/>
      <c r="U200" s="2"/>
      <c r="V200" s="298"/>
      <c r="W200" s="300"/>
      <c r="X200" s="2"/>
      <c r="Y200" s="298"/>
      <c r="Z200" s="300"/>
      <c r="AA200" s="2"/>
      <c r="AB200" s="298"/>
      <c r="AC200" s="300"/>
      <c r="AD200" s="2"/>
      <c r="AE200" s="298"/>
    </row>
    <row r="201" spans="1:31" s="151" customFormat="1" hidden="1" x14ac:dyDescent="0.2">
      <c r="A201" s="147" t="s">
        <v>235</v>
      </c>
      <c r="B201" s="152"/>
      <c r="C201" s="152"/>
      <c r="D201" s="153"/>
      <c r="E201" s="154">
        <f>E199*1.4%</f>
        <v>23210.4010307649</v>
      </c>
      <c r="F201" s="154">
        <f t="shared" ref="F201:I201" si="239">F199*1.4%</f>
        <v>22307.201227691181</v>
      </c>
      <c r="G201" s="154">
        <f t="shared" si="239"/>
        <v>23542.796897378321</v>
      </c>
      <c r="H201" s="154">
        <f t="shared" si="239"/>
        <v>23056.811216536636</v>
      </c>
      <c r="I201" s="154">
        <f t="shared" si="239"/>
        <v>23258.541121791666</v>
      </c>
      <c r="J201" s="154"/>
      <c r="K201" s="154"/>
      <c r="L201" s="154"/>
      <c r="M201" s="154"/>
      <c r="N201" s="155"/>
      <c r="O201" s="145"/>
      <c r="P201" s="145"/>
      <c r="Q201" s="300"/>
      <c r="R201" s="2"/>
      <c r="S201" s="298"/>
      <c r="T201" s="300"/>
      <c r="U201" s="2"/>
      <c r="V201" s="298"/>
      <c r="W201" s="300"/>
      <c r="X201" s="2"/>
      <c r="Y201" s="298"/>
      <c r="Z201" s="300"/>
      <c r="AA201" s="2"/>
      <c r="AB201" s="298"/>
      <c r="AC201" s="300"/>
      <c r="AD201" s="2"/>
      <c r="AE201" s="298"/>
    </row>
    <row r="202" spans="1:31" s="151" customFormat="1" hidden="1" x14ac:dyDescent="0.2">
      <c r="A202" s="147" t="s">
        <v>240</v>
      </c>
      <c r="B202" s="147"/>
      <c r="C202" s="147"/>
      <c r="D202" s="148"/>
      <c r="E202" s="149">
        <f>E199*3.99%</f>
        <v>66149.642937679979</v>
      </c>
      <c r="F202" s="149">
        <f t="shared" ref="F202:I202" si="240">F199*3.99%</f>
        <v>63575.52349891988</v>
      </c>
      <c r="G202" s="149">
        <f t="shared" si="240"/>
        <v>67096.971157528227</v>
      </c>
      <c r="H202" s="149">
        <f t="shared" si="240"/>
        <v>65711.911967129432</v>
      </c>
      <c r="I202" s="149">
        <f t="shared" si="240"/>
        <v>66286.842197106263</v>
      </c>
      <c r="J202" s="149"/>
      <c r="K202" s="149"/>
      <c r="L202" s="149"/>
      <c r="M202" s="149"/>
      <c r="N202" s="150"/>
      <c r="O202" s="145"/>
      <c r="P202" s="145"/>
      <c r="Q202" s="300"/>
      <c r="R202" s="2"/>
      <c r="S202" s="298"/>
      <c r="T202" s="300"/>
      <c r="U202" s="2"/>
      <c r="V202" s="298"/>
      <c r="W202" s="300"/>
      <c r="X202" s="2"/>
      <c r="Y202" s="298"/>
      <c r="Z202" s="300"/>
      <c r="AA202" s="2"/>
      <c r="AB202" s="298"/>
      <c r="AC202" s="300"/>
      <c r="AD202" s="2"/>
      <c r="AE202" s="298"/>
    </row>
    <row r="203" spans="1:31" s="151" customFormat="1" hidden="1" x14ac:dyDescent="0.2">
      <c r="A203" s="156" t="s">
        <v>236</v>
      </c>
      <c r="B203" s="156"/>
      <c r="C203" s="156"/>
      <c r="D203" s="157"/>
      <c r="E203" s="158">
        <f>E199*2.7%</f>
        <v>44762.91627361803</v>
      </c>
      <c r="F203" s="158">
        <f t="shared" ref="F203:I203" si="241">F199*2.7%</f>
        <v>43021.030939118711</v>
      </c>
      <c r="G203" s="158">
        <f t="shared" si="241"/>
        <v>45403.965444943919</v>
      </c>
      <c r="H203" s="158">
        <f t="shared" si="241"/>
        <v>44466.707346177813</v>
      </c>
      <c r="I203" s="158">
        <f t="shared" si="241"/>
        <v>44855.757877741082</v>
      </c>
      <c r="J203" s="158"/>
      <c r="K203" s="158"/>
      <c r="L203" s="158"/>
      <c r="M203" s="158"/>
      <c r="N203" s="159"/>
      <c r="O203" s="145"/>
      <c r="P203" s="145"/>
      <c r="Q203" s="300"/>
      <c r="R203" s="2"/>
      <c r="S203" s="298"/>
      <c r="T203" s="300"/>
      <c r="U203" s="2"/>
      <c r="V203" s="298"/>
      <c r="W203" s="300"/>
      <c r="X203" s="2"/>
      <c r="Y203" s="298"/>
      <c r="Z203" s="300"/>
      <c r="AA203" s="2"/>
      <c r="AB203" s="298"/>
      <c r="AC203" s="300"/>
      <c r="AD203" s="2"/>
      <c r="AE203" s="298"/>
    </row>
    <row r="204" spans="1:31" s="151" customFormat="1" hidden="1" x14ac:dyDescent="0.2">
      <c r="A204" s="147" t="s">
        <v>114</v>
      </c>
      <c r="B204" s="147"/>
      <c r="C204" s="147"/>
      <c r="D204" s="148"/>
      <c r="E204" s="149">
        <f>E199+E200+E201+E202+E203</f>
        <v>1836771.6644274599</v>
      </c>
      <c r="F204" s="149">
        <f t="shared" ref="F204:I204" si="242">F199+F200+F201+F202+F203</f>
        <v>1765296.3028685043</v>
      </c>
      <c r="G204" s="149">
        <f t="shared" si="242"/>
        <v>1863076.0487575317</v>
      </c>
      <c r="H204" s="149">
        <f t="shared" si="242"/>
        <v>1824617.2247714961</v>
      </c>
      <c r="I204" s="149">
        <f t="shared" si="242"/>
        <v>1840581.2649166419</v>
      </c>
      <c r="J204" s="149"/>
      <c r="K204" s="149"/>
      <c r="L204" s="149"/>
      <c r="M204" s="149"/>
      <c r="N204" s="150"/>
      <c r="O204" s="145"/>
      <c r="P204" s="145"/>
      <c r="Q204" s="300"/>
      <c r="R204" s="2"/>
      <c r="S204" s="298"/>
      <c r="T204" s="300"/>
      <c r="U204" s="2"/>
      <c r="V204" s="298"/>
      <c r="W204" s="300"/>
      <c r="X204" s="2"/>
      <c r="Y204" s="298"/>
      <c r="Z204" s="300"/>
      <c r="AA204" s="2"/>
      <c r="AB204" s="298"/>
      <c r="AC204" s="300"/>
      <c r="AD204" s="2"/>
      <c r="AE204" s="298"/>
    </row>
    <row r="205" spans="1:31" s="151" customFormat="1" hidden="1" x14ac:dyDescent="0.2">
      <c r="A205" s="147" t="s">
        <v>115</v>
      </c>
      <c r="B205" s="147"/>
      <c r="C205" s="147"/>
      <c r="D205" s="148"/>
      <c r="E205" s="149">
        <f>E204*3%</f>
        <v>55103.149932823799</v>
      </c>
      <c r="F205" s="149">
        <f t="shared" ref="F205" si="243">F204*3%</f>
        <v>52958.889086055126</v>
      </c>
      <c r="G205" s="149">
        <f t="shared" ref="G205" si="244">G204*3%</f>
        <v>55892.28146272595</v>
      </c>
      <c r="H205" s="149">
        <f t="shared" ref="H205" si="245">H204*3%</f>
        <v>54738.516743144879</v>
      </c>
      <c r="I205" s="149">
        <f t="shared" ref="I205" si="246">I204*3%</f>
        <v>55217.437947499253</v>
      </c>
      <c r="J205" s="149"/>
      <c r="K205" s="149"/>
      <c r="L205" s="149"/>
      <c r="M205" s="149"/>
      <c r="N205" s="150"/>
      <c r="O205" s="145"/>
      <c r="P205" s="145"/>
      <c r="Q205" s="300"/>
      <c r="R205" s="2"/>
      <c r="S205" s="298"/>
      <c r="T205" s="300"/>
      <c r="U205" s="2"/>
      <c r="V205" s="298"/>
      <c r="W205" s="300"/>
      <c r="X205" s="2"/>
      <c r="Y205" s="298"/>
      <c r="Z205" s="300"/>
      <c r="AA205" s="2"/>
      <c r="AB205" s="298"/>
      <c r="AC205" s="300"/>
      <c r="AD205" s="2"/>
      <c r="AE205" s="298"/>
    </row>
    <row r="206" spans="1:31" s="151" customFormat="1" hidden="1" x14ac:dyDescent="0.2">
      <c r="A206" s="160" t="s">
        <v>237</v>
      </c>
      <c r="B206" s="160"/>
      <c r="C206" s="160"/>
      <c r="D206" s="161"/>
      <c r="E206" s="162">
        <f>E204*2.7%</f>
        <v>49592.834939541426</v>
      </c>
      <c r="F206" s="162">
        <f t="shared" ref="F206:I206" si="247">F204*2.7%</f>
        <v>47663.00017744962</v>
      </c>
      <c r="G206" s="162">
        <f t="shared" si="247"/>
        <v>50303.053316453363</v>
      </c>
      <c r="H206" s="162">
        <f t="shared" si="247"/>
        <v>49264.6650688304</v>
      </c>
      <c r="I206" s="162">
        <f t="shared" si="247"/>
        <v>49695.694152749333</v>
      </c>
      <c r="J206" s="162"/>
      <c r="K206" s="162"/>
      <c r="L206" s="162"/>
      <c r="M206" s="162"/>
      <c r="N206" s="163"/>
      <c r="O206" s="145"/>
      <c r="P206" s="145"/>
      <c r="Q206" s="300"/>
      <c r="R206" s="2"/>
      <c r="S206" s="298"/>
      <c r="T206" s="300"/>
      <c r="U206" s="2"/>
      <c r="V206" s="298"/>
      <c r="W206" s="300"/>
      <c r="X206" s="2"/>
      <c r="Y206" s="298"/>
      <c r="Z206" s="300"/>
      <c r="AA206" s="2"/>
      <c r="AB206" s="298"/>
      <c r="AC206" s="300"/>
      <c r="AD206" s="2"/>
      <c r="AE206" s="298"/>
    </row>
    <row r="207" spans="1:31" s="145" customFormat="1" x14ac:dyDescent="0.2">
      <c r="A207" s="141" t="s">
        <v>116</v>
      </c>
      <c r="B207" s="141"/>
      <c r="C207" s="141"/>
      <c r="D207" s="142"/>
      <c r="E207" s="143">
        <f>J196*(1+SE!$J$66)</f>
        <v>2775432.132672301</v>
      </c>
      <c r="F207" s="143">
        <f>K196*(1+SE!$J$66)</f>
        <v>2667430.131657694</v>
      </c>
      <c r="G207" s="143">
        <f>L196*(1+SE!$J$66)</f>
        <v>2815179.0619797064</v>
      </c>
      <c r="H207" s="143">
        <f>M196*(1+SE!$J$66)</f>
        <v>2757066.3101647417</v>
      </c>
      <c r="I207" s="143">
        <f>N196*(1+SE!$J$66)</f>
        <v>2781188.5845030276</v>
      </c>
      <c r="J207" s="143"/>
      <c r="K207" s="143"/>
      <c r="L207" s="143"/>
      <c r="M207" s="143"/>
      <c r="N207" s="144"/>
      <c r="Q207" s="299">
        <f>SUMIF($O179:$O195,"&lt;&gt;Rateio",R179:R195)</f>
        <v>1649686.2414837738</v>
      </c>
      <c r="R207" s="2"/>
      <c r="S207" s="298"/>
      <c r="T207" s="299">
        <f>SUMIF($O179:$O195,"&lt;&gt;Rateio",U179:U195)</f>
        <v>1585491.0435435653</v>
      </c>
      <c r="U207" s="2"/>
      <c r="V207" s="298"/>
      <c r="W207" s="299">
        <f>SUMIF($O179:$O195,"&lt;&gt;Rateio",X179:X195)</f>
        <v>1673311.377781566</v>
      </c>
      <c r="X207" s="2"/>
      <c r="Y207" s="298"/>
      <c r="Z207" s="299">
        <f>SUMIF($O179:$O195,"&lt;&gt;Rateio",AA179:AA195)</f>
        <v>1638769.7991944496</v>
      </c>
      <c r="AA207" s="2"/>
      <c r="AB207" s="298"/>
      <c r="AC207" s="299">
        <f>SUMIF($O179:$O195,"&lt;&gt;Rateio",AD179:AD195)</f>
        <v>1653107.8129475915</v>
      </c>
      <c r="AD207" s="2"/>
      <c r="AE207" s="298"/>
    </row>
    <row r="208" spans="1:31" s="111" customFormat="1" x14ac:dyDescent="0.2">
      <c r="E208" s="310">
        <f>Q208</f>
        <v>1</v>
      </c>
      <c r="F208" s="311">
        <f>T208</f>
        <v>1</v>
      </c>
      <c r="G208" s="311">
        <f>W208</f>
        <v>1</v>
      </c>
      <c r="H208" s="311">
        <f>Z208</f>
        <v>1</v>
      </c>
      <c r="I208" s="312">
        <f>AC208</f>
        <v>1</v>
      </c>
      <c r="J208" s="113"/>
      <c r="K208" s="113"/>
      <c r="L208" s="113"/>
      <c r="M208" s="113"/>
      <c r="N208" s="113"/>
      <c r="O208" s="388"/>
      <c r="P208" s="388"/>
      <c r="Q208" s="297">
        <f>Q196/Q207</f>
        <v>1</v>
      </c>
      <c r="R208" s="319"/>
      <c r="S208" s="320"/>
      <c r="T208" s="297">
        <f>T196/T207</f>
        <v>1</v>
      </c>
      <c r="U208" s="319"/>
      <c r="V208" s="320"/>
      <c r="W208" s="297">
        <f>W196/W207</f>
        <v>1</v>
      </c>
      <c r="X208" s="319"/>
      <c r="Y208" s="320"/>
      <c r="Z208" s="297">
        <f>Z196/Z207</f>
        <v>1</v>
      </c>
      <c r="AA208" s="319"/>
      <c r="AB208" s="320"/>
      <c r="AC208" s="297">
        <f>AC196/AC207</f>
        <v>1</v>
      </c>
      <c r="AD208" s="319"/>
      <c r="AE208" s="320"/>
    </row>
    <row r="209" spans="5:16" s="105" customFormat="1" x14ac:dyDescent="0.2">
      <c r="O209" s="392"/>
      <c r="P209" s="392"/>
    </row>
    <row r="210" spans="5:16" s="105" customFormat="1" x14ac:dyDescent="0.2">
      <c r="F210" s="164" t="s">
        <v>36</v>
      </c>
      <c r="G210" s="164" t="s">
        <v>37</v>
      </c>
      <c r="H210" s="164" t="s">
        <v>38</v>
      </c>
      <c r="I210" s="164" t="s">
        <v>39</v>
      </c>
      <c r="J210" s="164" t="s">
        <v>40</v>
      </c>
      <c r="K210" s="164" t="s">
        <v>233</v>
      </c>
      <c r="O210" s="392"/>
      <c r="P210" s="392"/>
    </row>
    <row r="211" spans="5:16" s="105" customFormat="1" x14ac:dyDescent="0.2">
      <c r="E211" s="105">
        <v>69</v>
      </c>
      <c r="F211" s="106">
        <f>E37</f>
        <v>2665076.9129130677</v>
      </c>
      <c r="G211" s="106">
        <f>F37</f>
        <v>2561369.2285982282</v>
      </c>
      <c r="H211" s="106">
        <f>G37</f>
        <v>2703243.4464807115</v>
      </c>
      <c r="I211" s="106">
        <f>H37</f>
        <v>2647441.3422300876</v>
      </c>
      <c r="J211" s="106">
        <f>I37</f>
        <v>2670604.4798435536</v>
      </c>
      <c r="K211" s="106">
        <f>AVERAGE(F211:J211)</f>
        <v>2649547.0820131293</v>
      </c>
      <c r="O211" s="392"/>
      <c r="P211" s="392"/>
    </row>
    <row r="212" spans="5:16" s="105" customFormat="1" x14ac:dyDescent="0.2">
      <c r="E212" s="105">
        <v>138</v>
      </c>
      <c r="F212" s="106">
        <f>E71</f>
        <v>2669825.533313802</v>
      </c>
      <c r="G212" s="106">
        <f>F71</f>
        <v>2565933.0631779358</v>
      </c>
      <c r="H212" s="106">
        <f>G71</f>
        <v>2708060.0718155797</v>
      </c>
      <c r="I212" s="106">
        <f>H71</f>
        <v>2652158.5396612566</v>
      </c>
      <c r="J212" s="106">
        <f>I71</f>
        <v>2675362.9492347483</v>
      </c>
      <c r="K212" s="106">
        <f t="shared" ref="K212:K216" si="248">AVERAGE(F212:J212)</f>
        <v>2654268.0314406645</v>
      </c>
      <c r="O212" s="392"/>
      <c r="P212" s="392"/>
    </row>
    <row r="213" spans="5:16" s="105" customFormat="1" x14ac:dyDescent="0.2">
      <c r="E213" s="105">
        <v>230</v>
      </c>
      <c r="F213" s="106">
        <f>E105</f>
        <v>2674489.7451158548</v>
      </c>
      <c r="G213" s="106">
        <f>F105</f>
        <v>2570415.7737997412</v>
      </c>
      <c r="H213" s="106">
        <f>G105</f>
        <v>2712791.079737267</v>
      </c>
      <c r="I213" s="106">
        <f>H105</f>
        <v>2656791.88704941</v>
      </c>
      <c r="J213" s="106">
        <f>I105</f>
        <v>2680036.8349575759</v>
      </c>
      <c r="K213" s="106">
        <f t="shared" si="248"/>
        <v>2658905.0641319696</v>
      </c>
      <c r="O213" s="392"/>
      <c r="P213" s="392"/>
    </row>
    <row r="214" spans="5:16" s="105" customFormat="1" x14ac:dyDescent="0.2">
      <c r="E214" s="105">
        <v>345</v>
      </c>
      <c r="F214" s="106">
        <f>E139</f>
        <v>2740066.4152769069</v>
      </c>
      <c r="G214" s="106">
        <f>F139</f>
        <v>2633440.6209441549</v>
      </c>
      <c r="H214" s="106">
        <f>G139</f>
        <v>2779306.8725821069</v>
      </c>
      <c r="I214" s="106">
        <f>H139</f>
        <v>2721934.6177634704</v>
      </c>
      <c r="J214" s="106">
        <f>I139</f>
        <v>2745749.5159900729</v>
      </c>
      <c r="K214" s="106">
        <f t="shared" si="248"/>
        <v>2724099.6085113427</v>
      </c>
      <c r="O214" s="392"/>
      <c r="P214" s="392"/>
    </row>
    <row r="215" spans="5:16" s="105" customFormat="1" x14ac:dyDescent="0.2">
      <c r="E215" s="105">
        <v>500</v>
      </c>
      <c r="F215" s="106">
        <f>E173</f>
        <v>2793561.00236812</v>
      </c>
      <c r="G215" s="106">
        <f>F173</f>
        <v>2684853.5421278188</v>
      </c>
      <c r="H215" s="106">
        <f>G173</f>
        <v>2833567.554994626</v>
      </c>
      <c r="I215" s="106">
        <f>H173</f>
        <v>2775075.2159820795</v>
      </c>
      <c r="J215" s="106">
        <f>I173</f>
        <v>2799355.0548174754</v>
      </c>
      <c r="K215" s="106">
        <f t="shared" si="248"/>
        <v>2777282.4740580237</v>
      </c>
      <c r="O215" s="392"/>
      <c r="P215" s="392"/>
    </row>
    <row r="216" spans="5:16" s="105" customFormat="1" x14ac:dyDescent="0.2">
      <c r="E216" s="105">
        <v>750</v>
      </c>
      <c r="F216" s="106">
        <f>E207</f>
        <v>2775432.132672301</v>
      </c>
      <c r="G216" s="106">
        <f>F207</f>
        <v>2667430.131657694</v>
      </c>
      <c r="H216" s="106">
        <f>G207</f>
        <v>2815179.0619797064</v>
      </c>
      <c r="I216" s="106">
        <f>H207</f>
        <v>2757066.3101647417</v>
      </c>
      <c r="J216" s="106">
        <f>I207</f>
        <v>2781188.5845030276</v>
      </c>
      <c r="K216" s="106">
        <f t="shared" si="248"/>
        <v>2759259.2441954939</v>
      </c>
      <c r="O216" s="392"/>
      <c r="P216" s="392"/>
    </row>
    <row r="217" spans="5:16" s="105" customFormat="1" x14ac:dyDescent="0.2">
      <c r="O217" s="392"/>
      <c r="P217" s="392"/>
    </row>
    <row r="220" spans="5:16" x14ac:dyDescent="0.2">
      <c r="E220" s="105"/>
      <c r="F220" s="164" t="s">
        <v>36</v>
      </c>
      <c r="G220" s="164" t="s">
        <v>37</v>
      </c>
      <c r="H220" s="164" t="s">
        <v>38</v>
      </c>
      <c r="I220" s="164" t="s">
        <v>39</v>
      </c>
      <c r="J220" s="164" t="s">
        <v>40</v>
      </c>
      <c r="K220" s="164" t="s">
        <v>233</v>
      </c>
    </row>
    <row r="221" spans="5:16" x14ac:dyDescent="0.2">
      <c r="E221" s="105">
        <v>69</v>
      </c>
      <c r="F221" s="321">
        <f>E38</f>
        <v>1</v>
      </c>
      <c r="G221" s="321">
        <f t="shared" ref="G221:J221" si="249">F38</f>
        <v>1</v>
      </c>
      <c r="H221" s="321">
        <f t="shared" si="249"/>
        <v>1</v>
      </c>
      <c r="I221" s="321">
        <f t="shared" si="249"/>
        <v>1</v>
      </c>
      <c r="J221" s="321">
        <f t="shared" si="249"/>
        <v>1</v>
      </c>
      <c r="K221" s="321">
        <f>AVERAGE(F221:J221)</f>
        <v>1</v>
      </c>
    </row>
    <row r="222" spans="5:16" x14ac:dyDescent="0.2">
      <c r="E222" s="105">
        <v>138</v>
      </c>
      <c r="F222" s="321">
        <f>E72</f>
        <v>1</v>
      </c>
      <c r="G222" s="321">
        <f t="shared" ref="G222:J222" si="250">F72</f>
        <v>1</v>
      </c>
      <c r="H222" s="321">
        <f t="shared" si="250"/>
        <v>1</v>
      </c>
      <c r="I222" s="321">
        <f t="shared" si="250"/>
        <v>1</v>
      </c>
      <c r="J222" s="321">
        <f t="shared" si="250"/>
        <v>1</v>
      </c>
      <c r="K222" s="321">
        <f t="shared" ref="K222:K226" si="251">AVERAGE(F222:J222)</f>
        <v>1</v>
      </c>
    </row>
    <row r="223" spans="5:16" x14ac:dyDescent="0.2">
      <c r="E223" s="105">
        <v>230</v>
      </c>
      <c r="F223" s="321">
        <f>E106</f>
        <v>1</v>
      </c>
      <c r="G223" s="321">
        <f t="shared" ref="G223:J223" si="252">F106</f>
        <v>1</v>
      </c>
      <c r="H223" s="321">
        <f t="shared" si="252"/>
        <v>1</v>
      </c>
      <c r="I223" s="321">
        <f t="shared" si="252"/>
        <v>1</v>
      </c>
      <c r="J223" s="321">
        <f t="shared" si="252"/>
        <v>1</v>
      </c>
      <c r="K223" s="321">
        <f t="shared" si="251"/>
        <v>1</v>
      </c>
    </row>
    <row r="224" spans="5:16" x14ac:dyDescent="0.2">
      <c r="E224" s="105">
        <v>345</v>
      </c>
      <c r="F224" s="321">
        <f>E140</f>
        <v>1</v>
      </c>
      <c r="G224" s="321">
        <f t="shared" ref="G224:J224" si="253">F140</f>
        <v>1</v>
      </c>
      <c r="H224" s="321">
        <f t="shared" si="253"/>
        <v>1</v>
      </c>
      <c r="I224" s="321">
        <f t="shared" si="253"/>
        <v>1</v>
      </c>
      <c r="J224" s="321">
        <f t="shared" si="253"/>
        <v>1</v>
      </c>
      <c r="K224" s="321">
        <f t="shared" si="251"/>
        <v>1</v>
      </c>
    </row>
    <row r="225" spans="5:11" x14ac:dyDescent="0.2">
      <c r="E225" s="105">
        <v>500</v>
      </c>
      <c r="F225" s="321">
        <f>E174</f>
        <v>1</v>
      </c>
      <c r="G225" s="321">
        <f t="shared" ref="G225:J225" si="254">F174</f>
        <v>1</v>
      </c>
      <c r="H225" s="321">
        <f t="shared" si="254"/>
        <v>1</v>
      </c>
      <c r="I225" s="321">
        <f t="shared" si="254"/>
        <v>1</v>
      </c>
      <c r="J225" s="321">
        <f t="shared" si="254"/>
        <v>1</v>
      </c>
      <c r="K225" s="321">
        <f t="shared" si="251"/>
        <v>1</v>
      </c>
    </row>
    <row r="226" spans="5:11" x14ac:dyDescent="0.2">
      <c r="E226" s="105">
        <v>750</v>
      </c>
      <c r="F226" s="321">
        <f>E208</f>
        <v>1</v>
      </c>
      <c r="G226" s="321">
        <f t="shared" ref="G226:J226" si="255">F208</f>
        <v>1</v>
      </c>
      <c r="H226" s="321">
        <f t="shared" si="255"/>
        <v>1</v>
      </c>
      <c r="I226" s="321">
        <f t="shared" si="255"/>
        <v>1</v>
      </c>
      <c r="J226" s="321">
        <f t="shared" si="255"/>
        <v>1</v>
      </c>
      <c r="K226" s="321">
        <f t="shared" si="251"/>
        <v>1</v>
      </c>
    </row>
  </sheetData>
  <mergeCells count="72">
    <mergeCell ref="Q175:S175"/>
    <mergeCell ref="T175:V175"/>
    <mergeCell ref="W175:Y175"/>
    <mergeCell ref="Z175:AB175"/>
    <mergeCell ref="AC175:AE175"/>
    <mergeCell ref="Q5:S5"/>
    <mergeCell ref="T5:V5"/>
    <mergeCell ref="W5:Y5"/>
    <mergeCell ref="Z5:AB5"/>
    <mergeCell ref="AC5:AE5"/>
    <mergeCell ref="Q39:S39"/>
    <mergeCell ref="T39:V39"/>
    <mergeCell ref="W39:Y39"/>
    <mergeCell ref="Z39:AB39"/>
    <mergeCell ref="AC39:AE39"/>
    <mergeCell ref="Q73:S73"/>
    <mergeCell ref="T73:V73"/>
    <mergeCell ref="W73:Y73"/>
    <mergeCell ref="Z73:AB73"/>
    <mergeCell ref="AC73:AE73"/>
    <mergeCell ref="Q107:S107"/>
    <mergeCell ref="T107:V107"/>
    <mergeCell ref="W107:Y107"/>
    <mergeCell ref="Z107:AB107"/>
    <mergeCell ref="AC107:AE107"/>
    <mergeCell ref="Q141:S141"/>
    <mergeCell ref="T141:V141"/>
    <mergeCell ref="W141:Y141"/>
    <mergeCell ref="Z141:AB141"/>
    <mergeCell ref="AC141:AE141"/>
    <mergeCell ref="B5:B6"/>
    <mergeCell ref="A7:A8"/>
    <mergeCell ref="B7:B8"/>
    <mergeCell ref="C7:C8"/>
    <mergeCell ref="E7:I7"/>
    <mergeCell ref="J7:N7"/>
    <mergeCell ref="B39:B40"/>
    <mergeCell ref="A41:A42"/>
    <mergeCell ref="B41:B42"/>
    <mergeCell ref="C41:C42"/>
    <mergeCell ref="D41:D42"/>
    <mergeCell ref="E41:I41"/>
    <mergeCell ref="J41:N41"/>
    <mergeCell ref="D7:D8"/>
    <mergeCell ref="B73:B74"/>
    <mergeCell ref="A75:A76"/>
    <mergeCell ref="B75:B76"/>
    <mergeCell ref="C75:C76"/>
    <mergeCell ref="E75:I75"/>
    <mergeCell ref="J75:N75"/>
    <mergeCell ref="B107:B108"/>
    <mergeCell ref="A109:A110"/>
    <mergeCell ref="B109:B110"/>
    <mergeCell ref="C109:C110"/>
    <mergeCell ref="D109:D110"/>
    <mergeCell ref="E109:I109"/>
    <mergeCell ref="J109:N109"/>
    <mergeCell ref="D75:D76"/>
    <mergeCell ref="B141:B142"/>
    <mergeCell ref="A143:A144"/>
    <mergeCell ref="B143:B144"/>
    <mergeCell ref="C143:C144"/>
    <mergeCell ref="E143:I143"/>
    <mergeCell ref="J143:N143"/>
    <mergeCell ref="B175:B176"/>
    <mergeCell ref="A177:A178"/>
    <mergeCell ref="B177:B178"/>
    <mergeCell ref="C177:C178"/>
    <mergeCell ref="D177:D178"/>
    <mergeCell ref="E177:I177"/>
    <mergeCell ref="J177:N177"/>
    <mergeCell ref="D143:D144"/>
  </mergeCells>
  <pageMargins left="0.74803149606299213" right="0.74803149606299213" top="0.98425196850393704" bottom="0.98425196850393704" header="0.51181102362204722" footer="0.51181102362204722"/>
  <pageSetup paperSize="9" scale="29" fitToHeight="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B2:I32"/>
  <sheetViews>
    <sheetView workbookViewId="0"/>
  </sheetViews>
  <sheetFormatPr defaultRowHeight="12.75" x14ac:dyDescent="0.2"/>
  <cols>
    <col min="1" max="1" width="4.42578125" style="107" customWidth="1"/>
    <col min="2" max="2" width="19" style="107" bestFit="1" customWidth="1"/>
    <col min="3" max="3" width="9.5703125" style="107" hidden="1" customWidth="1"/>
    <col min="4" max="4" width="14.140625" style="110" customWidth="1"/>
    <col min="5" max="5" width="11.85546875" style="110" customWidth="1"/>
    <col min="6" max="7" width="9.140625" style="107"/>
    <col min="8" max="8" width="13.140625" style="107" customWidth="1"/>
    <col min="9" max="9" width="15" style="107" customWidth="1"/>
    <col min="10" max="16384" width="9.140625" style="107"/>
  </cols>
  <sheetData>
    <row r="2" spans="2:9" x14ac:dyDescent="0.2">
      <c r="B2" s="446" t="s">
        <v>160</v>
      </c>
      <c r="C2" s="446" t="s">
        <v>159</v>
      </c>
      <c r="D2" s="448" t="s">
        <v>129</v>
      </c>
      <c r="E2" s="449"/>
      <c r="H2" s="450" t="s">
        <v>129</v>
      </c>
      <c r="I2" s="450"/>
    </row>
    <row r="3" spans="2:9" x14ac:dyDescent="0.2">
      <c r="B3" s="446"/>
      <c r="C3" s="446"/>
      <c r="D3" s="447" t="str">
        <f>MID(MIG!C2,33,10)</f>
        <v>03/2021</v>
      </c>
      <c r="E3" s="447"/>
      <c r="H3" s="445" t="s">
        <v>238</v>
      </c>
      <c r="I3" s="445"/>
    </row>
    <row r="4" spans="2:9" ht="15" x14ac:dyDescent="0.25">
      <c r="B4" s="446"/>
      <c r="C4" s="446"/>
      <c r="D4" s="108" t="s">
        <v>130</v>
      </c>
      <c r="E4" s="108" t="s">
        <v>54</v>
      </c>
      <c r="H4" s="218" t="s">
        <v>130</v>
      </c>
      <c r="I4" s="218" t="s">
        <v>54</v>
      </c>
    </row>
    <row r="5" spans="2:9" ht="15" x14ac:dyDescent="0.25">
      <c r="B5" s="109" t="s">
        <v>131</v>
      </c>
      <c r="C5" s="109">
        <v>2</v>
      </c>
      <c r="D5" s="220">
        <f>H5*Indices_Poder!$M$16</f>
        <v>0.21253195119794294</v>
      </c>
      <c r="E5" s="220">
        <f>I5*Indices_Poder!$M$16</f>
        <v>168.32104405651623</v>
      </c>
      <c r="H5" s="219">
        <v>0.17672710095086264</v>
      </c>
      <c r="I5" s="219">
        <v>139.9643205525629</v>
      </c>
    </row>
    <row r="6" spans="2:9" ht="15" x14ac:dyDescent="0.25">
      <c r="B6" s="109" t="s">
        <v>132</v>
      </c>
      <c r="C6" s="109">
        <v>3</v>
      </c>
      <c r="D6" s="220">
        <f>H6*Indices_Poder!$M$16</f>
        <v>0.83201731270974144</v>
      </c>
      <c r="E6" s="220">
        <f>I6*Indices_Poder!$M$16</f>
        <v>178.97427469300459</v>
      </c>
      <c r="H6" s="219">
        <v>0.6918489515920988</v>
      </c>
      <c r="I6" s="219">
        <v>148.82282185335802</v>
      </c>
    </row>
    <row r="7" spans="2:9" ht="15" x14ac:dyDescent="0.25">
      <c r="B7" s="109" t="s">
        <v>133</v>
      </c>
      <c r="C7" s="109">
        <v>2</v>
      </c>
      <c r="D7" s="220">
        <f>H7*Indices_Poder!$M$16</f>
        <v>9.428109113292206E-2</v>
      </c>
      <c r="E7" s="220">
        <f>I7*Indices_Poder!$M$16</f>
        <v>170.45169018381387</v>
      </c>
      <c r="H7" s="219">
        <v>7.8397736512036811E-2</v>
      </c>
      <c r="I7" s="219">
        <v>141.7360208127219</v>
      </c>
    </row>
    <row r="8" spans="2:9" ht="15" x14ac:dyDescent="0.25">
      <c r="B8" s="109" t="s">
        <v>134</v>
      </c>
      <c r="C8" s="109">
        <v>2</v>
      </c>
      <c r="D8" s="220">
        <f>H8*Indices_Poder!$M$16</f>
        <v>0.14222062899711971</v>
      </c>
      <c r="E8" s="220">
        <f>I8*Indices_Poder!$M$16</f>
        <v>176.84362856570689</v>
      </c>
      <c r="H8" s="219">
        <v>0.11826099236561485</v>
      </c>
      <c r="I8" s="219">
        <v>147.05112159319899</v>
      </c>
    </row>
    <row r="9" spans="2:9" ht="15" x14ac:dyDescent="0.25">
      <c r="B9" s="109" t="s">
        <v>135</v>
      </c>
      <c r="C9" s="109">
        <v>3</v>
      </c>
      <c r="D9" s="220">
        <f>H9*Indices_Poder!$M$16</f>
        <v>1.0456145869713334</v>
      </c>
      <c r="E9" s="220">
        <f>I9*Indices_Poder!$M$16</f>
        <v>178.97427469300459</v>
      </c>
      <c r="H9" s="219">
        <v>0.86946190267304102</v>
      </c>
      <c r="I9" s="219">
        <v>148.82282185335802</v>
      </c>
    </row>
    <row r="10" spans="2:9" ht="15" x14ac:dyDescent="0.25">
      <c r="B10" s="109" t="s">
        <v>136</v>
      </c>
      <c r="C10" s="109">
        <v>3</v>
      </c>
      <c r="D10" s="220">
        <f>H10*Indices_Poder!$M$16</f>
        <v>0.59604825411152418</v>
      </c>
      <c r="E10" s="220">
        <f>I10*Indices_Poder!$M$16</f>
        <v>164.05975180192087</v>
      </c>
      <c r="H10" s="219">
        <v>0.49563314777948692</v>
      </c>
      <c r="I10" s="219">
        <v>136.42092003224485</v>
      </c>
    </row>
    <row r="11" spans="2:9" ht="15" x14ac:dyDescent="0.25">
      <c r="B11" s="109" t="s">
        <v>156</v>
      </c>
      <c r="C11" s="109">
        <v>4</v>
      </c>
      <c r="D11" s="220">
        <f>H11*Indices_Poder!$M$16</f>
        <v>1.4254022591621434</v>
      </c>
      <c r="E11" s="220">
        <f>I11*Indices_Poder!$M$16</f>
        <v>176.84362856570689</v>
      </c>
      <c r="H11" s="219">
        <v>1.1852674740463869</v>
      </c>
      <c r="I11" s="219">
        <v>147.05112159319899</v>
      </c>
    </row>
    <row r="12" spans="2:9" ht="15" x14ac:dyDescent="0.25">
      <c r="B12" s="109" t="s">
        <v>138</v>
      </c>
      <c r="C12" s="109">
        <v>5</v>
      </c>
      <c r="D12" s="220">
        <f>H12*Indices_Poder!$M$16</f>
        <v>2.3351881555182503</v>
      </c>
      <c r="E12" s="220">
        <f>I12*Indices_Poder!$M$16</f>
        <v>170.45169018381387</v>
      </c>
      <c r="H12" s="219">
        <v>1.9417834851342903</v>
      </c>
      <c r="I12" s="219">
        <v>141.7360208127219</v>
      </c>
    </row>
    <row r="13" spans="2:9" ht="15" x14ac:dyDescent="0.25">
      <c r="B13" s="109" t="s">
        <v>137</v>
      </c>
      <c r="C13" s="109">
        <v>4</v>
      </c>
      <c r="D13" s="220">
        <f>H13*Indices_Poder!$M$16</f>
        <v>1.4254022591621434</v>
      </c>
      <c r="E13" s="220">
        <f>I13*Indices_Poder!$M$16</f>
        <v>176.84362856570689</v>
      </c>
      <c r="H13" s="219">
        <v>1.1852674740463869</v>
      </c>
      <c r="I13" s="219">
        <v>147.05112159319899</v>
      </c>
    </row>
    <row r="14" spans="2:9" ht="15" x14ac:dyDescent="0.25">
      <c r="B14" s="109" t="s">
        <v>139</v>
      </c>
      <c r="C14" s="109">
        <v>3</v>
      </c>
      <c r="D14" s="220">
        <f>H14*Indices_Poder!$M$16</f>
        <v>0.3504912879404673</v>
      </c>
      <c r="E14" s="220">
        <f>I14*Indices_Poder!$M$16</f>
        <v>170.45169018381387</v>
      </c>
      <c r="H14" s="219">
        <v>0.29144469279615942</v>
      </c>
      <c r="I14" s="219">
        <v>141.7360208127219</v>
      </c>
    </row>
    <row r="15" spans="2:9" ht="15" x14ac:dyDescent="0.25">
      <c r="B15" s="109" t="s">
        <v>140</v>
      </c>
      <c r="C15" s="109">
        <v>4</v>
      </c>
      <c r="D15" s="220">
        <f>H15*Indices_Poder!$M$16</f>
        <v>0.8895447581467788</v>
      </c>
      <c r="E15" s="220">
        <f>I15*Indices_Poder!$M$16</f>
        <v>174.71298243840923</v>
      </c>
      <c r="H15" s="219">
        <v>0.73968485861639255</v>
      </c>
      <c r="I15" s="219">
        <v>145.27942133303995</v>
      </c>
    </row>
    <row r="16" spans="2:9" ht="15" x14ac:dyDescent="0.25">
      <c r="B16" s="109" t="s">
        <v>141</v>
      </c>
      <c r="C16" s="109">
        <v>4</v>
      </c>
      <c r="D16" s="220">
        <f>H16*Indices_Poder!$M$16</f>
        <v>1.5425877961635159</v>
      </c>
      <c r="E16" s="220">
        <f>I16*Indices_Poder!$M$16</f>
        <v>183.23556694759989</v>
      </c>
      <c r="H16" s="219">
        <v>1.2827109883551335</v>
      </c>
      <c r="I16" s="219">
        <v>152.36622237367604</v>
      </c>
    </row>
    <row r="17" spans="2:9" ht="15" x14ac:dyDescent="0.25">
      <c r="B17" s="109" t="s">
        <v>142</v>
      </c>
      <c r="C17" s="109">
        <v>5</v>
      </c>
      <c r="D17" s="220">
        <f>H17*Indices_Poder!$M$16</f>
        <v>1.8973403763585786</v>
      </c>
      <c r="E17" s="220">
        <f>I17*Indices_Poder!$M$16</f>
        <v>183.23556694759989</v>
      </c>
      <c r="H17" s="219">
        <v>1.577699081671611</v>
      </c>
      <c r="I17" s="219">
        <v>152.36622237367604</v>
      </c>
    </row>
    <row r="18" spans="2:9" ht="15" x14ac:dyDescent="0.25">
      <c r="B18" s="109" t="s">
        <v>143</v>
      </c>
      <c r="C18" s="109">
        <v>2</v>
      </c>
      <c r="D18" s="220">
        <f>H18*Indices_Poder!$M$16</f>
        <v>0.3110743345854603</v>
      </c>
      <c r="E18" s="220">
        <f>I18*Indices_Poder!$M$16</f>
        <v>168.32104405651623</v>
      </c>
      <c r="H18" s="219">
        <v>0.25866823798321747</v>
      </c>
      <c r="I18" s="219">
        <v>139.9643205525629</v>
      </c>
    </row>
    <row r="19" spans="2:9" ht="15" x14ac:dyDescent="0.25">
      <c r="B19" s="109" t="s">
        <v>144</v>
      </c>
      <c r="C19" s="109">
        <v>3</v>
      </c>
      <c r="D19" s="220">
        <f>H19*Indices_Poder!$M$16</f>
        <v>0.50762643982867073</v>
      </c>
      <c r="E19" s="220">
        <f>I19*Indices_Poder!$M$16</f>
        <v>168.32104405651623</v>
      </c>
      <c r="H19" s="219">
        <v>0.42210758698288742</v>
      </c>
      <c r="I19" s="219">
        <v>139.9643205525629</v>
      </c>
    </row>
    <row r="20" spans="2:9" ht="15" x14ac:dyDescent="0.25">
      <c r="B20" s="109" t="s">
        <v>145</v>
      </c>
      <c r="C20" s="109">
        <v>6</v>
      </c>
      <c r="D20" s="220">
        <f>H20*Indices_Poder!$M$16</f>
        <v>3.4116971113353998</v>
      </c>
      <c r="E20" s="220">
        <f>I20*Indices_Poder!$M$16</f>
        <v>206.67267434787433</v>
      </c>
      <c r="H20" s="219">
        <v>2.8369350415796371</v>
      </c>
      <c r="I20" s="219">
        <v>171.85492523542533</v>
      </c>
    </row>
    <row r="21" spans="2:9" ht="15" x14ac:dyDescent="0.25">
      <c r="B21" s="109" t="s">
        <v>146</v>
      </c>
      <c r="C21" s="109">
        <v>3</v>
      </c>
      <c r="D21" s="220">
        <f>H21*Indices_Poder!$M$16</f>
        <v>1.4690805047717457</v>
      </c>
      <c r="E21" s="220">
        <f>I21*Indices_Poder!$M$16</f>
        <v>183.23556694759989</v>
      </c>
      <c r="H21" s="219">
        <v>1.2215873293796469</v>
      </c>
      <c r="I21" s="219">
        <v>152.36622237367604</v>
      </c>
    </row>
    <row r="22" spans="2:9" ht="15" x14ac:dyDescent="0.25">
      <c r="B22" s="109" t="s">
        <v>147</v>
      </c>
      <c r="C22" s="109">
        <v>3</v>
      </c>
      <c r="D22" s="220">
        <f>H22*Indices_Poder!$M$16</f>
        <v>0.23383841247091966</v>
      </c>
      <c r="E22" s="220">
        <f>I22*Indices_Poder!$M$16</f>
        <v>153.40652116543251</v>
      </c>
      <c r="H22" s="219">
        <v>0.19444410355245287</v>
      </c>
      <c r="I22" s="219">
        <v>127.56241873144972</v>
      </c>
    </row>
    <row r="23" spans="2:9" ht="15" x14ac:dyDescent="0.25">
      <c r="B23" s="109" t="s">
        <v>148</v>
      </c>
      <c r="C23" s="109">
        <v>5</v>
      </c>
      <c r="D23" s="220">
        <f>H23*Indices_Poder!$M$16</f>
        <v>1.599049918536904</v>
      </c>
      <c r="E23" s="220">
        <f>I23*Indices_Poder!$M$16</f>
        <v>213.06461272976733</v>
      </c>
      <c r="H23" s="219">
        <v>1.3296610452493476</v>
      </c>
      <c r="I23" s="219">
        <v>177.17002601590238</v>
      </c>
    </row>
    <row r="24" spans="2:9" ht="15" x14ac:dyDescent="0.25">
      <c r="B24" s="109" t="s">
        <v>149</v>
      </c>
      <c r="C24" s="109">
        <v>3</v>
      </c>
      <c r="D24" s="220">
        <f>H24*Indices_Poder!$M$16</f>
        <v>0.52680225497434985</v>
      </c>
      <c r="E24" s="220">
        <f>I24*Indices_Poder!$M$16</f>
        <v>161.92910567462317</v>
      </c>
      <c r="H24" s="219">
        <v>0.43805288932431868</v>
      </c>
      <c r="I24" s="219">
        <v>134.64921977208581</v>
      </c>
    </row>
    <row r="25" spans="2:9" ht="15" x14ac:dyDescent="0.25">
      <c r="B25" s="109" t="s">
        <v>150</v>
      </c>
      <c r="C25" s="109">
        <v>6</v>
      </c>
      <c r="D25" s="220">
        <f>H25*Indices_Poder!$M$16</f>
        <v>2.6665036283130386</v>
      </c>
      <c r="E25" s="220">
        <f>I25*Indices_Poder!$M$16</f>
        <v>191.75815145679061</v>
      </c>
      <c r="H25" s="219">
        <v>2.2172828755890186</v>
      </c>
      <c r="I25" s="219">
        <v>159.45302341431216</v>
      </c>
    </row>
    <row r="26" spans="2:9" ht="15" x14ac:dyDescent="0.25">
      <c r="B26" s="109" t="s">
        <v>151</v>
      </c>
      <c r="C26" s="109">
        <v>2</v>
      </c>
      <c r="D26" s="220">
        <f>H26*Indices_Poder!$M$16</f>
        <v>1.0008710182980822</v>
      </c>
      <c r="E26" s="220">
        <f>I26*Indices_Poder!$M$16</f>
        <v>176.84362856570689</v>
      </c>
      <c r="H26" s="219">
        <v>0.83225619720970156</v>
      </c>
      <c r="I26" s="219">
        <v>147.05112159319899</v>
      </c>
    </row>
    <row r="27" spans="2:9" ht="15" x14ac:dyDescent="0.25">
      <c r="B27" s="109" t="s">
        <v>152</v>
      </c>
      <c r="C27" s="109">
        <v>2</v>
      </c>
      <c r="D27" s="220">
        <f>H27*Indices_Poder!$M$16</f>
        <v>0.31480296530823126</v>
      </c>
      <c r="E27" s="220">
        <f>I27*Indices_Poder!$M$16</f>
        <v>208.803320475172</v>
      </c>
      <c r="H27" s="219">
        <v>0.26176871343849578</v>
      </c>
      <c r="I27" s="219">
        <v>173.62662549558434</v>
      </c>
    </row>
    <row r="28" spans="2:9" ht="15" x14ac:dyDescent="0.25">
      <c r="B28" s="109" t="s">
        <v>52</v>
      </c>
      <c r="C28" s="109">
        <v>5</v>
      </c>
      <c r="D28" s="220">
        <f>H28*Indices_Poder!$M$16</f>
        <v>5.6909558060120862</v>
      </c>
      <c r="E28" s="220">
        <f>I28*Indices_Poder!$M$16</f>
        <v>234.37107400274408</v>
      </c>
      <c r="H28" s="219">
        <v>4.7322113948847528</v>
      </c>
      <c r="I28" s="219">
        <v>194.88702861749263</v>
      </c>
    </row>
    <row r="29" spans="2:9" ht="15" x14ac:dyDescent="0.25">
      <c r="B29" s="109" t="s">
        <v>153</v>
      </c>
      <c r="C29" s="109">
        <v>6</v>
      </c>
      <c r="D29" s="220">
        <f>H29*Indices_Poder!$M$16</f>
        <v>6.1442507695946667</v>
      </c>
      <c r="E29" s="220">
        <f>I29*Indices_Poder!$M$16</f>
        <v>198.15008983868364</v>
      </c>
      <c r="H29" s="219">
        <v>5.1091406252335858</v>
      </c>
      <c r="I29" s="219">
        <v>164.76812419478924</v>
      </c>
    </row>
    <row r="30" spans="2:9" ht="15" x14ac:dyDescent="0.25">
      <c r="B30" s="109" t="s">
        <v>154</v>
      </c>
      <c r="C30" s="109">
        <v>3</v>
      </c>
      <c r="D30" s="220">
        <f>H30*Indices_Poder!$M$16</f>
        <v>1.3806586904888924</v>
      </c>
      <c r="E30" s="220">
        <f>I30*Indices_Poder!$M$16</f>
        <v>172.58233631111156</v>
      </c>
      <c r="H30" s="219">
        <v>1.1480617685830474</v>
      </c>
      <c r="I30" s="219">
        <v>143.50772107288094</v>
      </c>
    </row>
    <row r="31" spans="2:9" ht="15" x14ac:dyDescent="0.25">
      <c r="B31" s="109" t="s">
        <v>155</v>
      </c>
      <c r="C31" s="109">
        <v>2</v>
      </c>
      <c r="D31" s="220">
        <f>H31*Indices_Poder!$M$16</f>
        <v>0.62747528448916479</v>
      </c>
      <c r="E31" s="220">
        <f>I31*Indices_Poder!$M$16</f>
        <v>168.32104405651623</v>
      </c>
      <c r="H31" s="219">
        <v>0.52176572661683251</v>
      </c>
      <c r="I31" s="219">
        <v>139.9643205525629</v>
      </c>
    </row>
    <row r="32" spans="2:9" x14ac:dyDescent="0.2">
      <c r="B32" s="109" t="s">
        <v>233</v>
      </c>
      <c r="C32" s="109">
        <v>7</v>
      </c>
      <c r="D32" s="220">
        <f>AVERAGE(D5:D31)</f>
        <v>1.4323465872807435</v>
      </c>
      <c r="E32" s="220">
        <f>AVERAGE(E5:E31)</f>
        <v>180.71035672265455</v>
      </c>
    </row>
  </sheetData>
  <mergeCells count="6">
    <mergeCell ref="H3:I3"/>
    <mergeCell ref="B2:B4"/>
    <mergeCell ref="D3:E3"/>
    <mergeCell ref="C2:C4"/>
    <mergeCell ref="D2:E2"/>
    <mergeCell ref="H2:I2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rgb="FF92D050"/>
  </sheetPr>
  <dimension ref="A2:AJ224"/>
  <sheetViews>
    <sheetView zoomScaleNormal="100" workbookViewId="0"/>
  </sheetViews>
  <sheetFormatPr defaultRowHeight="12.75" x14ac:dyDescent="0.2"/>
  <cols>
    <col min="2" max="2" width="49.28515625" bestFit="1" customWidth="1"/>
    <col min="3" max="3" width="10.140625" bestFit="1" customWidth="1"/>
    <col min="4" max="4" width="13.28515625" bestFit="1" customWidth="1"/>
    <col min="5" max="5" width="13.85546875" bestFit="1" customWidth="1"/>
    <col min="6" max="6" width="10.140625" customWidth="1"/>
    <col min="7" max="7" width="10.5703125" bestFit="1" customWidth="1"/>
    <col min="8" max="8" width="81.5703125" customWidth="1"/>
    <col min="9" max="9" width="33.42578125" bestFit="1" customWidth="1"/>
    <col min="10" max="12" width="13.85546875" bestFit="1" customWidth="1"/>
    <col min="13" max="13" width="10.42578125" bestFit="1" customWidth="1"/>
    <col min="14" max="14" width="10.42578125" customWidth="1"/>
    <col min="15" max="15" width="8.28515625" bestFit="1" customWidth="1"/>
    <col min="16" max="16" width="8.7109375" bestFit="1" customWidth="1"/>
    <col min="17" max="17" width="58.42578125" customWidth="1"/>
  </cols>
  <sheetData>
    <row r="2" spans="1:36" ht="15" x14ac:dyDescent="0.25">
      <c r="B2" s="64"/>
      <c r="S2" s="270"/>
      <c r="T2" s="272" t="s">
        <v>382</v>
      </c>
    </row>
    <row r="3" spans="1:36" x14ac:dyDescent="0.2">
      <c r="J3" s="283" t="s">
        <v>452</v>
      </c>
      <c r="L3" s="283"/>
      <c r="M3" s="283"/>
      <c r="N3" s="283" t="s">
        <v>453</v>
      </c>
      <c r="S3" s="271">
        <f>S5+31</f>
        <v>42918</v>
      </c>
      <c r="T3" s="271">
        <f>T5+31</f>
        <v>44259</v>
      </c>
      <c r="W3" s="65">
        <f>W5+31</f>
        <v>39234</v>
      </c>
      <c r="Z3" s="65">
        <f>Z5+31</f>
        <v>40909</v>
      </c>
      <c r="AC3" s="65">
        <f>AC5+31</f>
        <v>42522</v>
      </c>
      <c r="AF3" s="65">
        <f>AF5+31</f>
        <v>42887</v>
      </c>
      <c r="AI3" s="65">
        <v>43983</v>
      </c>
    </row>
    <row r="4" spans="1:36" ht="15" x14ac:dyDescent="0.25">
      <c r="A4" s="79" t="s">
        <v>225</v>
      </c>
      <c r="B4" s="76" t="s">
        <v>218</v>
      </c>
      <c r="C4" s="79" t="s">
        <v>34</v>
      </c>
      <c r="D4" s="74" t="s">
        <v>186</v>
      </c>
      <c r="E4" s="74" t="s">
        <v>217</v>
      </c>
      <c r="J4" s="283" t="s">
        <v>597</v>
      </c>
      <c r="K4" s="283" t="s">
        <v>455</v>
      </c>
      <c r="L4" s="283" t="s">
        <v>456</v>
      </c>
      <c r="M4" s="283" t="s">
        <v>457</v>
      </c>
      <c r="N4" s="283" t="s">
        <v>454</v>
      </c>
      <c r="S4" s="270"/>
      <c r="T4" s="273"/>
    </row>
    <row r="5" spans="1:36" ht="15" x14ac:dyDescent="0.25">
      <c r="A5" s="84">
        <v>1</v>
      </c>
      <c r="B5" s="77" t="s">
        <v>8</v>
      </c>
      <c r="C5" s="84" t="s">
        <v>6</v>
      </c>
      <c r="D5" s="78">
        <v>12</v>
      </c>
      <c r="E5" s="289">
        <v>0</v>
      </c>
      <c r="G5" s="67" t="s">
        <v>186</v>
      </c>
      <c r="H5" s="67" t="s">
        <v>13</v>
      </c>
      <c r="I5" s="69" t="s">
        <v>187</v>
      </c>
      <c r="J5" s="66" t="s">
        <v>230</v>
      </c>
      <c r="K5" s="66" t="s">
        <v>231</v>
      </c>
      <c r="L5" s="66" t="s">
        <v>232</v>
      </c>
      <c r="M5" s="66" t="s">
        <v>239</v>
      </c>
      <c r="N5" s="66" t="s">
        <v>331</v>
      </c>
      <c r="P5" s="67" t="s">
        <v>188</v>
      </c>
      <c r="Q5" s="67" t="s">
        <v>13</v>
      </c>
      <c r="R5" s="69" t="s">
        <v>14</v>
      </c>
      <c r="S5" s="269">
        <v>42887</v>
      </c>
      <c r="T5" s="65">
        <v>44228</v>
      </c>
      <c r="U5" s="268" t="s">
        <v>189</v>
      </c>
      <c r="W5" s="65">
        <v>39203</v>
      </c>
      <c r="X5" s="66" t="s">
        <v>189</v>
      </c>
      <c r="Z5" s="65">
        <v>40878</v>
      </c>
      <c r="AA5" s="90" t="s">
        <v>189</v>
      </c>
      <c r="AC5" s="65">
        <v>42491</v>
      </c>
      <c r="AD5" s="90" t="s">
        <v>189</v>
      </c>
      <c r="AF5" s="65">
        <v>42856</v>
      </c>
      <c r="AG5" s="90" t="s">
        <v>189</v>
      </c>
      <c r="AI5" s="65">
        <v>43952</v>
      </c>
      <c r="AJ5" s="90" t="s">
        <v>189</v>
      </c>
    </row>
    <row r="6" spans="1:36" ht="15" x14ac:dyDescent="0.25">
      <c r="A6" s="84">
        <v>2</v>
      </c>
      <c r="B6" s="77" t="s">
        <v>386</v>
      </c>
      <c r="C6" s="84" t="s">
        <v>10</v>
      </c>
      <c r="D6" s="78">
        <v>10</v>
      </c>
      <c r="E6" s="289">
        <v>0</v>
      </c>
      <c r="G6" s="85">
        <v>1</v>
      </c>
      <c r="H6" s="86" t="s">
        <v>480</v>
      </c>
      <c r="I6" s="86" t="s">
        <v>190</v>
      </c>
      <c r="J6" s="87">
        <f>0.3*U6+0.7*U9</f>
        <v>1.9248832917654339</v>
      </c>
      <c r="K6" s="87">
        <f>0.3*X6+0.7*X9</f>
        <v>2.9704159568804891</v>
      </c>
      <c r="L6" s="87">
        <f>0.3*AA6+0.7*AA9</f>
        <v>2.5580381057515806</v>
      </c>
      <c r="M6" s="87"/>
      <c r="N6" s="87">
        <f>0.3*AG6+0.7*AG9</f>
        <v>1.9076284930935452</v>
      </c>
      <c r="P6" s="68">
        <v>1</v>
      </c>
      <c r="Q6" s="73" t="s">
        <v>191</v>
      </c>
      <c r="R6" s="70" t="s">
        <v>15</v>
      </c>
      <c r="S6" s="266">
        <v>637.07899999999995</v>
      </c>
      <c r="T6" s="71">
        <v>977.13300000000004</v>
      </c>
      <c r="U6" s="71">
        <f>$T6/S6</f>
        <v>1.5337705370919463</v>
      </c>
      <c r="W6" s="71">
        <v>347.42099999999999</v>
      </c>
      <c r="X6" s="91">
        <f>$T6/W6</f>
        <v>2.8125329211532981</v>
      </c>
      <c r="Z6" s="91">
        <v>465.58600000000001</v>
      </c>
      <c r="AA6" s="91">
        <f t="shared" ref="AA6:AA19" si="0">$T6/Z6</f>
        <v>2.0987164562508323</v>
      </c>
      <c r="AC6" s="71">
        <v>636.46799999999996</v>
      </c>
      <c r="AD6" s="91">
        <f t="shared" ref="AD6:AD19" si="1">$T6/AC6</f>
        <v>1.5352429344444656</v>
      </c>
      <c r="AF6" s="71">
        <v>643.26</v>
      </c>
      <c r="AG6" s="91">
        <f t="shared" ref="AG6:AG19" si="2">$T6/AF6</f>
        <v>1.5190327394832572</v>
      </c>
      <c r="AI6">
        <v>772.84300000000201</v>
      </c>
      <c r="AJ6" s="91">
        <f t="shared" ref="AJ6:AJ19" si="3">$T6/AI6</f>
        <v>1.2643357059583868</v>
      </c>
    </row>
    <row r="7" spans="1:36" ht="15" x14ac:dyDescent="0.25">
      <c r="A7" s="84">
        <v>3</v>
      </c>
      <c r="B7" s="77" t="s">
        <v>387</v>
      </c>
      <c r="C7" s="84" t="s">
        <v>10</v>
      </c>
      <c r="D7" s="78">
        <v>10</v>
      </c>
      <c r="E7" s="289">
        <v>0</v>
      </c>
      <c r="G7" s="85">
        <v>2</v>
      </c>
      <c r="H7" s="86" t="s">
        <v>192</v>
      </c>
      <c r="I7" s="86" t="s">
        <v>193</v>
      </c>
      <c r="J7" s="86">
        <f>0.9*U10+0.1*U7</f>
        <v>1.6710371703990976</v>
      </c>
      <c r="K7" s="86">
        <f>0.9*X10+0.1*X7</f>
        <v>2.3467587121289828</v>
      </c>
      <c r="L7" s="86">
        <f>0.9*AA10+0.1*AA7</f>
        <v>2.4546227007465777</v>
      </c>
      <c r="M7" s="86"/>
      <c r="N7" s="86">
        <f>0.9*AG10+0.1*AG7</f>
        <v>1.6919392908609134</v>
      </c>
      <c r="P7" s="68">
        <v>2</v>
      </c>
      <c r="Q7" s="73" t="s">
        <v>194</v>
      </c>
      <c r="R7" s="70" t="s">
        <v>16</v>
      </c>
      <c r="S7" s="267">
        <v>580.89800000000002</v>
      </c>
      <c r="T7" s="71">
        <v>963.245</v>
      </c>
      <c r="U7" s="71">
        <f t="shared" ref="U7:U19" si="4">$T7/S7</f>
        <v>1.6581998905143416</v>
      </c>
      <c r="W7" s="72">
        <v>345.72399999999999</v>
      </c>
      <c r="X7" s="91">
        <f t="shared" ref="X7:X19" si="5">$T7/W7</f>
        <v>2.78616757876225</v>
      </c>
      <c r="Z7" s="92">
        <v>441.29300000000001</v>
      </c>
      <c r="AA7" s="91">
        <f t="shared" si="0"/>
        <v>2.1827787886959458</v>
      </c>
      <c r="AC7" s="72">
        <v>570.62400000000002</v>
      </c>
      <c r="AD7" s="91">
        <f t="shared" si="1"/>
        <v>1.6880555321893225</v>
      </c>
      <c r="AF7" s="72">
        <v>587.13699999999994</v>
      </c>
      <c r="AG7" s="91">
        <f t="shared" si="2"/>
        <v>1.6405796262201158</v>
      </c>
      <c r="AI7">
        <v>723.08600000000001</v>
      </c>
      <c r="AJ7" s="91">
        <f t="shared" si="3"/>
        <v>1.332130617934796</v>
      </c>
    </row>
    <row r="8" spans="1:36" ht="15" x14ac:dyDescent="0.25">
      <c r="A8" s="84">
        <v>4</v>
      </c>
      <c r="B8" s="77" t="s">
        <v>164</v>
      </c>
      <c r="C8" s="84" t="s">
        <v>10</v>
      </c>
      <c r="D8" s="78">
        <v>6</v>
      </c>
      <c r="E8" s="289">
        <v>0</v>
      </c>
      <c r="G8" s="85">
        <v>3</v>
      </c>
      <c r="H8" s="86" t="s">
        <v>195</v>
      </c>
      <c r="I8" s="86" t="s">
        <v>196</v>
      </c>
      <c r="J8" s="86">
        <f>0.7*U10+0.2*U9+0.1*U7</f>
        <v>1.7550450721866218</v>
      </c>
      <c r="K8" s="86">
        <f>0.7*X10+0.2*X9+0.1*X7</f>
        <v>2.4947876341937825</v>
      </c>
      <c r="L8" s="86">
        <f>0.7*AA10+0.2*AA9+0.1*AA7</f>
        <v>2.5086352330242949</v>
      </c>
      <c r="M8" s="86"/>
      <c r="N8" s="86">
        <f>0.7*AG10+0.2*AG9+0.1*AG7</f>
        <v>1.7672440128788436</v>
      </c>
      <c r="P8" s="68">
        <v>3</v>
      </c>
      <c r="Q8" s="73" t="s">
        <v>197</v>
      </c>
      <c r="R8" s="70" t="s">
        <v>17</v>
      </c>
      <c r="S8" s="407">
        <v>163.446</v>
      </c>
      <c r="T8" s="71">
        <v>184.32499999999999</v>
      </c>
      <c r="U8" s="71">
        <f t="shared" si="4"/>
        <v>1.1277424959925602</v>
      </c>
      <c r="W8" s="72">
        <v>93.322000000000003</v>
      </c>
      <c r="X8" s="91">
        <f t="shared" si="5"/>
        <v>1.9751505539958423</v>
      </c>
      <c r="Z8" s="92">
        <v>124.718</v>
      </c>
      <c r="AA8" s="91">
        <f t="shared" si="0"/>
        <v>1.4779342195994161</v>
      </c>
      <c r="AC8" s="72">
        <v>149.26900000000001</v>
      </c>
      <c r="AD8" s="91">
        <f t="shared" si="1"/>
        <v>1.2348511747248256</v>
      </c>
      <c r="AF8" s="408">
        <v>162.773</v>
      </c>
      <c r="AG8" s="91">
        <f t="shared" si="2"/>
        <v>1.1324052514851972</v>
      </c>
      <c r="AI8">
        <v>175.75100000000003</v>
      </c>
      <c r="AJ8" s="91">
        <f t="shared" si="3"/>
        <v>1.0487849286775037</v>
      </c>
    </row>
    <row r="9" spans="1:36" ht="15" x14ac:dyDescent="0.25">
      <c r="A9" s="84">
        <v>5</v>
      </c>
      <c r="B9" s="77" t="s">
        <v>110</v>
      </c>
      <c r="C9" s="84" t="s">
        <v>10</v>
      </c>
      <c r="D9" s="78">
        <v>6</v>
      </c>
      <c r="E9" s="289">
        <v>0</v>
      </c>
      <c r="G9" s="85">
        <v>4</v>
      </c>
      <c r="H9" s="86" t="s">
        <v>502</v>
      </c>
      <c r="I9" s="86" t="s">
        <v>18</v>
      </c>
      <c r="J9" s="86">
        <f>U9</f>
        <v>2.0925030437683576</v>
      </c>
      <c r="K9" s="86">
        <f>X9</f>
        <v>3.0380801150492855</v>
      </c>
      <c r="L9" s="86">
        <f>AA9</f>
        <v>2.7548902412519016</v>
      </c>
      <c r="M9" s="86"/>
      <c r="N9" s="86">
        <f>AG9</f>
        <v>2.0741695303550975</v>
      </c>
      <c r="P9" s="68">
        <v>4</v>
      </c>
      <c r="Q9" s="73" t="s">
        <v>198</v>
      </c>
      <c r="R9" s="70" t="s">
        <v>18</v>
      </c>
      <c r="S9" s="267">
        <v>145.37899999999999</v>
      </c>
      <c r="T9" s="71">
        <v>304.20600000000002</v>
      </c>
      <c r="U9" s="71">
        <f t="shared" si="4"/>
        <v>2.0925030437683576</v>
      </c>
      <c r="W9" s="72">
        <v>100.131</v>
      </c>
      <c r="X9" s="91">
        <f t="shared" si="5"/>
        <v>3.0380801150492855</v>
      </c>
      <c r="Z9" s="92">
        <v>110.42400000000001</v>
      </c>
      <c r="AA9" s="91">
        <f t="shared" si="0"/>
        <v>2.7548902412519016</v>
      </c>
      <c r="AC9" s="72">
        <v>126.697</v>
      </c>
      <c r="AD9" s="91">
        <f t="shared" si="1"/>
        <v>2.401051327182175</v>
      </c>
      <c r="AF9" s="72">
        <v>146.66399999999999</v>
      </c>
      <c r="AG9" s="91">
        <f t="shared" si="2"/>
        <v>2.0741695303550975</v>
      </c>
      <c r="AI9">
        <v>191.87</v>
      </c>
      <c r="AJ9" s="91">
        <f t="shared" si="3"/>
        <v>1.5854797519153594</v>
      </c>
    </row>
    <row r="10" spans="1:36" ht="15" x14ac:dyDescent="0.25">
      <c r="A10" s="84">
        <v>6</v>
      </c>
      <c r="B10" s="77" t="s">
        <v>118</v>
      </c>
      <c r="C10" s="84" t="s">
        <v>10</v>
      </c>
      <c r="D10" s="78">
        <v>6</v>
      </c>
      <c r="E10" s="289">
        <v>0</v>
      </c>
      <c r="G10" s="85">
        <v>5</v>
      </c>
      <c r="H10" s="86" t="s">
        <v>481</v>
      </c>
      <c r="I10" s="86" t="s">
        <v>477</v>
      </c>
      <c r="J10" s="86">
        <f>0.8*U10+0.1*U9+0.1*U7</f>
        <v>1.7130411212928596</v>
      </c>
      <c r="K10" s="86">
        <f>0.8*X10+0.1*X9+0.1*X7</f>
        <v>2.4207731731613831</v>
      </c>
      <c r="L10" s="86">
        <f>0.8*AA10+0.1*AA9+0.1*AA7</f>
        <v>2.4816289668854363</v>
      </c>
      <c r="M10" s="86"/>
      <c r="N10" s="86">
        <f>0.8*AG10+0.1*AG9+0.1*AG7</f>
        <v>1.7295916518698786</v>
      </c>
      <c r="P10" s="68">
        <v>5</v>
      </c>
      <c r="Q10" s="73" t="s">
        <v>199</v>
      </c>
      <c r="R10" s="70" t="s">
        <v>19</v>
      </c>
      <c r="S10" s="267">
        <v>161.524</v>
      </c>
      <c r="T10" s="71">
        <v>270.14299999999997</v>
      </c>
      <c r="U10" s="71">
        <f t="shared" si="4"/>
        <v>1.6724635348307371</v>
      </c>
      <c r="W10" s="72">
        <v>117.559</v>
      </c>
      <c r="X10" s="91">
        <f t="shared" si="5"/>
        <v>2.2979355047252867</v>
      </c>
      <c r="Z10" s="92">
        <v>108.717</v>
      </c>
      <c r="AA10" s="91">
        <f t="shared" si="0"/>
        <v>2.4848275798633148</v>
      </c>
      <c r="AC10" s="72">
        <v>163.62</v>
      </c>
      <c r="AD10" s="91">
        <f t="shared" si="1"/>
        <v>1.6510389927881675</v>
      </c>
      <c r="AF10" s="72">
        <v>159.12799999999999</v>
      </c>
      <c r="AG10" s="91">
        <f t="shared" si="2"/>
        <v>1.6976459202654466</v>
      </c>
      <c r="AI10">
        <v>226.3</v>
      </c>
      <c r="AJ10" s="91">
        <f t="shared" si="3"/>
        <v>1.1937384003535128</v>
      </c>
    </row>
    <row r="11" spans="1:36" ht="15" x14ac:dyDescent="0.25">
      <c r="A11" s="84">
        <v>7</v>
      </c>
      <c r="B11" s="77" t="s">
        <v>122</v>
      </c>
      <c r="C11" s="84" t="s">
        <v>10</v>
      </c>
      <c r="D11" s="78">
        <v>6</v>
      </c>
      <c r="E11" s="289">
        <v>0</v>
      </c>
      <c r="G11" s="85">
        <v>6</v>
      </c>
      <c r="H11" s="86" t="s">
        <v>482</v>
      </c>
      <c r="I11" s="86" t="s">
        <v>200</v>
      </c>
      <c r="J11" s="86">
        <f>0.5*U12+0.4*U11+0.1*U7</f>
        <v>1.5994878953583032</v>
      </c>
      <c r="K11" s="86">
        <f>0.5*X12+0.4*X11+0.1*X7</f>
        <v>2.5384007300490321</v>
      </c>
      <c r="L11" s="86">
        <f>0.5*AA12+0.4*AA11+0.1*AA7</f>
        <v>2.1713417953435954</v>
      </c>
      <c r="M11" s="86"/>
      <c r="N11" s="86">
        <f>0.5*AG12+0.4*AG11+0.1*AG7</f>
        <v>1.5985831136099715</v>
      </c>
      <c r="P11" s="68">
        <v>6</v>
      </c>
      <c r="Q11" s="73" t="s">
        <v>201</v>
      </c>
      <c r="R11" s="70" t="s">
        <v>20</v>
      </c>
      <c r="S11" s="267">
        <v>156.636</v>
      </c>
      <c r="T11" s="71">
        <v>217.24299999999999</v>
      </c>
      <c r="U11" s="71">
        <f t="shared" si="4"/>
        <v>1.3869289307694272</v>
      </c>
      <c r="W11" s="72">
        <v>98.745000000000005</v>
      </c>
      <c r="X11" s="91">
        <f t="shared" si="5"/>
        <v>2.2000405083801708</v>
      </c>
      <c r="Z11" s="92">
        <v>109.878</v>
      </c>
      <c r="AA11" s="91">
        <f t="shared" si="0"/>
        <v>1.9771291796355959</v>
      </c>
      <c r="AC11" s="72">
        <v>151.84399999999999</v>
      </c>
      <c r="AD11" s="91">
        <f t="shared" si="1"/>
        <v>1.4306986117330944</v>
      </c>
      <c r="AF11" s="72">
        <v>156.53800000000001</v>
      </c>
      <c r="AG11" s="91">
        <f t="shared" si="2"/>
        <v>1.3877972121785125</v>
      </c>
      <c r="AI11">
        <v>189.71700000000001</v>
      </c>
      <c r="AJ11" s="91">
        <f t="shared" si="3"/>
        <v>1.1450897916370171</v>
      </c>
    </row>
    <row r="12" spans="1:36" ht="15" x14ac:dyDescent="0.25">
      <c r="A12" s="84">
        <v>8</v>
      </c>
      <c r="B12" s="77" t="s">
        <v>125</v>
      </c>
      <c r="C12" s="84" t="s">
        <v>10</v>
      </c>
      <c r="D12" s="78">
        <v>6</v>
      </c>
      <c r="E12" s="289">
        <v>0</v>
      </c>
      <c r="G12" s="85">
        <v>7</v>
      </c>
      <c r="H12" s="86" t="s">
        <v>483</v>
      </c>
      <c r="I12" s="86" t="s">
        <v>220</v>
      </c>
      <c r="J12" s="86">
        <f>0.5*U15+0.5*U14</f>
        <v>1.5798851957017941</v>
      </c>
      <c r="K12" s="86">
        <f>0.5*X15+0.5*X14</f>
        <v>2.7630155979984896</v>
      </c>
      <c r="L12" s="86">
        <f>0.5*AA15+0.5*AA14</f>
        <v>2.5129842733540131</v>
      </c>
      <c r="M12" s="86"/>
      <c r="N12" s="86">
        <f>0.5*AG15+0.5*AG14</f>
        <v>1.5968302654425088</v>
      </c>
      <c r="P12" s="68">
        <v>7</v>
      </c>
      <c r="Q12" s="73" t="s">
        <v>202</v>
      </c>
      <c r="R12" s="70" t="s">
        <v>21</v>
      </c>
      <c r="S12" s="267">
        <v>155.21</v>
      </c>
      <c r="T12" s="71">
        <v>272.827</v>
      </c>
      <c r="U12" s="71">
        <f t="shared" si="4"/>
        <v>1.7577926679981959</v>
      </c>
      <c r="W12" s="72">
        <v>98.867000000000004</v>
      </c>
      <c r="X12" s="91">
        <f t="shared" si="5"/>
        <v>2.7595355376414776</v>
      </c>
      <c r="Z12" s="92">
        <v>117.374</v>
      </c>
      <c r="AA12" s="91">
        <f t="shared" si="0"/>
        <v>2.3244244892395249</v>
      </c>
      <c r="AC12" s="72">
        <v>152.59700000000001</v>
      </c>
      <c r="AD12" s="91">
        <f t="shared" si="1"/>
        <v>1.7878922914605135</v>
      </c>
      <c r="AF12" s="72">
        <v>155.12</v>
      </c>
      <c r="AG12" s="91">
        <f t="shared" si="2"/>
        <v>1.7588125322331098</v>
      </c>
      <c r="AI12" s="72">
        <v>201.57300000000001</v>
      </c>
      <c r="AJ12" s="91">
        <f t="shared" si="3"/>
        <v>1.3534898027017506</v>
      </c>
    </row>
    <row r="13" spans="1:36" ht="15" x14ac:dyDescent="0.25">
      <c r="A13" s="84">
        <v>9</v>
      </c>
      <c r="B13" s="77" t="s">
        <v>388</v>
      </c>
      <c r="C13" s="84" t="s">
        <v>10</v>
      </c>
      <c r="D13" s="78">
        <v>20</v>
      </c>
      <c r="E13" s="289">
        <v>0</v>
      </c>
      <c r="G13" s="85">
        <v>8</v>
      </c>
      <c r="H13" s="86" t="s">
        <v>484</v>
      </c>
      <c r="I13" s="86" t="s">
        <v>221</v>
      </c>
      <c r="J13" s="86">
        <f>0.1*U6+0.05*U9+0.3*U10+0.2*U13+0.35*U14</f>
        <v>1.6010910021813425</v>
      </c>
      <c r="K13" s="86">
        <f>0.1*X6+0.05*X9+0.3*X10+0.2*X13+0.35*X14</f>
        <v>2.6053660479991554</v>
      </c>
      <c r="L13" s="86">
        <f>0.1*AA6+0.05*AA9+0.3*AA10+0.2*AA13+0.35*AA14</f>
        <v>2.5258291886452549</v>
      </c>
      <c r="M13" s="86"/>
      <c r="N13" s="86">
        <f>0.1*AG6+0.05*AG9+0.3*AG10+0.2*AG13+0.35*AG14</f>
        <v>1.622086715575402</v>
      </c>
      <c r="P13" s="68">
        <v>8</v>
      </c>
      <c r="Q13" s="73" t="s">
        <v>203</v>
      </c>
      <c r="R13" s="70" t="s">
        <v>22</v>
      </c>
      <c r="S13" s="267">
        <v>195.04300000000001</v>
      </c>
      <c r="T13" s="71">
        <v>259.476</v>
      </c>
      <c r="U13" s="71">
        <f t="shared" si="4"/>
        <v>1.3303527939992719</v>
      </c>
      <c r="W13" s="72">
        <v>98.634</v>
      </c>
      <c r="X13" s="91">
        <f t="shared" si="5"/>
        <v>2.6306952977675042</v>
      </c>
      <c r="Z13" s="92">
        <v>129.50700000000001</v>
      </c>
      <c r="AA13" s="91">
        <f t="shared" si="0"/>
        <v>2.0035673747365008</v>
      </c>
      <c r="AC13" s="72">
        <v>178.33500000000001</v>
      </c>
      <c r="AD13" s="91">
        <f t="shared" si="1"/>
        <v>1.4549920094204727</v>
      </c>
      <c r="AF13" s="72">
        <v>194.72499999999999</v>
      </c>
      <c r="AG13" s="91">
        <f t="shared" si="2"/>
        <v>1.3325253562716652</v>
      </c>
      <c r="AI13">
        <v>236.71299999999997</v>
      </c>
      <c r="AJ13" s="91">
        <f t="shared" si="3"/>
        <v>1.0961628638900274</v>
      </c>
    </row>
    <row r="14" spans="1:36" ht="15" x14ac:dyDescent="0.25">
      <c r="A14" s="84">
        <v>10</v>
      </c>
      <c r="B14" s="77" t="s">
        <v>389</v>
      </c>
      <c r="C14" s="84" t="s">
        <v>10</v>
      </c>
      <c r="D14" s="78">
        <v>20</v>
      </c>
      <c r="E14" s="289">
        <v>0</v>
      </c>
      <c r="G14" s="83">
        <v>9</v>
      </c>
      <c r="H14" s="82" t="s">
        <v>485</v>
      </c>
      <c r="I14" s="82" t="s">
        <v>222</v>
      </c>
      <c r="J14" s="86">
        <f>0.3*U6+0.15*U9+0.15*U12+0.2*U10+0.2*U8</f>
        <v>1.5977167240572263</v>
      </c>
      <c r="K14" s="86">
        <f>0.3*X6+0.15*X9+0.15*X12+0.2*X10+0.2*X8</f>
        <v>2.56801943599383</v>
      </c>
      <c r="L14" s="86">
        <f>0.3*AA6+0.15*AA9+0.15*AA12+0.2*AA10+0.2*AA8</f>
        <v>2.1840645063415094</v>
      </c>
      <c r="M14" s="86"/>
      <c r="N14" s="86">
        <f>0.3*AG6+0.15*AG9+0.15*AG12+0.2*AG10+0.2*AG8</f>
        <v>1.596667365583337</v>
      </c>
      <c r="P14" s="68">
        <v>9</v>
      </c>
      <c r="Q14" s="73" t="s">
        <v>204</v>
      </c>
      <c r="R14" s="70" t="s">
        <v>23</v>
      </c>
      <c r="S14" s="407">
        <v>3.2953999999999999</v>
      </c>
      <c r="T14" s="71">
        <v>5.4165000000000001</v>
      </c>
      <c r="U14" s="71">
        <f t="shared" si="4"/>
        <v>1.6436547915275841</v>
      </c>
      <c r="W14" s="72">
        <v>1.9816</v>
      </c>
      <c r="X14" s="91">
        <f t="shared" si="5"/>
        <v>2.7333972547436414</v>
      </c>
      <c r="Z14" s="92">
        <v>1.8369</v>
      </c>
      <c r="AA14" s="91">
        <f t="shared" si="0"/>
        <v>2.9487179487179489</v>
      </c>
      <c r="AC14" s="72">
        <v>3.5392904761904767</v>
      </c>
      <c r="AD14" s="91">
        <f t="shared" si="1"/>
        <v>1.5303914828234337</v>
      </c>
      <c r="AF14" s="72">
        <v>3.2094999999999998</v>
      </c>
      <c r="AG14" s="91">
        <f t="shared" si="2"/>
        <v>1.687646050786727</v>
      </c>
      <c r="AI14" s="72">
        <v>5.6433999999999997</v>
      </c>
      <c r="AJ14" s="91">
        <f t="shared" si="3"/>
        <v>0.95979374136159057</v>
      </c>
    </row>
    <row r="15" spans="1:36" ht="15" x14ac:dyDescent="0.25">
      <c r="A15" s="84">
        <v>11</v>
      </c>
      <c r="B15" s="77" t="s">
        <v>318</v>
      </c>
      <c r="C15" s="84" t="s">
        <v>91</v>
      </c>
      <c r="D15" s="78">
        <v>5</v>
      </c>
      <c r="E15" s="289">
        <v>0</v>
      </c>
      <c r="G15" s="83">
        <v>10</v>
      </c>
      <c r="H15" s="82" t="s">
        <v>503</v>
      </c>
      <c r="I15" s="82" t="s">
        <v>479</v>
      </c>
      <c r="J15" s="86">
        <f>0.25*U6+0.175*U9+0.25*U10+0.1*U13+0.05*U18+0.175*U14</f>
        <v>1.6718210597900098</v>
      </c>
      <c r="K15" s="86">
        <f>0.25*X6+0.175*X9+0.25*X10+0.1*X13+0.05*X18+0.175*X14</f>
        <v>2.6871020120982223</v>
      </c>
      <c r="L15" s="86">
        <f>0.25*AA6+0.175*AA9+0.25*AA10+0.1*AA13+0.05*AA18+0.175*AA14</f>
        <v>2.4474793295195982</v>
      </c>
      <c r="M15" s="86"/>
      <c r="N15" s="86">
        <f>0.25*AG6+0.175*AG9+0.25*AG10+0.1*AG13+0.05*AG18+0.175*AG14</f>
        <v>1.6760009110243503</v>
      </c>
      <c r="P15" s="68">
        <v>10</v>
      </c>
      <c r="Q15" s="73" t="s">
        <v>205</v>
      </c>
      <c r="R15" s="70" t="s">
        <v>24</v>
      </c>
      <c r="S15" s="267">
        <v>648.40899999999999</v>
      </c>
      <c r="T15" s="71">
        <v>983.06299999999999</v>
      </c>
      <c r="U15" s="71">
        <f t="shared" si="4"/>
        <v>1.5161155998760041</v>
      </c>
      <c r="W15" s="72">
        <v>352.02</v>
      </c>
      <c r="X15" s="91">
        <f t="shared" si="5"/>
        <v>2.7926339412533379</v>
      </c>
      <c r="Z15" s="92">
        <v>473.25200000000001</v>
      </c>
      <c r="AA15" s="91">
        <f t="shared" si="0"/>
        <v>2.0772505979900773</v>
      </c>
      <c r="AC15" s="72">
        <v>642.65099999999995</v>
      </c>
      <c r="AD15" s="91">
        <f t="shared" si="1"/>
        <v>1.5296996347940017</v>
      </c>
      <c r="AF15" s="72">
        <v>652.75800000000004</v>
      </c>
      <c r="AG15" s="91">
        <f t="shared" si="2"/>
        <v>1.5060144800982906</v>
      </c>
      <c r="AI15" s="72">
        <v>780.28</v>
      </c>
      <c r="AJ15" s="91">
        <f t="shared" si="3"/>
        <v>1.2598849131081151</v>
      </c>
    </row>
    <row r="16" spans="1:36" ht="15" x14ac:dyDescent="0.25">
      <c r="A16" s="84">
        <v>12</v>
      </c>
      <c r="B16" s="77" t="s">
        <v>375</v>
      </c>
      <c r="C16" s="84" t="s">
        <v>1</v>
      </c>
      <c r="D16" s="78">
        <v>5</v>
      </c>
      <c r="E16" s="289">
        <v>0</v>
      </c>
      <c r="G16" s="83">
        <v>11</v>
      </c>
      <c r="H16" s="82" t="s">
        <v>504</v>
      </c>
      <c r="I16" s="82" t="s">
        <v>25</v>
      </c>
      <c r="J16" s="86">
        <f>U17</f>
        <v>1.1635173531280329</v>
      </c>
      <c r="K16" s="86">
        <f>X17</f>
        <v>2.1121629794923233</v>
      </c>
      <c r="L16" s="86">
        <f>AA17</f>
        <v>1.6518437126329057</v>
      </c>
      <c r="M16" s="86">
        <f>AD17</f>
        <v>1.2025996581986342</v>
      </c>
      <c r="N16" s="86">
        <f>AG17</f>
        <v>1.1608412255002158</v>
      </c>
      <c r="P16" s="68">
        <v>11</v>
      </c>
      <c r="Q16" s="73" t="s">
        <v>206</v>
      </c>
      <c r="R16" s="70" t="s">
        <v>2</v>
      </c>
      <c r="S16" s="267">
        <v>708.197</v>
      </c>
      <c r="T16" s="71">
        <v>868.92899999999997</v>
      </c>
      <c r="U16" s="71">
        <f t="shared" si="4"/>
        <v>1.2269594477242913</v>
      </c>
      <c r="W16" s="72">
        <v>352.20400000000001</v>
      </c>
      <c r="X16" s="91">
        <f t="shared" si="5"/>
        <v>2.4671184881489134</v>
      </c>
      <c r="Z16" s="93">
        <v>487.74900000000002</v>
      </c>
      <c r="AA16" s="91">
        <f t="shared" si="0"/>
        <v>1.7815085218011721</v>
      </c>
      <c r="AC16" s="72">
        <v>663.61</v>
      </c>
      <c r="AD16" s="91">
        <f t="shared" si="1"/>
        <v>1.3093970856376485</v>
      </c>
      <c r="AF16" s="72">
        <v>701.66399999999999</v>
      </c>
      <c r="AG16" s="91">
        <f t="shared" si="2"/>
        <v>1.2383833287727459</v>
      </c>
      <c r="AI16" s="72">
        <v>787.66600000000005</v>
      </c>
      <c r="AJ16" s="91">
        <f t="shared" si="3"/>
        <v>1.1031693636642941</v>
      </c>
    </row>
    <row r="17" spans="1:36" ht="15" x14ac:dyDescent="0.25">
      <c r="A17" s="84">
        <v>13</v>
      </c>
      <c r="B17" s="77" t="s">
        <v>376</v>
      </c>
      <c r="C17" s="84" t="s">
        <v>1</v>
      </c>
      <c r="D17" s="78">
        <v>5</v>
      </c>
      <c r="E17" s="289">
        <v>0</v>
      </c>
      <c r="G17" s="83">
        <v>12</v>
      </c>
      <c r="H17" s="82" t="s">
        <v>505</v>
      </c>
      <c r="I17" s="82" t="s">
        <v>2</v>
      </c>
      <c r="J17" s="86">
        <f>U16</f>
        <v>1.2269594477242913</v>
      </c>
      <c r="K17" s="86">
        <f>X16</f>
        <v>2.4671184881489134</v>
      </c>
      <c r="L17" s="86">
        <f>AA16</f>
        <v>1.7815085218011721</v>
      </c>
      <c r="M17" s="86"/>
      <c r="N17" s="86">
        <f>AG16</f>
        <v>1.2383833287727459</v>
      </c>
      <c r="P17" s="68">
        <v>12</v>
      </c>
      <c r="Q17" s="73" t="s">
        <v>207</v>
      </c>
      <c r="R17" s="70" t="s">
        <v>25</v>
      </c>
      <c r="S17" s="267">
        <v>4832.2700000000004</v>
      </c>
      <c r="T17" s="71">
        <v>5622.43</v>
      </c>
      <c r="U17" s="71">
        <f t="shared" si="4"/>
        <v>1.1635173531280329</v>
      </c>
      <c r="W17" s="72">
        <v>2661.93</v>
      </c>
      <c r="X17" s="91">
        <f t="shared" si="5"/>
        <v>2.1121629794923233</v>
      </c>
      <c r="Z17" s="92">
        <v>3403.73</v>
      </c>
      <c r="AA17" s="91">
        <f t="shared" si="0"/>
        <v>1.6518437126329057</v>
      </c>
      <c r="AC17" s="72">
        <v>4675.2299999999996</v>
      </c>
      <c r="AD17" s="91">
        <f t="shared" si="1"/>
        <v>1.2025996581986342</v>
      </c>
      <c r="AF17" s="72">
        <v>4843.41</v>
      </c>
      <c r="AG17" s="91">
        <f t="shared" si="2"/>
        <v>1.1608412255002158</v>
      </c>
      <c r="AI17" s="72">
        <v>5311.65</v>
      </c>
      <c r="AJ17" s="91">
        <f t="shared" si="3"/>
        <v>1.0585091261660691</v>
      </c>
    </row>
    <row r="18" spans="1:36" ht="15" x14ac:dyDescent="0.25">
      <c r="A18" s="84">
        <v>14</v>
      </c>
      <c r="B18" s="77" t="s">
        <v>377</v>
      </c>
      <c r="C18" s="84" t="s">
        <v>1</v>
      </c>
      <c r="D18" s="78">
        <v>5</v>
      </c>
      <c r="E18" s="289">
        <v>0</v>
      </c>
      <c r="G18" s="83">
        <v>13</v>
      </c>
      <c r="H18" s="82" t="s">
        <v>493</v>
      </c>
      <c r="I18" s="82" t="s">
        <v>15</v>
      </c>
      <c r="J18" s="86">
        <f>U6</f>
        <v>1.5337705370919463</v>
      </c>
      <c r="K18" s="86">
        <f>X6</f>
        <v>2.8125329211532981</v>
      </c>
      <c r="L18" s="86">
        <f>AA6</f>
        <v>2.0987164562508323</v>
      </c>
      <c r="M18" s="86"/>
      <c r="N18" s="86">
        <f>AG6</f>
        <v>1.5190327394832572</v>
      </c>
      <c r="P18" s="68">
        <v>13</v>
      </c>
      <c r="Q18" s="73" t="s">
        <v>208</v>
      </c>
      <c r="R18" s="70" t="s">
        <v>26</v>
      </c>
      <c r="S18" s="267">
        <v>156.09</v>
      </c>
      <c r="T18" s="71">
        <v>260.35700000000003</v>
      </c>
      <c r="U18" s="71">
        <f t="shared" si="4"/>
        <v>1.6679928246524443</v>
      </c>
      <c r="W18" s="72">
        <v>95.433999999999997</v>
      </c>
      <c r="X18" s="91">
        <f t="shared" si="5"/>
        <v>2.7281367227612803</v>
      </c>
      <c r="Z18" s="92">
        <v>126.258</v>
      </c>
      <c r="AA18" s="91">
        <f t="shared" si="0"/>
        <v>2.0621029954537535</v>
      </c>
      <c r="AC18" s="72">
        <v>162.37</v>
      </c>
      <c r="AD18" s="91">
        <f t="shared" si="1"/>
        <v>1.6034797068423972</v>
      </c>
      <c r="AF18" s="72">
        <v>162.19399999999999</v>
      </c>
      <c r="AG18" s="91">
        <f t="shared" si="2"/>
        <v>1.6052196752037686</v>
      </c>
      <c r="AI18" s="72">
        <v>143.16300000000001</v>
      </c>
      <c r="AJ18" s="91">
        <f t="shared" si="3"/>
        <v>1.8186053659115833</v>
      </c>
    </row>
    <row r="19" spans="1:36" ht="15" x14ac:dyDescent="0.25">
      <c r="A19" s="84">
        <v>15</v>
      </c>
      <c r="B19" s="77" t="s">
        <v>378</v>
      </c>
      <c r="C19" s="84" t="s">
        <v>1</v>
      </c>
      <c r="D19" s="78">
        <v>5</v>
      </c>
      <c r="E19" s="289">
        <v>0</v>
      </c>
      <c r="G19" s="83">
        <v>14</v>
      </c>
      <c r="H19" s="82" t="s">
        <v>494</v>
      </c>
      <c r="I19" s="82" t="s">
        <v>16</v>
      </c>
      <c r="J19" s="86">
        <f>U7</f>
        <v>1.6581998905143416</v>
      </c>
      <c r="K19" s="86">
        <f>X7</f>
        <v>2.78616757876225</v>
      </c>
      <c r="L19" s="86">
        <f>AA7</f>
        <v>2.1827787886959458</v>
      </c>
      <c r="M19" s="86"/>
      <c r="N19" s="86">
        <f>AG7</f>
        <v>1.6405796262201158</v>
      </c>
      <c r="P19" s="68">
        <v>17</v>
      </c>
      <c r="Q19" s="73" t="s">
        <v>209</v>
      </c>
      <c r="R19" s="70" t="s">
        <v>23</v>
      </c>
      <c r="S19" s="267">
        <v>3.2947000000000002</v>
      </c>
      <c r="T19" s="71">
        <v>5.4165000000000001</v>
      </c>
      <c r="U19" s="71">
        <f t="shared" si="4"/>
        <v>1.6440040064345767</v>
      </c>
      <c r="W19" s="72">
        <v>1.9816</v>
      </c>
      <c r="X19" s="91">
        <f t="shared" si="5"/>
        <v>2.7333972547436414</v>
      </c>
      <c r="Z19" s="92">
        <v>1.8369</v>
      </c>
      <c r="AA19" s="91">
        <f t="shared" si="0"/>
        <v>2.9487179487179489</v>
      </c>
      <c r="AC19" s="72">
        <v>3.5392904761904767</v>
      </c>
      <c r="AD19" s="91">
        <f t="shared" si="1"/>
        <v>1.5303914828234337</v>
      </c>
      <c r="AF19" s="72">
        <v>3.2094999999999998</v>
      </c>
      <c r="AG19" s="91">
        <f t="shared" si="2"/>
        <v>1.687646050786727</v>
      </c>
      <c r="AI19" s="72">
        <v>5.6433999999999997</v>
      </c>
      <c r="AJ19" s="91">
        <f t="shared" si="3"/>
        <v>0.95979374136159057</v>
      </c>
    </row>
    <row r="20" spans="1:36" ht="15" x14ac:dyDescent="0.25">
      <c r="A20" s="84">
        <v>16</v>
      </c>
      <c r="B20" s="77" t="s">
        <v>102</v>
      </c>
      <c r="C20" s="84" t="s">
        <v>1</v>
      </c>
      <c r="D20" s="78">
        <v>5</v>
      </c>
      <c r="E20" s="289">
        <v>0</v>
      </c>
      <c r="G20" s="83">
        <v>15</v>
      </c>
      <c r="H20" s="82" t="s">
        <v>495</v>
      </c>
      <c r="I20" s="82" t="s">
        <v>17</v>
      </c>
      <c r="J20" s="86">
        <f>U8</f>
        <v>1.1277424959925602</v>
      </c>
      <c r="K20" s="86">
        <f>X8</f>
        <v>1.9751505539958423</v>
      </c>
      <c r="L20" s="86">
        <f>AA8</f>
        <v>1.4779342195994161</v>
      </c>
      <c r="M20" s="86"/>
      <c r="N20" s="86">
        <f>AG8</f>
        <v>1.1324052514851972</v>
      </c>
    </row>
    <row r="21" spans="1:36" ht="15" x14ac:dyDescent="0.25">
      <c r="A21" s="84">
        <v>17</v>
      </c>
      <c r="B21" s="77" t="s">
        <v>101</v>
      </c>
      <c r="C21" s="84" t="s">
        <v>1</v>
      </c>
      <c r="D21" s="78">
        <v>5</v>
      </c>
      <c r="E21" s="289">
        <v>0</v>
      </c>
      <c r="G21" s="83">
        <v>16</v>
      </c>
      <c r="H21" s="82" t="s">
        <v>496</v>
      </c>
      <c r="I21" s="82" t="s">
        <v>20</v>
      </c>
      <c r="J21" s="86">
        <f>U11</f>
        <v>1.3869289307694272</v>
      </c>
      <c r="K21" s="86">
        <f>X11</f>
        <v>2.2000405083801708</v>
      </c>
      <c r="L21" s="86">
        <f>AA11</f>
        <v>1.9771291796355959</v>
      </c>
      <c r="M21" s="86"/>
      <c r="N21" s="86">
        <f>AG11</f>
        <v>1.3877972121785125</v>
      </c>
    </row>
    <row r="22" spans="1:36" ht="15" x14ac:dyDescent="0.25">
      <c r="A22" s="84">
        <v>18</v>
      </c>
      <c r="B22" s="77" t="s">
        <v>12</v>
      </c>
      <c r="C22" s="84" t="s">
        <v>1</v>
      </c>
      <c r="D22" s="78">
        <v>12</v>
      </c>
      <c r="E22" s="289">
        <v>0</v>
      </c>
      <c r="G22" s="83">
        <v>17</v>
      </c>
      <c r="H22" s="82" t="s">
        <v>497</v>
      </c>
      <c r="I22" s="82" t="s">
        <v>21</v>
      </c>
      <c r="J22" s="86">
        <f>U12</f>
        <v>1.7577926679981959</v>
      </c>
      <c r="K22" s="86">
        <f>X12</f>
        <v>2.7595355376414776</v>
      </c>
      <c r="L22" s="86">
        <f>AA12</f>
        <v>2.3244244892395249</v>
      </c>
      <c r="M22" s="86"/>
      <c r="N22" s="86">
        <f>AG12</f>
        <v>1.7588125322331098</v>
      </c>
      <c r="S22" s="65">
        <v>39203</v>
      </c>
      <c r="W22" s="65">
        <v>39934</v>
      </c>
    </row>
    <row r="23" spans="1:36" ht="15" x14ac:dyDescent="0.25">
      <c r="A23" s="84">
        <v>19</v>
      </c>
      <c r="B23" s="77" t="s">
        <v>95</v>
      </c>
      <c r="C23" s="84" t="s">
        <v>6</v>
      </c>
      <c r="D23" s="78">
        <v>12</v>
      </c>
      <c r="E23" s="289">
        <v>0</v>
      </c>
      <c r="G23" s="83">
        <v>18</v>
      </c>
      <c r="H23" s="82" t="s">
        <v>498</v>
      </c>
      <c r="I23" s="82" t="s">
        <v>22</v>
      </c>
      <c r="J23" s="86">
        <f>U13</f>
        <v>1.3303527939992719</v>
      </c>
      <c r="K23" s="86">
        <f>X13</f>
        <v>2.6306952977675042</v>
      </c>
      <c r="L23" s="86">
        <f>AA13</f>
        <v>2.0035673747365008</v>
      </c>
      <c r="M23" s="86"/>
      <c r="N23" s="86">
        <f>AG13</f>
        <v>1.3325253562716652</v>
      </c>
      <c r="S23" s="71">
        <v>347.42099999999999</v>
      </c>
      <c r="W23" s="91">
        <v>401.23200000000003</v>
      </c>
    </row>
    <row r="24" spans="1:36" ht="15" x14ac:dyDescent="0.25">
      <c r="A24" s="84">
        <v>20</v>
      </c>
      <c r="B24" s="77" t="s">
        <v>94</v>
      </c>
      <c r="C24" s="84" t="s">
        <v>6</v>
      </c>
      <c r="D24" s="78">
        <v>12</v>
      </c>
      <c r="E24" s="289">
        <v>0</v>
      </c>
      <c r="G24" s="83">
        <v>19</v>
      </c>
      <c r="H24" s="82" t="s">
        <v>499</v>
      </c>
      <c r="I24" s="82" t="s">
        <v>23</v>
      </c>
      <c r="J24" s="86">
        <f>U14</f>
        <v>1.6436547915275841</v>
      </c>
      <c r="K24" s="86">
        <f>X14</f>
        <v>2.7333972547436414</v>
      </c>
      <c r="L24" s="86">
        <f>AA14</f>
        <v>2.9487179487179489</v>
      </c>
      <c r="M24" s="86"/>
      <c r="N24" s="86">
        <f>AG14</f>
        <v>1.687646050786727</v>
      </c>
      <c r="S24" s="72">
        <v>345.72399999999999</v>
      </c>
      <c r="W24" s="92">
        <v>387.5</v>
      </c>
    </row>
    <row r="25" spans="1:36" ht="15" x14ac:dyDescent="0.25">
      <c r="A25" s="84">
        <v>21</v>
      </c>
      <c r="B25" s="77" t="s">
        <v>96</v>
      </c>
      <c r="C25" s="84" t="s">
        <v>6</v>
      </c>
      <c r="D25" s="78">
        <v>12</v>
      </c>
      <c r="E25" s="289">
        <v>0</v>
      </c>
      <c r="G25" s="83">
        <v>20</v>
      </c>
      <c r="H25" s="82" t="s">
        <v>500</v>
      </c>
      <c r="I25" s="82" t="s">
        <v>24</v>
      </c>
      <c r="J25" s="86">
        <f>U15</f>
        <v>1.5161155998760041</v>
      </c>
      <c r="K25" s="86">
        <f>X15</f>
        <v>2.7926339412533379</v>
      </c>
      <c r="L25" s="86">
        <f>AA15</f>
        <v>2.0772505979900773</v>
      </c>
      <c r="M25" s="86"/>
      <c r="N25" s="86">
        <f>AG15</f>
        <v>1.5060144800982906</v>
      </c>
      <c r="S25" s="72">
        <v>93.322000000000003</v>
      </c>
      <c r="W25" s="92">
        <v>112.14</v>
      </c>
    </row>
    <row r="26" spans="1:36" ht="15" x14ac:dyDescent="0.25">
      <c r="A26" s="84">
        <v>22</v>
      </c>
      <c r="B26" s="77" t="s">
        <v>0</v>
      </c>
      <c r="C26" s="84" t="s">
        <v>1</v>
      </c>
      <c r="D26" s="78">
        <v>12</v>
      </c>
      <c r="E26" s="289">
        <v>0</v>
      </c>
      <c r="G26" s="83">
        <v>21</v>
      </c>
      <c r="H26" s="82" t="s">
        <v>501</v>
      </c>
      <c r="I26" s="82" t="s">
        <v>26</v>
      </c>
      <c r="J26" s="86">
        <f>U18</f>
        <v>1.6679928246524443</v>
      </c>
      <c r="K26" s="86">
        <f>X18</f>
        <v>2.7281367227612803</v>
      </c>
      <c r="L26" s="86">
        <f>AA18</f>
        <v>2.0621029954537535</v>
      </c>
      <c r="M26" s="86"/>
      <c r="N26" s="86">
        <f>AG18</f>
        <v>1.6052196752037686</v>
      </c>
      <c r="S26" s="72">
        <v>100.131</v>
      </c>
      <c r="W26" s="92">
        <v>120.57299999999999</v>
      </c>
    </row>
    <row r="27" spans="1:36" ht="15" x14ac:dyDescent="0.25">
      <c r="A27" s="84">
        <v>23</v>
      </c>
      <c r="B27" s="77" t="s">
        <v>390</v>
      </c>
      <c r="C27" s="84" t="s">
        <v>10</v>
      </c>
      <c r="D27" s="78">
        <v>9</v>
      </c>
      <c r="E27" s="289">
        <v>0</v>
      </c>
      <c r="G27" s="83">
        <v>22</v>
      </c>
      <c r="H27" s="82" t="s">
        <v>223</v>
      </c>
      <c r="I27" s="82" t="s">
        <v>224</v>
      </c>
      <c r="J27" s="86">
        <f>0.4*U15+0.15*U8+0.15*U10+0.1*U9+0.2*U12</f>
        <v>1.5872859825503711</v>
      </c>
      <c r="K27" s="86">
        <f>0.4*X15+0.15*X8+0.15*X10+0.1*X9+0.2*X12</f>
        <v>2.6137316043427283</v>
      </c>
      <c r="L27" s="86">
        <f>0.4*AA15+0.15*AA8+0.15*AA10+0.1*AA9+0.2*AA12</f>
        <v>2.1656884310885358</v>
      </c>
      <c r="M27" s="86"/>
      <c r="N27" s="86">
        <f>0.4*AG15+0.15*AG8+0.15*AG10+0.1*AG9+0.2*AG12</f>
        <v>1.5860929272840445</v>
      </c>
      <c r="S27" s="72">
        <v>117.559</v>
      </c>
      <c r="W27" s="92">
        <v>89.695999999999998</v>
      </c>
    </row>
    <row r="28" spans="1:36" ht="15" x14ac:dyDescent="0.25">
      <c r="A28" s="84">
        <v>24</v>
      </c>
      <c r="B28" s="77" t="s">
        <v>391</v>
      </c>
      <c r="C28" s="84" t="s">
        <v>10</v>
      </c>
      <c r="D28" s="78">
        <v>9</v>
      </c>
      <c r="E28" s="289">
        <v>0</v>
      </c>
      <c r="G28" s="83">
        <v>23</v>
      </c>
      <c r="H28" s="82" t="s">
        <v>392</v>
      </c>
      <c r="I28" s="82" t="s">
        <v>486</v>
      </c>
      <c r="J28" s="86">
        <f>0.138*U6+0.098*U9+0.073*U10+0.029*U18+0.317*U15+0.29*U14+0.041*U11+0.014*U8</f>
        <v>1.6171082781746877</v>
      </c>
      <c r="K28" s="86"/>
      <c r="L28" s="86"/>
      <c r="M28" s="86"/>
      <c r="N28" s="86"/>
      <c r="S28" s="72">
        <v>98.745000000000005</v>
      </c>
      <c r="W28" s="92">
        <v>106.27500000000001</v>
      </c>
    </row>
    <row r="29" spans="1:36" ht="15" x14ac:dyDescent="0.25">
      <c r="A29" s="84">
        <v>25</v>
      </c>
      <c r="B29" s="77" t="s">
        <v>285</v>
      </c>
      <c r="C29" s="84" t="s">
        <v>10</v>
      </c>
      <c r="D29" s="78">
        <v>7</v>
      </c>
      <c r="E29" s="289">
        <v>0</v>
      </c>
      <c r="S29" s="72">
        <v>98.867000000000004</v>
      </c>
      <c r="W29" s="92">
        <v>106.32599999999999</v>
      </c>
    </row>
    <row r="30" spans="1:36" ht="15" x14ac:dyDescent="0.25">
      <c r="A30" s="84">
        <v>26</v>
      </c>
      <c r="B30" s="77" t="s">
        <v>392</v>
      </c>
      <c r="C30" s="84" t="s">
        <v>10</v>
      </c>
      <c r="D30" s="78">
        <v>23</v>
      </c>
      <c r="E30" s="289">
        <v>0</v>
      </c>
      <c r="S30" s="72">
        <v>98.634</v>
      </c>
      <c r="W30" s="92">
        <v>114.117</v>
      </c>
    </row>
    <row r="31" spans="1:36" ht="15" x14ac:dyDescent="0.25">
      <c r="A31" s="84">
        <v>27</v>
      </c>
      <c r="B31" s="77" t="s">
        <v>393</v>
      </c>
      <c r="C31" s="84" t="s">
        <v>10</v>
      </c>
      <c r="D31" s="78">
        <v>23</v>
      </c>
      <c r="E31" s="289">
        <v>0</v>
      </c>
      <c r="S31" s="72">
        <v>1.9816</v>
      </c>
      <c r="W31" s="92">
        <v>2.0609000000000002</v>
      </c>
    </row>
    <row r="32" spans="1:36" ht="15" x14ac:dyDescent="0.25">
      <c r="A32" s="84">
        <v>28</v>
      </c>
      <c r="B32" s="77" t="s">
        <v>106</v>
      </c>
      <c r="C32" s="84" t="s">
        <v>4</v>
      </c>
      <c r="D32" s="78">
        <v>12</v>
      </c>
      <c r="E32" s="289">
        <v>0</v>
      </c>
      <c r="S32" s="72">
        <v>352.02</v>
      </c>
      <c r="W32" s="92">
        <v>406.88499999999999</v>
      </c>
    </row>
    <row r="33" spans="1:23" ht="15" x14ac:dyDescent="0.25">
      <c r="A33" s="84">
        <v>29</v>
      </c>
      <c r="B33" s="77" t="s">
        <v>320</v>
      </c>
      <c r="C33" s="84" t="s">
        <v>10</v>
      </c>
      <c r="D33" s="78">
        <v>5</v>
      </c>
      <c r="E33" s="289">
        <v>0</v>
      </c>
      <c r="S33" s="72">
        <v>352.20400000000001</v>
      </c>
      <c r="W33" s="92">
        <v>414.74200000000002</v>
      </c>
    </row>
    <row r="34" spans="1:23" ht="15" x14ac:dyDescent="0.25">
      <c r="A34" s="84">
        <v>30</v>
      </c>
      <c r="B34" s="77" t="s">
        <v>301</v>
      </c>
      <c r="C34" s="84" t="s">
        <v>10</v>
      </c>
      <c r="D34" s="78">
        <v>5</v>
      </c>
      <c r="E34" s="289">
        <v>0</v>
      </c>
      <c r="S34" s="72">
        <v>2661.93</v>
      </c>
      <c r="W34" s="92">
        <v>2956.46</v>
      </c>
    </row>
    <row r="35" spans="1:23" ht="15" x14ac:dyDescent="0.25">
      <c r="A35" s="84">
        <v>31</v>
      </c>
      <c r="B35" s="77" t="s">
        <v>466</v>
      </c>
      <c r="C35" s="84" t="s">
        <v>10</v>
      </c>
      <c r="D35" s="78">
        <v>5</v>
      </c>
      <c r="E35" s="289">
        <v>0</v>
      </c>
      <c r="S35" s="72">
        <v>95.433999999999997</v>
      </c>
      <c r="W35" s="92">
        <v>108.907</v>
      </c>
    </row>
    <row r="36" spans="1:23" ht="15" x14ac:dyDescent="0.25">
      <c r="A36" s="84">
        <v>32</v>
      </c>
      <c r="B36" s="77" t="s">
        <v>394</v>
      </c>
      <c r="C36" s="84" t="s">
        <v>10</v>
      </c>
      <c r="D36" s="78">
        <v>5</v>
      </c>
      <c r="E36" s="289">
        <v>0</v>
      </c>
      <c r="S36" s="72">
        <v>1.9816</v>
      </c>
      <c r="W36" s="92">
        <v>2.0609000000000002</v>
      </c>
    </row>
    <row r="37" spans="1:23" ht="15" x14ac:dyDescent="0.25">
      <c r="A37" s="84">
        <v>33</v>
      </c>
      <c r="B37" s="77" t="s">
        <v>100</v>
      </c>
      <c r="C37" s="84" t="s">
        <v>10</v>
      </c>
      <c r="D37" s="78">
        <v>6</v>
      </c>
      <c r="E37" s="289">
        <v>0</v>
      </c>
    </row>
    <row r="38" spans="1:23" ht="15" x14ac:dyDescent="0.25">
      <c r="A38" s="84">
        <v>34</v>
      </c>
      <c r="B38" s="75" t="s">
        <v>322</v>
      </c>
      <c r="C38" s="78" t="s">
        <v>10</v>
      </c>
      <c r="D38" s="78">
        <v>6</v>
      </c>
      <c r="E38" s="289">
        <v>0</v>
      </c>
    </row>
    <row r="39" spans="1:23" ht="15" x14ac:dyDescent="0.25">
      <c r="A39" s="84">
        <v>35</v>
      </c>
      <c r="B39" s="77" t="s">
        <v>395</v>
      </c>
      <c r="C39" s="84" t="s">
        <v>10</v>
      </c>
      <c r="D39" s="78">
        <v>22</v>
      </c>
      <c r="E39" s="289">
        <v>0</v>
      </c>
    </row>
    <row r="40" spans="1:23" ht="15" x14ac:dyDescent="0.25">
      <c r="A40" s="84">
        <v>36</v>
      </c>
      <c r="B40" s="77" t="s">
        <v>5</v>
      </c>
      <c r="C40" s="84" t="s">
        <v>6</v>
      </c>
      <c r="D40" s="78">
        <v>12</v>
      </c>
      <c r="E40" s="289">
        <v>0</v>
      </c>
    </row>
    <row r="41" spans="1:23" ht="15" x14ac:dyDescent="0.25">
      <c r="A41" s="84">
        <v>37</v>
      </c>
      <c r="B41" s="77" t="s">
        <v>104</v>
      </c>
      <c r="C41" s="84" t="s">
        <v>6</v>
      </c>
      <c r="D41" s="78">
        <v>12</v>
      </c>
      <c r="E41" s="289">
        <v>0</v>
      </c>
    </row>
    <row r="42" spans="1:23" ht="15" x14ac:dyDescent="0.25">
      <c r="A42" s="84">
        <v>38</v>
      </c>
      <c r="B42" s="77" t="s">
        <v>7</v>
      </c>
      <c r="C42" s="84" t="s">
        <v>4</v>
      </c>
      <c r="D42" s="78">
        <v>12</v>
      </c>
      <c r="E42" s="289">
        <v>0</v>
      </c>
    </row>
    <row r="43" spans="1:23" ht="15" x14ac:dyDescent="0.25">
      <c r="A43" s="84">
        <v>39</v>
      </c>
      <c r="B43" s="2" t="s">
        <v>321</v>
      </c>
      <c r="C43" s="84" t="s">
        <v>10</v>
      </c>
      <c r="D43" s="78">
        <v>5</v>
      </c>
      <c r="E43" s="289">
        <v>0</v>
      </c>
    </row>
    <row r="44" spans="1:23" ht="15" x14ac:dyDescent="0.25">
      <c r="A44" s="84">
        <v>40</v>
      </c>
      <c r="B44" s="77" t="s">
        <v>119</v>
      </c>
      <c r="C44" s="84" t="s">
        <v>10</v>
      </c>
      <c r="D44" s="78">
        <v>6</v>
      </c>
      <c r="E44" s="289">
        <v>0.05</v>
      </c>
    </row>
    <row r="45" spans="1:23" ht="15" x14ac:dyDescent="0.25">
      <c r="A45" s="84">
        <v>41</v>
      </c>
      <c r="B45" s="77" t="s">
        <v>123</v>
      </c>
      <c r="C45" s="84" t="s">
        <v>10</v>
      </c>
      <c r="D45" s="78">
        <v>6</v>
      </c>
      <c r="E45" s="289">
        <v>0.05</v>
      </c>
    </row>
    <row r="46" spans="1:23" ht="15" x14ac:dyDescent="0.25">
      <c r="A46" s="84">
        <v>42</v>
      </c>
      <c r="B46" s="77" t="s">
        <v>126</v>
      </c>
      <c r="C46" s="84" t="s">
        <v>10</v>
      </c>
      <c r="D46" s="78">
        <v>6</v>
      </c>
      <c r="E46" s="289">
        <v>0.05</v>
      </c>
    </row>
    <row r="47" spans="1:23" ht="15" x14ac:dyDescent="0.25">
      <c r="A47" s="84">
        <v>43</v>
      </c>
      <c r="B47" s="77" t="s">
        <v>163</v>
      </c>
      <c r="C47" s="84" t="s">
        <v>10</v>
      </c>
      <c r="D47" s="78">
        <v>6</v>
      </c>
      <c r="E47" s="289">
        <v>0.05</v>
      </c>
    </row>
    <row r="48" spans="1:23" ht="15" x14ac:dyDescent="0.25">
      <c r="A48" s="84">
        <v>44</v>
      </c>
      <c r="B48" s="77" t="s">
        <v>111</v>
      </c>
      <c r="C48" s="84" t="s">
        <v>10</v>
      </c>
      <c r="D48" s="78">
        <v>6</v>
      </c>
      <c r="E48" s="289">
        <v>0.05</v>
      </c>
    </row>
    <row r="49" spans="1:11" ht="15" x14ac:dyDescent="0.25">
      <c r="A49" s="84">
        <v>45</v>
      </c>
      <c r="B49" s="77" t="s">
        <v>83</v>
      </c>
      <c r="C49" s="84" t="s">
        <v>6</v>
      </c>
      <c r="D49" s="78">
        <v>12</v>
      </c>
      <c r="E49" s="289">
        <v>0</v>
      </c>
      <c r="G49" s="79" t="s">
        <v>226</v>
      </c>
      <c r="H49" s="79" t="s">
        <v>218</v>
      </c>
    </row>
    <row r="50" spans="1:11" ht="15" x14ac:dyDescent="0.25">
      <c r="A50" s="84">
        <v>46</v>
      </c>
      <c r="B50" s="77" t="s">
        <v>97</v>
      </c>
      <c r="C50" s="84" t="s">
        <v>6</v>
      </c>
      <c r="D50" s="78">
        <v>12</v>
      </c>
      <c r="E50" s="289">
        <v>0</v>
      </c>
      <c r="G50" s="88">
        <v>0</v>
      </c>
      <c r="H50" s="89" t="s">
        <v>85</v>
      </c>
    </row>
    <row r="51" spans="1:11" ht="15" x14ac:dyDescent="0.25">
      <c r="A51" s="84">
        <v>47</v>
      </c>
      <c r="B51" s="77" t="s">
        <v>9</v>
      </c>
      <c r="C51" s="84" t="s">
        <v>10</v>
      </c>
      <c r="D51" s="78">
        <v>12</v>
      </c>
      <c r="E51" s="289">
        <v>0</v>
      </c>
      <c r="G51" s="88">
        <v>1</v>
      </c>
      <c r="H51" s="89" t="s">
        <v>103</v>
      </c>
    </row>
    <row r="52" spans="1:11" ht="15" x14ac:dyDescent="0.25">
      <c r="A52" s="84">
        <v>48</v>
      </c>
      <c r="B52" s="77" t="s">
        <v>467</v>
      </c>
      <c r="C52" s="84" t="s">
        <v>298</v>
      </c>
      <c r="D52" s="78">
        <v>7</v>
      </c>
      <c r="E52" s="289">
        <v>0</v>
      </c>
      <c r="G52" s="88">
        <v>2</v>
      </c>
      <c r="H52" s="89" t="s">
        <v>90</v>
      </c>
    </row>
    <row r="53" spans="1:11" ht="15" x14ac:dyDescent="0.25">
      <c r="A53" s="84">
        <v>49</v>
      </c>
      <c r="B53" s="77" t="s">
        <v>566</v>
      </c>
      <c r="C53" s="84" t="s">
        <v>10</v>
      </c>
      <c r="D53" s="78">
        <v>7</v>
      </c>
      <c r="E53" s="289">
        <v>0</v>
      </c>
      <c r="G53" s="88">
        <v>3</v>
      </c>
      <c r="H53" s="89" t="s">
        <v>105</v>
      </c>
    </row>
    <row r="54" spans="1:11" ht="15" x14ac:dyDescent="0.25">
      <c r="A54" s="84">
        <v>50</v>
      </c>
      <c r="B54" s="77" t="s">
        <v>567</v>
      </c>
      <c r="C54" s="84" t="s">
        <v>10</v>
      </c>
      <c r="D54" s="78">
        <v>7</v>
      </c>
      <c r="E54" s="289">
        <v>0.14000000000000001</v>
      </c>
      <c r="G54" s="88">
        <v>4</v>
      </c>
      <c r="H54" s="89" t="s">
        <v>93</v>
      </c>
    </row>
    <row r="55" spans="1:11" ht="15" x14ac:dyDescent="0.25">
      <c r="A55" s="84">
        <v>51</v>
      </c>
      <c r="B55" s="77" t="s">
        <v>216</v>
      </c>
      <c r="C55" s="84" t="s">
        <v>10</v>
      </c>
      <c r="D55" s="78">
        <v>20</v>
      </c>
      <c r="E55" s="289">
        <v>0</v>
      </c>
      <c r="G55" s="88">
        <v>5</v>
      </c>
      <c r="H55" s="89" t="s">
        <v>228</v>
      </c>
    </row>
    <row r="56" spans="1:11" ht="15" x14ac:dyDescent="0.25">
      <c r="A56" s="84">
        <v>52</v>
      </c>
      <c r="B56" s="77" t="s">
        <v>11</v>
      </c>
      <c r="C56" s="84" t="s">
        <v>6</v>
      </c>
      <c r="D56" s="78">
        <v>12</v>
      </c>
      <c r="E56" s="289">
        <v>0</v>
      </c>
      <c r="G56" s="88">
        <v>6</v>
      </c>
      <c r="H56" s="89" t="s">
        <v>98</v>
      </c>
    </row>
    <row r="57" spans="1:11" ht="15" x14ac:dyDescent="0.25">
      <c r="A57" s="84">
        <v>53</v>
      </c>
      <c r="B57" s="77" t="s">
        <v>214</v>
      </c>
      <c r="C57" s="84" t="s">
        <v>10</v>
      </c>
      <c r="D57" s="78">
        <v>7</v>
      </c>
      <c r="E57" s="289">
        <v>0</v>
      </c>
      <c r="G57" s="88">
        <v>7</v>
      </c>
      <c r="H57" s="89" t="s">
        <v>87</v>
      </c>
    </row>
    <row r="58" spans="1:11" ht="15" x14ac:dyDescent="0.25">
      <c r="A58" s="84">
        <v>54</v>
      </c>
      <c r="B58" s="77" t="s">
        <v>212</v>
      </c>
      <c r="C58" s="84" t="s">
        <v>10</v>
      </c>
      <c r="D58" s="78">
        <v>7</v>
      </c>
      <c r="E58" s="289">
        <v>0</v>
      </c>
      <c r="G58" s="88">
        <v>8</v>
      </c>
      <c r="H58" s="89" t="s">
        <v>107</v>
      </c>
    </row>
    <row r="59" spans="1:11" ht="15" x14ac:dyDescent="0.25">
      <c r="A59" s="84">
        <v>55</v>
      </c>
      <c r="B59" s="77" t="s">
        <v>213</v>
      </c>
      <c r="C59" s="84" t="s">
        <v>10</v>
      </c>
      <c r="D59" s="78">
        <v>7</v>
      </c>
      <c r="E59" s="289">
        <v>0</v>
      </c>
      <c r="G59" s="88">
        <v>9</v>
      </c>
      <c r="H59" s="89" t="s">
        <v>478</v>
      </c>
    </row>
    <row r="60" spans="1:11" ht="15" x14ac:dyDescent="0.25">
      <c r="A60" s="84">
        <v>56</v>
      </c>
      <c r="B60" s="77" t="s">
        <v>215</v>
      </c>
      <c r="C60" s="84" t="s">
        <v>10</v>
      </c>
      <c r="D60" s="78">
        <v>7</v>
      </c>
      <c r="E60" s="289">
        <v>0</v>
      </c>
    </row>
    <row r="61" spans="1:11" ht="15" x14ac:dyDescent="0.25">
      <c r="A61" s="84">
        <v>57</v>
      </c>
      <c r="B61" s="77" t="s">
        <v>211</v>
      </c>
      <c r="C61" s="84" t="s">
        <v>10</v>
      </c>
      <c r="D61" s="78">
        <v>7</v>
      </c>
      <c r="E61" s="289">
        <v>0</v>
      </c>
    </row>
    <row r="62" spans="1:11" ht="15" x14ac:dyDescent="0.25">
      <c r="A62" s="84">
        <v>58</v>
      </c>
      <c r="B62" s="77" t="s">
        <v>92</v>
      </c>
      <c r="C62" s="84" t="s">
        <v>4</v>
      </c>
      <c r="D62" s="78">
        <v>12</v>
      </c>
      <c r="E62" s="289">
        <v>0</v>
      </c>
    </row>
    <row r="63" spans="1:11" ht="15" x14ac:dyDescent="0.25">
      <c r="A63" s="84">
        <v>59</v>
      </c>
      <c r="B63" s="77" t="s">
        <v>108</v>
      </c>
      <c r="C63" s="84" t="s">
        <v>10</v>
      </c>
      <c r="D63" s="78">
        <v>7</v>
      </c>
      <c r="E63" s="289">
        <v>0</v>
      </c>
    </row>
    <row r="64" spans="1:11" ht="15" x14ac:dyDescent="0.25">
      <c r="A64" s="84">
        <v>60</v>
      </c>
      <c r="B64" s="77" t="s">
        <v>369</v>
      </c>
      <c r="C64" s="84" t="s">
        <v>10</v>
      </c>
      <c r="D64" s="78">
        <v>7</v>
      </c>
      <c r="E64" s="289">
        <v>0</v>
      </c>
      <c r="K64" s="94"/>
    </row>
    <row r="65" spans="1:11" ht="15" x14ac:dyDescent="0.25">
      <c r="A65" s="84">
        <v>61</v>
      </c>
      <c r="B65" s="77" t="s">
        <v>370</v>
      </c>
      <c r="C65" s="84" t="s">
        <v>10</v>
      </c>
      <c r="D65" s="78">
        <v>7</v>
      </c>
      <c r="E65" s="289">
        <v>0</v>
      </c>
      <c r="G65" s="79" t="s">
        <v>226</v>
      </c>
      <c r="H65" s="79" t="s">
        <v>219</v>
      </c>
      <c r="K65" s="95"/>
    </row>
    <row r="66" spans="1:11" ht="15" x14ac:dyDescent="0.25">
      <c r="A66" s="84">
        <v>62</v>
      </c>
      <c r="B66" s="77" t="s">
        <v>458</v>
      </c>
      <c r="C66" s="84" t="s">
        <v>10</v>
      </c>
      <c r="D66" s="78">
        <v>7</v>
      </c>
      <c r="E66" s="289">
        <v>0</v>
      </c>
      <c r="G66" s="80">
        <v>0</v>
      </c>
      <c r="H66" s="81" t="s">
        <v>85</v>
      </c>
      <c r="K66" s="95"/>
    </row>
    <row r="67" spans="1:11" ht="15" x14ac:dyDescent="0.25">
      <c r="A67" s="84">
        <v>63</v>
      </c>
      <c r="B67" s="77" t="s">
        <v>372</v>
      </c>
      <c r="C67" s="84" t="s">
        <v>10</v>
      </c>
      <c r="D67" s="78">
        <v>7</v>
      </c>
      <c r="E67" s="289">
        <v>0</v>
      </c>
      <c r="G67" s="80">
        <v>1</v>
      </c>
      <c r="H67" s="81" t="s">
        <v>93</v>
      </c>
      <c r="K67" s="95"/>
    </row>
    <row r="68" spans="1:11" ht="15" x14ac:dyDescent="0.25">
      <c r="A68" s="84">
        <v>64</v>
      </c>
      <c r="B68" s="77" t="s">
        <v>328</v>
      </c>
      <c r="C68" s="84" t="s">
        <v>10</v>
      </c>
      <c r="D68" s="78">
        <v>7</v>
      </c>
      <c r="E68" s="289">
        <v>0</v>
      </c>
      <c r="G68" s="80">
        <v>2</v>
      </c>
      <c r="H68" s="81" t="s">
        <v>98</v>
      </c>
      <c r="K68" s="95"/>
    </row>
    <row r="69" spans="1:11" ht="15" x14ac:dyDescent="0.25">
      <c r="A69" s="84">
        <v>65</v>
      </c>
      <c r="B69" s="77" t="s">
        <v>368</v>
      </c>
      <c r="C69" s="84" t="s">
        <v>10</v>
      </c>
      <c r="D69" s="78">
        <v>7</v>
      </c>
      <c r="E69" s="289">
        <v>0</v>
      </c>
      <c r="G69" s="80">
        <v>3</v>
      </c>
      <c r="H69" s="81" t="s">
        <v>107</v>
      </c>
      <c r="K69" s="95"/>
    </row>
    <row r="70" spans="1:11" ht="15" x14ac:dyDescent="0.25">
      <c r="A70" s="84">
        <v>66</v>
      </c>
      <c r="B70" s="77" t="s">
        <v>459</v>
      </c>
      <c r="C70" s="84" t="s">
        <v>10</v>
      </c>
      <c r="D70" s="78">
        <v>7</v>
      </c>
      <c r="E70" s="289">
        <v>0</v>
      </c>
      <c r="K70" s="95"/>
    </row>
    <row r="71" spans="1:11" ht="15" x14ac:dyDescent="0.25">
      <c r="A71" s="84">
        <v>67</v>
      </c>
      <c r="B71" s="77" t="s">
        <v>326</v>
      </c>
      <c r="C71" s="84" t="s">
        <v>10</v>
      </c>
      <c r="D71" s="78">
        <v>7</v>
      </c>
      <c r="E71" s="289">
        <v>0</v>
      </c>
      <c r="K71" s="95"/>
    </row>
    <row r="72" spans="1:11" ht="15" x14ac:dyDescent="0.25">
      <c r="A72" s="84">
        <v>68</v>
      </c>
      <c r="B72" s="77" t="s">
        <v>248</v>
      </c>
      <c r="C72" s="84" t="s">
        <v>10</v>
      </c>
      <c r="D72" s="78">
        <v>7</v>
      </c>
      <c r="E72" s="289">
        <v>0</v>
      </c>
      <c r="K72" s="95"/>
    </row>
    <row r="73" spans="1:11" ht="15" x14ac:dyDescent="0.25">
      <c r="A73" s="84">
        <v>69</v>
      </c>
      <c r="B73" s="77" t="s">
        <v>109</v>
      </c>
      <c r="C73" s="84" t="s">
        <v>10</v>
      </c>
      <c r="D73" s="78">
        <v>7</v>
      </c>
      <c r="E73" s="289">
        <v>0</v>
      </c>
      <c r="K73" s="95"/>
    </row>
    <row r="74" spans="1:11" ht="15" x14ac:dyDescent="0.25">
      <c r="A74" s="84">
        <v>70</v>
      </c>
      <c r="B74" s="77" t="s">
        <v>460</v>
      </c>
      <c r="C74" s="84" t="s">
        <v>10</v>
      </c>
      <c r="D74" s="78">
        <v>7</v>
      </c>
      <c r="E74" s="289">
        <v>0</v>
      </c>
      <c r="K74" s="95"/>
    </row>
    <row r="75" spans="1:11" ht="15" x14ac:dyDescent="0.25">
      <c r="A75" s="84">
        <v>71</v>
      </c>
      <c r="B75" s="77" t="s">
        <v>374</v>
      </c>
      <c r="C75" s="84" t="s">
        <v>10</v>
      </c>
      <c r="D75" s="78">
        <v>7</v>
      </c>
      <c r="E75" s="289">
        <v>0</v>
      </c>
      <c r="K75" s="95"/>
    </row>
    <row r="76" spans="1:11" ht="15" x14ac:dyDescent="0.25">
      <c r="A76" s="84">
        <v>72</v>
      </c>
      <c r="B76" s="77" t="s">
        <v>373</v>
      </c>
      <c r="C76" s="84" t="s">
        <v>10</v>
      </c>
      <c r="D76" s="78">
        <v>7</v>
      </c>
      <c r="E76" s="289">
        <v>0</v>
      </c>
      <c r="K76" s="95"/>
    </row>
    <row r="77" spans="1:11" ht="15" x14ac:dyDescent="0.25">
      <c r="A77" s="84">
        <v>73</v>
      </c>
      <c r="B77" s="77" t="s">
        <v>327</v>
      </c>
      <c r="C77" s="84" t="s">
        <v>10</v>
      </c>
      <c r="D77" s="78">
        <v>7</v>
      </c>
      <c r="E77" s="289">
        <v>0</v>
      </c>
      <c r="K77" s="95"/>
    </row>
    <row r="78" spans="1:11" ht="15" x14ac:dyDescent="0.25">
      <c r="A78" s="84">
        <v>74</v>
      </c>
      <c r="B78" s="77" t="s">
        <v>371</v>
      </c>
      <c r="C78" s="84" t="s">
        <v>10</v>
      </c>
      <c r="D78" s="78">
        <v>7</v>
      </c>
      <c r="E78" s="289">
        <v>0</v>
      </c>
      <c r="K78" s="96"/>
    </row>
    <row r="79" spans="1:11" ht="15" x14ac:dyDescent="0.25">
      <c r="A79" s="84">
        <v>75</v>
      </c>
      <c r="B79" s="77" t="s">
        <v>461</v>
      </c>
      <c r="C79" s="84" t="s">
        <v>10</v>
      </c>
      <c r="D79" s="78">
        <v>7</v>
      </c>
      <c r="E79" s="289">
        <v>0</v>
      </c>
    </row>
    <row r="80" spans="1:11" ht="15" x14ac:dyDescent="0.25">
      <c r="A80" s="84">
        <v>76</v>
      </c>
      <c r="B80" s="77" t="s">
        <v>462</v>
      </c>
      <c r="C80" s="84" t="s">
        <v>10</v>
      </c>
      <c r="D80" s="78">
        <v>7</v>
      </c>
      <c r="E80" s="289">
        <v>0</v>
      </c>
    </row>
    <row r="81" spans="1:5" ht="15" x14ac:dyDescent="0.25">
      <c r="A81" s="84">
        <v>77</v>
      </c>
      <c r="B81" s="77" t="s">
        <v>463</v>
      </c>
      <c r="C81" s="84" t="s">
        <v>10</v>
      </c>
      <c r="D81" s="78">
        <v>7</v>
      </c>
      <c r="E81" s="289">
        <v>0</v>
      </c>
    </row>
    <row r="82" spans="1:5" ht="15" x14ac:dyDescent="0.25">
      <c r="A82" s="84">
        <v>78</v>
      </c>
      <c r="B82" s="77" t="s">
        <v>464</v>
      </c>
      <c r="C82" s="84" t="s">
        <v>10</v>
      </c>
      <c r="D82" s="78">
        <v>7</v>
      </c>
      <c r="E82" s="289">
        <v>0</v>
      </c>
    </row>
    <row r="83" spans="1:5" ht="15" x14ac:dyDescent="0.25">
      <c r="A83" s="84">
        <v>79</v>
      </c>
      <c r="B83" s="77" t="s">
        <v>465</v>
      </c>
      <c r="C83" s="84" t="s">
        <v>10</v>
      </c>
      <c r="D83" s="78">
        <v>7</v>
      </c>
      <c r="E83" s="289">
        <v>0</v>
      </c>
    </row>
    <row r="84" spans="1:5" ht="15" x14ac:dyDescent="0.25">
      <c r="A84" s="84">
        <v>80</v>
      </c>
      <c r="B84" s="77" t="s">
        <v>511</v>
      </c>
      <c r="C84" s="84" t="s">
        <v>10</v>
      </c>
      <c r="D84" s="78">
        <v>8</v>
      </c>
      <c r="E84" s="289">
        <v>0</v>
      </c>
    </row>
    <row r="85" spans="1:5" ht="15" x14ac:dyDescent="0.25">
      <c r="A85" s="84">
        <v>81</v>
      </c>
      <c r="B85" s="77" t="s">
        <v>89</v>
      </c>
      <c r="C85" s="84" t="s">
        <v>1</v>
      </c>
      <c r="D85" s="78">
        <v>12</v>
      </c>
      <c r="E85" s="289">
        <v>0</v>
      </c>
    </row>
    <row r="86" spans="1:5" ht="15" x14ac:dyDescent="0.25">
      <c r="A86" s="84">
        <v>82</v>
      </c>
      <c r="B86" s="77" t="s">
        <v>210</v>
      </c>
      <c r="C86" s="84" t="s">
        <v>10</v>
      </c>
      <c r="D86" s="78">
        <v>7</v>
      </c>
      <c r="E86" s="289">
        <v>0</v>
      </c>
    </row>
    <row r="87" spans="1:5" ht="15" x14ac:dyDescent="0.25">
      <c r="A87" s="84">
        <v>83</v>
      </c>
      <c r="B87" s="77" t="s">
        <v>99</v>
      </c>
      <c r="C87" s="84" t="s">
        <v>10</v>
      </c>
      <c r="D87" s="78">
        <v>7</v>
      </c>
      <c r="E87" s="289">
        <v>0</v>
      </c>
    </row>
    <row r="88" spans="1:5" ht="15" x14ac:dyDescent="0.25">
      <c r="A88" s="84">
        <v>84</v>
      </c>
      <c r="B88" s="77" t="s">
        <v>413</v>
      </c>
      <c r="C88" s="84" t="s">
        <v>10</v>
      </c>
      <c r="D88" s="78">
        <v>10</v>
      </c>
      <c r="E88" s="289">
        <v>0</v>
      </c>
    </row>
    <row r="89" spans="1:5" ht="15" x14ac:dyDescent="0.25">
      <c r="A89" s="84">
        <v>85</v>
      </c>
      <c r="B89" s="77" t="s">
        <v>414</v>
      </c>
      <c r="C89" s="84" t="s">
        <v>10</v>
      </c>
      <c r="D89" s="78">
        <v>10</v>
      </c>
      <c r="E89" s="289">
        <v>0</v>
      </c>
    </row>
    <row r="90" spans="1:5" ht="15" x14ac:dyDescent="0.25">
      <c r="A90" s="84">
        <v>86</v>
      </c>
      <c r="B90" s="77" t="s">
        <v>415</v>
      </c>
      <c r="C90" s="84" t="s">
        <v>10</v>
      </c>
      <c r="D90" s="78">
        <v>10</v>
      </c>
      <c r="E90" s="289">
        <v>0</v>
      </c>
    </row>
    <row r="91" spans="1:5" ht="15" x14ac:dyDescent="0.25">
      <c r="A91" s="84">
        <v>87</v>
      </c>
      <c r="B91" s="77" t="s">
        <v>88</v>
      </c>
      <c r="C91" s="84" t="s">
        <v>4</v>
      </c>
      <c r="D91" s="78">
        <v>12</v>
      </c>
      <c r="E91" s="289">
        <v>0</v>
      </c>
    </row>
    <row r="92" spans="1:5" ht="15" x14ac:dyDescent="0.25">
      <c r="A92" s="84">
        <v>88</v>
      </c>
      <c r="B92" s="77" t="s">
        <v>300</v>
      </c>
      <c r="C92" s="84" t="s">
        <v>10</v>
      </c>
      <c r="D92" s="78">
        <v>5</v>
      </c>
      <c r="E92" s="289">
        <v>0</v>
      </c>
    </row>
    <row r="93" spans="1:5" ht="15" x14ac:dyDescent="0.25">
      <c r="A93" s="84">
        <v>89</v>
      </c>
      <c r="B93" s="77" t="s">
        <v>474</v>
      </c>
      <c r="C93" s="84" t="s">
        <v>10</v>
      </c>
      <c r="D93" s="78">
        <v>5</v>
      </c>
      <c r="E93" s="289">
        <v>0</v>
      </c>
    </row>
    <row r="94" spans="1:5" ht="15" x14ac:dyDescent="0.25">
      <c r="A94" s="84">
        <v>90</v>
      </c>
      <c r="B94" s="77" t="s">
        <v>472</v>
      </c>
      <c r="C94" s="84" t="s">
        <v>10</v>
      </c>
      <c r="D94" s="78">
        <v>5</v>
      </c>
      <c r="E94" s="289">
        <v>0</v>
      </c>
    </row>
    <row r="95" spans="1:5" ht="15" x14ac:dyDescent="0.25">
      <c r="A95" s="84">
        <v>91</v>
      </c>
      <c r="B95" s="77" t="s">
        <v>473</v>
      </c>
      <c r="C95" s="84" t="s">
        <v>10</v>
      </c>
      <c r="D95" s="78">
        <v>5</v>
      </c>
      <c r="E95" s="289">
        <v>0</v>
      </c>
    </row>
    <row r="96" spans="1:5" ht="15" x14ac:dyDescent="0.25">
      <c r="A96" s="84">
        <v>92</v>
      </c>
      <c r="B96" s="77" t="s">
        <v>476</v>
      </c>
      <c r="C96" s="84" t="s">
        <v>10</v>
      </c>
      <c r="D96" s="78">
        <v>5</v>
      </c>
      <c r="E96" s="289">
        <v>0</v>
      </c>
    </row>
    <row r="97" spans="1:5" ht="15" x14ac:dyDescent="0.25">
      <c r="A97" s="84">
        <v>93</v>
      </c>
      <c r="B97" s="77" t="s">
        <v>385</v>
      </c>
      <c r="C97" s="84" t="s">
        <v>10</v>
      </c>
      <c r="D97" s="78">
        <v>7</v>
      </c>
      <c r="E97" s="289">
        <v>0</v>
      </c>
    </row>
    <row r="98" spans="1:5" ht="15" x14ac:dyDescent="0.25">
      <c r="A98" s="84">
        <v>94</v>
      </c>
      <c r="B98" s="77" t="s">
        <v>86</v>
      </c>
      <c r="C98" s="84" t="s">
        <v>10</v>
      </c>
      <c r="D98" s="78">
        <v>6</v>
      </c>
      <c r="E98" s="289">
        <v>0</v>
      </c>
    </row>
    <row r="99" spans="1:5" ht="15" x14ac:dyDescent="0.25">
      <c r="A99" s="84">
        <v>95</v>
      </c>
      <c r="B99" s="77" t="s">
        <v>416</v>
      </c>
      <c r="C99" s="84" t="s">
        <v>91</v>
      </c>
      <c r="D99" s="78">
        <v>1</v>
      </c>
      <c r="E99" s="289">
        <v>0</v>
      </c>
    </row>
    <row r="100" spans="1:5" ht="15" x14ac:dyDescent="0.25">
      <c r="A100" s="84">
        <v>96</v>
      </c>
      <c r="B100" s="77" t="s">
        <v>512</v>
      </c>
      <c r="C100" s="84" t="s">
        <v>91</v>
      </c>
      <c r="D100" s="78">
        <v>1</v>
      </c>
      <c r="E100" s="289">
        <v>0</v>
      </c>
    </row>
    <row r="101" spans="1:5" ht="15" x14ac:dyDescent="0.25">
      <c r="A101" s="84">
        <v>97</v>
      </c>
      <c r="B101" s="77" t="s">
        <v>417</v>
      </c>
      <c r="C101" s="84" t="s">
        <v>91</v>
      </c>
      <c r="D101" s="78">
        <v>1</v>
      </c>
      <c r="E101" s="289">
        <v>0</v>
      </c>
    </row>
    <row r="102" spans="1:5" ht="15" x14ac:dyDescent="0.25">
      <c r="A102" s="84">
        <v>98</v>
      </c>
      <c r="B102" s="77" t="s">
        <v>513</v>
      </c>
      <c r="C102" s="84" t="s">
        <v>91</v>
      </c>
      <c r="D102" s="78">
        <v>1</v>
      </c>
      <c r="E102" s="289">
        <v>0</v>
      </c>
    </row>
    <row r="103" spans="1:5" ht="15" x14ac:dyDescent="0.25">
      <c r="A103" s="84">
        <v>99</v>
      </c>
      <c r="B103" s="77" t="s">
        <v>514</v>
      </c>
      <c r="C103" s="84" t="s">
        <v>91</v>
      </c>
      <c r="D103" s="78">
        <v>1</v>
      </c>
      <c r="E103" s="289">
        <v>0</v>
      </c>
    </row>
    <row r="104" spans="1:5" ht="15" x14ac:dyDescent="0.25">
      <c r="A104" s="84">
        <v>100</v>
      </c>
      <c r="B104" s="77" t="s">
        <v>468</v>
      </c>
      <c r="C104" s="84" t="s">
        <v>91</v>
      </c>
      <c r="D104" s="78">
        <v>1</v>
      </c>
      <c r="E104" s="289">
        <v>0</v>
      </c>
    </row>
    <row r="105" spans="1:5" ht="15" x14ac:dyDescent="0.25">
      <c r="A105" s="84">
        <v>101</v>
      </c>
      <c r="B105" s="77" t="s">
        <v>470</v>
      </c>
      <c r="C105" s="84" t="s">
        <v>91</v>
      </c>
      <c r="D105" s="78">
        <v>1</v>
      </c>
      <c r="E105" s="289">
        <v>0</v>
      </c>
    </row>
    <row r="106" spans="1:5" ht="15" x14ac:dyDescent="0.25">
      <c r="A106" s="84">
        <v>102</v>
      </c>
      <c r="B106" s="77" t="s">
        <v>471</v>
      </c>
      <c r="C106" s="84" t="s">
        <v>91</v>
      </c>
      <c r="D106" s="78">
        <v>1</v>
      </c>
      <c r="E106" s="289">
        <v>0</v>
      </c>
    </row>
    <row r="107" spans="1:5" ht="15" x14ac:dyDescent="0.25">
      <c r="A107" s="84">
        <v>103</v>
      </c>
      <c r="B107" s="77" t="s">
        <v>3</v>
      </c>
      <c r="C107" s="84" t="s">
        <v>4</v>
      </c>
      <c r="D107" s="78">
        <v>12</v>
      </c>
      <c r="E107" s="289">
        <v>0</v>
      </c>
    </row>
    <row r="108" spans="1:5" ht="15" x14ac:dyDescent="0.25">
      <c r="A108" s="84">
        <v>104</v>
      </c>
      <c r="B108" s="77" t="s">
        <v>379</v>
      </c>
      <c r="C108" s="84" t="s">
        <v>10</v>
      </c>
      <c r="D108" s="78">
        <v>9</v>
      </c>
      <c r="E108" s="289">
        <v>0</v>
      </c>
    </row>
    <row r="109" spans="1:5" ht="15" x14ac:dyDescent="0.25">
      <c r="A109" s="84">
        <v>105</v>
      </c>
      <c r="B109" s="77" t="s">
        <v>568</v>
      </c>
      <c r="C109" s="84" t="s">
        <v>10</v>
      </c>
      <c r="D109" s="78">
        <v>9</v>
      </c>
      <c r="E109" s="289">
        <v>0</v>
      </c>
    </row>
    <row r="110" spans="1:5" ht="15" x14ac:dyDescent="0.25">
      <c r="A110" s="84">
        <v>106</v>
      </c>
      <c r="B110" s="77" t="s">
        <v>569</v>
      </c>
      <c r="C110" s="84" t="s">
        <v>10</v>
      </c>
      <c r="D110" s="78">
        <v>9</v>
      </c>
      <c r="E110" s="289">
        <v>0</v>
      </c>
    </row>
    <row r="111" spans="1:5" ht="15" x14ac:dyDescent="0.25">
      <c r="A111" s="84">
        <v>107</v>
      </c>
      <c r="B111" s="77" t="s">
        <v>570</v>
      </c>
      <c r="C111" s="84" t="s">
        <v>10</v>
      </c>
      <c r="D111" s="78">
        <v>9</v>
      </c>
      <c r="E111" s="289">
        <v>0</v>
      </c>
    </row>
    <row r="112" spans="1:5" ht="15" x14ac:dyDescent="0.25">
      <c r="A112" s="84">
        <v>108</v>
      </c>
      <c r="B112" s="77" t="s">
        <v>271</v>
      </c>
      <c r="C112" s="84" t="s">
        <v>10</v>
      </c>
      <c r="D112" s="78">
        <v>9</v>
      </c>
      <c r="E112" s="289">
        <v>0</v>
      </c>
    </row>
    <row r="113" spans="1:5" ht="15" x14ac:dyDescent="0.25">
      <c r="A113" s="84">
        <v>109</v>
      </c>
      <c r="B113" s="77" t="s">
        <v>571</v>
      </c>
      <c r="C113" s="84" t="s">
        <v>10</v>
      </c>
      <c r="D113" s="78">
        <v>9</v>
      </c>
      <c r="E113" s="289">
        <v>0</v>
      </c>
    </row>
    <row r="114" spans="1:5" ht="15" x14ac:dyDescent="0.25">
      <c r="A114" s="84">
        <v>110</v>
      </c>
      <c r="B114" s="77" t="s">
        <v>121</v>
      </c>
      <c r="C114" s="84" t="s">
        <v>10</v>
      </c>
      <c r="D114" s="78">
        <v>9</v>
      </c>
      <c r="E114" s="289">
        <v>0</v>
      </c>
    </row>
    <row r="115" spans="1:5" ht="15" x14ac:dyDescent="0.25">
      <c r="A115" s="84">
        <v>111</v>
      </c>
      <c r="B115" s="77" t="s">
        <v>420</v>
      </c>
      <c r="C115" s="84" t="s">
        <v>10</v>
      </c>
      <c r="D115" s="78">
        <v>10</v>
      </c>
      <c r="E115" s="289">
        <v>0</v>
      </c>
    </row>
    <row r="116" spans="1:5" ht="15" x14ac:dyDescent="0.25">
      <c r="A116" s="84">
        <v>112</v>
      </c>
      <c r="B116" s="77" t="s">
        <v>421</v>
      </c>
      <c r="C116" s="84" t="s">
        <v>10</v>
      </c>
      <c r="D116" s="78">
        <v>9</v>
      </c>
      <c r="E116" s="289">
        <v>0</v>
      </c>
    </row>
    <row r="117" spans="1:5" ht="15" x14ac:dyDescent="0.25">
      <c r="A117" s="84">
        <v>113</v>
      </c>
      <c r="B117" s="77" t="s">
        <v>422</v>
      </c>
      <c r="C117" s="84" t="s">
        <v>10</v>
      </c>
      <c r="D117" s="78">
        <v>9</v>
      </c>
      <c r="E117" s="289">
        <v>0</v>
      </c>
    </row>
    <row r="118" spans="1:5" ht="15" x14ac:dyDescent="0.25">
      <c r="A118" s="84">
        <v>114</v>
      </c>
      <c r="B118" s="77" t="s">
        <v>423</v>
      </c>
      <c r="C118" s="84" t="s">
        <v>10</v>
      </c>
      <c r="D118" s="78">
        <v>9</v>
      </c>
      <c r="E118" s="289">
        <v>0</v>
      </c>
    </row>
    <row r="119" spans="1:5" ht="15" x14ac:dyDescent="0.25">
      <c r="A119" s="84">
        <v>115</v>
      </c>
      <c r="B119" s="77" t="s">
        <v>515</v>
      </c>
      <c r="C119" s="84" t="s">
        <v>10</v>
      </c>
      <c r="D119" s="78">
        <v>9</v>
      </c>
      <c r="E119" s="289">
        <v>0</v>
      </c>
    </row>
    <row r="120" spans="1:5" ht="15" x14ac:dyDescent="0.25">
      <c r="A120" s="84">
        <v>116</v>
      </c>
      <c r="B120" s="77" t="s">
        <v>424</v>
      </c>
      <c r="C120" s="84" t="s">
        <v>10</v>
      </c>
      <c r="D120" s="78">
        <v>10</v>
      </c>
      <c r="E120" s="289">
        <v>0</v>
      </c>
    </row>
    <row r="121" spans="1:5" ht="15" x14ac:dyDescent="0.25">
      <c r="A121" s="84">
        <v>117</v>
      </c>
      <c r="B121" s="77" t="s">
        <v>425</v>
      </c>
      <c r="C121" s="84" t="s">
        <v>10</v>
      </c>
      <c r="D121" s="78">
        <v>10</v>
      </c>
      <c r="E121" s="289">
        <v>0</v>
      </c>
    </row>
    <row r="122" spans="1:5" ht="15" x14ac:dyDescent="0.25">
      <c r="A122" s="84">
        <v>118</v>
      </c>
      <c r="B122" s="77" t="s">
        <v>426</v>
      </c>
      <c r="C122" s="84" t="s">
        <v>10</v>
      </c>
      <c r="D122" s="78">
        <v>10</v>
      </c>
      <c r="E122" s="289">
        <v>0</v>
      </c>
    </row>
    <row r="123" spans="1:5" ht="15" x14ac:dyDescent="0.25">
      <c r="A123" s="84">
        <v>119</v>
      </c>
      <c r="B123" s="77" t="s">
        <v>428</v>
      </c>
      <c r="C123" s="84" t="s">
        <v>91</v>
      </c>
      <c r="D123" s="78">
        <v>5</v>
      </c>
      <c r="E123" s="289">
        <v>0</v>
      </c>
    </row>
    <row r="124" spans="1:5" ht="15" x14ac:dyDescent="0.25">
      <c r="A124" s="84">
        <v>120</v>
      </c>
      <c r="B124" s="77" t="s">
        <v>429</v>
      </c>
      <c r="C124" s="84" t="s">
        <v>91</v>
      </c>
      <c r="D124" s="78">
        <v>5</v>
      </c>
      <c r="E124" s="289">
        <v>0</v>
      </c>
    </row>
    <row r="125" spans="1:5" ht="15" x14ac:dyDescent="0.25">
      <c r="A125" s="409"/>
      <c r="B125" s="410" t="s">
        <v>317</v>
      </c>
      <c r="C125" s="409" t="s">
        <v>10</v>
      </c>
      <c r="D125" s="411">
        <v>6</v>
      </c>
      <c r="E125" s="412">
        <v>0</v>
      </c>
    </row>
    <row r="126" spans="1:5" ht="15" x14ac:dyDescent="0.25">
      <c r="A126" s="409"/>
      <c r="B126" s="410" t="s">
        <v>274</v>
      </c>
      <c r="C126" s="409"/>
      <c r="D126" s="411"/>
      <c r="E126" s="412"/>
    </row>
    <row r="127" spans="1:5" ht="15" x14ac:dyDescent="0.25">
      <c r="A127" s="409"/>
      <c r="B127" s="410" t="s">
        <v>276</v>
      </c>
      <c r="C127" s="409"/>
      <c r="D127" s="411"/>
      <c r="E127" s="412"/>
    </row>
    <row r="128" spans="1:5" ht="15" x14ac:dyDescent="0.25">
      <c r="A128" s="409"/>
      <c r="B128" s="410" t="s">
        <v>279</v>
      </c>
      <c r="C128" s="409"/>
      <c r="D128" s="411"/>
      <c r="E128" s="412"/>
    </row>
    <row r="129" spans="1:6" ht="15" x14ac:dyDescent="0.25">
      <c r="A129" s="409"/>
      <c r="B129" s="410" t="s">
        <v>280</v>
      </c>
      <c r="C129" s="409"/>
      <c r="D129" s="411"/>
      <c r="E129" s="412"/>
    </row>
    <row r="130" spans="1:6" ht="15" x14ac:dyDescent="0.25">
      <c r="A130" s="409"/>
      <c r="B130" s="410" t="s">
        <v>281</v>
      </c>
      <c r="C130" s="409"/>
      <c r="D130" s="411"/>
      <c r="E130" s="412"/>
    </row>
    <row r="131" spans="1:6" ht="15" x14ac:dyDescent="0.25">
      <c r="A131" s="409"/>
      <c r="B131" s="410" t="s">
        <v>282</v>
      </c>
      <c r="C131" s="409"/>
      <c r="D131" s="411"/>
      <c r="E131" s="412"/>
    </row>
    <row r="132" spans="1:6" ht="15" x14ac:dyDescent="0.25">
      <c r="A132" s="409"/>
      <c r="B132" s="410" t="s">
        <v>278</v>
      </c>
      <c r="C132" s="409"/>
      <c r="D132" s="411"/>
      <c r="E132" s="412"/>
    </row>
    <row r="133" spans="1:6" ht="15" x14ac:dyDescent="0.25">
      <c r="A133" s="409"/>
      <c r="B133" s="410" t="s">
        <v>283</v>
      </c>
      <c r="C133" s="409"/>
      <c r="D133" s="411"/>
      <c r="E133" s="412"/>
    </row>
    <row r="134" spans="1:6" ht="15" x14ac:dyDescent="0.25">
      <c r="A134" s="409"/>
      <c r="B134" s="410" t="s">
        <v>288</v>
      </c>
      <c r="C134" s="409" t="s">
        <v>91</v>
      </c>
      <c r="D134" s="411">
        <v>5</v>
      </c>
      <c r="E134" s="412">
        <v>0</v>
      </c>
      <c r="F134" t="s">
        <v>572</v>
      </c>
    </row>
    <row r="135" spans="1:6" ht="15" x14ac:dyDescent="0.25">
      <c r="A135" s="409"/>
      <c r="B135" s="410" t="s">
        <v>308</v>
      </c>
      <c r="C135" s="409" t="s">
        <v>1</v>
      </c>
      <c r="D135" s="411">
        <v>5</v>
      </c>
      <c r="E135" s="412">
        <v>0</v>
      </c>
      <c r="F135" t="s">
        <v>573</v>
      </c>
    </row>
    <row r="136" spans="1:6" ht="15" x14ac:dyDescent="0.25">
      <c r="A136" s="409"/>
      <c r="B136" s="410" t="s">
        <v>323</v>
      </c>
      <c r="C136" s="409" t="s">
        <v>6</v>
      </c>
      <c r="D136" s="411">
        <v>12</v>
      </c>
      <c r="E136" s="412">
        <v>0</v>
      </c>
      <c r="F136" t="s">
        <v>574</v>
      </c>
    </row>
    <row r="137" spans="1:6" ht="15" x14ac:dyDescent="0.25">
      <c r="A137" s="409"/>
      <c r="B137" s="410" t="s">
        <v>249</v>
      </c>
      <c r="C137" s="409" t="s">
        <v>10</v>
      </c>
      <c r="D137" s="411">
        <v>7</v>
      </c>
      <c r="E137" s="412">
        <v>0</v>
      </c>
      <c r="F137" t="s">
        <v>575</v>
      </c>
    </row>
    <row r="138" spans="1:6" ht="15" x14ac:dyDescent="0.25">
      <c r="A138" s="409"/>
      <c r="B138" s="410" t="s">
        <v>264</v>
      </c>
      <c r="C138" s="409"/>
      <c r="D138" s="411"/>
      <c r="E138" s="412"/>
    </row>
    <row r="139" spans="1:6" ht="15" x14ac:dyDescent="0.25">
      <c r="A139" s="409"/>
      <c r="B139" s="410" t="s">
        <v>396</v>
      </c>
      <c r="C139" s="409" t="s">
        <v>10</v>
      </c>
      <c r="D139" s="411">
        <v>7</v>
      </c>
      <c r="E139" s="412">
        <v>0</v>
      </c>
      <c r="F139" t="s">
        <v>576</v>
      </c>
    </row>
    <row r="140" spans="1:6" ht="15" x14ac:dyDescent="0.25">
      <c r="A140" s="409"/>
      <c r="B140" s="410" t="s">
        <v>397</v>
      </c>
      <c r="C140" s="409" t="s">
        <v>10</v>
      </c>
      <c r="D140" s="411">
        <v>7</v>
      </c>
      <c r="E140" s="412">
        <v>0</v>
      </c>
      <c r="F140" t="s">
        <v>576</v>
      </c>
    </row>
    <row r="141" spans="1:6" ht="15" x14ac:dyDescent="0.25">
      <c r="A141" s="409"/>
      <c r="B141" s="410" t="s">
        <v>398</v>
      </c>
      <c r="C141" s="409" t="s">
        <v>10</v>
      </c>
      <c r="D141" s="411">
        <v>7</v>
      </c>
      <c r="E141" s="412">
        <v>0</v>
      </c>
      <c r="F141" t="s">
        <v>576</v>
      </c>
    </row>
    <row r="142" spans="1:6" ht="15" x14ac:dyDescent="0.25">
      <c r="A142" s="409"/>
      <c r="B142" s="410" t="s">
        <v>399</v>
      </c>
      <c r="C142" s="409" t="s">
        <v>10</v>
      </c>
      <c r="D142" s="411">
        <v>7</v>
      </c>
      <c r="E142" s="412">
        <v>0</v>
      </c>
      <c r="F142" t="s">
        <v>576</v>
      </c>
    </row>
    <row r="143" spans="1:6" ht="15" x14ac:dyDescent="0.25">
      <c r="A143" s="409"/>
      <c r="B143" s="410" t="s">
        <v>400</v>
      </c>
      <c r="C143" s="409" t="s">
        <v>10</v>
      </c>
      <c r="D143" s="411">
        <v>7</v>
      </c>
      <c r="E143" s="412">
        <v>0</v>
      </c>
      <c r="F143" t="s">
        <v>576</v>
      </c>
    </row>
    <row r="144" spans="1:6" ht="15" x14ac:dyDescent="0.25">
      <c r="A144" s="409"/>
      <c r="B144" s="410" t="s">
        <v>401</v>
      </c>
      <c r="C144" s="409" t="s">
        <v>10</v>
      </c>
      <c r="D144" s="411">
        <v>7</v>
      </c>
      <c r="E144" s="412">
        <v>0</v>
      </c>
      <c r="F144" t="s">
        <v>576</v>
      </c>
    </row>
    <row r="145" spans="1:6" ht="15" x14ac:dyDescent="0.25">
      <c r="A145" s="409"/>
      <c r="B145" s="410" t="s">
        <v>402</v>
      </c>
      <c r="C145" s="409" t="s">
        <v>10</v>
      </c>
      <c r="D145" s="411">
        <v>7</v>
      </c>
      <c r="E145" s="412">
        <v>0</v>
      </c>
      <c r="F145" t="s">
        <v>576</v>
      </c>
    </row>
    <row r="146" spans="1:6" ht="15" x14ac:dyDescent="0.25">
      <c r="A146" s="409"/>
      <c r="B146" s="410" t="s">
        <v>403</v>
      </c>
      <c r="C146" s="409" t="s">
        <v>10</v>
      </c>
      <c r="D146" s="411">
        <v>7</v>
      </c>
      <c r="E146" s="412">
        <v>0</v>
      </c>
      <c r="F146" t="s">
        <v>576</v>
      </c>
    </row>
    <row r="147" spans="1:6" ht="15" x14ac:dyDescent="0.25">
      <c r="A147" s="409"/>
      <c r="B147" s="410" t="s">
        <v>404</v>
      </c>
      <c r="C147" s="409" t="s">
        <v>10</v>
      </c>
      <c r="D147" s="411">
        <v>7</v>
      </c>
      <c r="E147" s="412">
        <v>0.14000000000000001</v>
      </c>
      <c r="F147" t="s">
        <v>577</v>
      </c>
    </row>
    <row r="148" spans="1:6" ht="15" x14ac:dyDescent="0.25">
      <c r="A148" s="409"/>
      <c r="B148" s="410" t="s">
        <v>405</v>
      </c>
      <c r="C148" s="409" t="s">
        <v>10</v>
      </c>
      <c r="D148" s="411">
        <v>7</v>
      </c>
      <c r="E148" s="412">
        <v>0.14000000000000001</v>
      </c>
      <c r="F148" t="s">
        <v>577</v>
      </c>
    </row>
    <row r="149" spans="1:6" ht="15" x14ac:dyDescent="0.25">
      <c r="A149" s="409"/>
      <c r="B149" s="410" t="s">
        <v>406</v>
      </c>
      <c r="C149" s="409" t="s">
        <v>10</v>
      </c>
      <c r="D149" s="411">
        <v>7</v>
      </c>
      <c r="E149" s="412">
        <v>0.14000000000000001</v>
      </c>
      <c r="F149" t="s">
        <v>577</v>
      </c>
    </row>
    <row r="150" spans="1:6" ht="15" x14ac:dyDescent="0.25">
      <c r="A150" s="409"/>
      <c r="B150" s="410" t="s">
        <v>407</v>
      </c>
      <c r="C150" s="409" t="s">
        <v>10</v>
      </c>
      <c r="D150" s="411">
        <v>7</v>
      </c>
      <c r="E150" s="412">
        <v>0.14000000000000001</v>
      </c>
      <c r="F150" t="s">
        <v>577</v>
      </c>
    </row>
    <row r="151" spans="1:6" ht="15" x14ac:dyDescent="0.25">
      <c r="A151" s="409"/>
      <c r="B151" s="410" t="s">
        <v>408</v>
      </c>
      <c r="C151" s="409" t="s">
        <v>10</v>
      </c>
      <c r="D151" s="411">
        <v>7</v>
      </c>
      <c r="E151" s="412">
        <v>0.14000000000000001</v>
      </c>
      <c r="F151" t="s">
        <v>577</v>
      </c>
    </row>
    <row r="152" spans="1:6" ht="15" x14ac:dyDescent="0.25">
      <c r="A152" s="409"/>
      <c r="B152" s="410" t="s">
        <v>409</v>
      </c>
      <c r="C152" s="409" t="s">
        <v>10</v>
      </c>
      <c r="D152" s="411">
        <v>7</v>
      </c>
      <c r="E152" s="412">
        <v>0.14000000000000001</v>
      </c>
      <c r="F152" t="s">
        <v>577</v>
      </c>
    </row>
    <row r="153" spans="1:6" ht="15" x14ac:dyDescent="0.25">
      <c r="A153" s="409"/>
      <c r="B153" s="410" t="s">
        <v>410</v>
      </c>
      <c r="C153" s="409" t="s">
        <v>10</v>
      </c>
      <c r="D153" s="411">
        <v>7</v>
      </c>
      <c r="E153" s="412">
        <v>0.14000000000000001</v>
      </c>
      <c r="F153" t="s">
        <v>577</v>
      </c>
    </row>
    <row r="154" spans="1:6" ht="15" x14ac:dyDescent="0.25">
      <c r="A154" s="409"/>
      <c r="B154" s="410" t="s">
        <v>411</v>
      </c>
      <c r="C154" s="409" t="s">
        <v>10</v>
      </c>
      <c r="D154" s="411">
        <v>7</v>
      </c>
      <c r="E154" s="412">
        <v>0.14000000000000001</v>
      </c>
      <c r="F154" t="s">
        <v>577</v>
      </c>
    </row>
    <row r="155" spans="1:6" ht="15" x14ac:dyDescent="0.25">
      <c r="A155" s="409"/>
      <c r="B155" s="410" t="s">
        <v>412</v>
      </c>
      <c r="C155" s="409"/>
      <c r="D155" s="411"/>
      <c r="E155" s="412"/>
    </row>
    <row r="156" spans="1:6" ht="15" x14ac:dyDescent="0.25">
      <c r="A156" s="409"/>
      <c r="B156" s="410" t="s">
        <v>250</v>
      </c>
      <c r="C156" s="409" t="s">
        <v>91</v>
      </c>
      <c r="D156" s="411">
        <v>1</v>
      </c>
      <c r="E156" s="412">
        <v>0</v>
      </c>
      <c r="F156" t="s">
        <v>578</v>
      </c>
    </row>
    <row r="157" spans="1:6" ht="15" x14ac:dyDescent="0.25">
      <c r="A157" s="409"/>
      <c r="B157" s="410" t="s">
        <v>492</v>
      </c>
      <c r="C157" s="409" t="s">
        <v>91</v>
      </c>
      <c r="D157" s="411">
        <v>1</v>
      </c>
      <c r="E157" s="412">
        <v>0</v>
      </c>
      <c r="F157" t="s">
        <v>578</v>
      </c>
    </row>
    <row r="158" spans="1:6" ht="15" x14ac:dyDescent="0.25">
      <c r="A158" s="409"/>
      <c r="B158" s="410" t="s">
        <v>287</v>
      </c>
      <c r="C158" s="409" t="s">
        <v>10</v>
      </c>
      <c r="D158" s="411">
        <v>7</v>
      </c>
      <c r="E158" s="412">
        <v>0</v>
      </c>
      <c r="F158" t="s">
        <v>579</v>
      </c>
    </row>
    <row r="159" spans="1:6" ht="15" x14ac:dyDescent="0.25">
      <c r="A159" s="409"/>
      <c r="B159" s="410" t="s">
        <v>295</v>
      </c>
      <c r="C159" s="409" t="s">
        <v>10</v>
      </c>
      <c r="D159" s="411">
        <v>5</v>
      </c>
      <c r="E159" s="412">
        <v>0</v>
      </c>
      <c r="F159" t="s">
        <v>580</v>
      </c>
    </row>
    <row r="160" spans="1:6" ht="15" x14ac:dyDescent="0.25">
      <c r="A160" s="409"/>
      <c r="B160" s="410" t="s">
        <v>291</v>
      </c>
      <c r="C160" s="409" t="s">
        <v>10</v>
      </c>
      <c r="D160" s="411">
        <v>5</v>
      </c>
      <c r="E160" s="412">
        <v>0</v>
      </c>
      <c r="F160" t="s">
        <v>580</v>
      </c>
    </row>
    <row r="161" spans="1:6" ht="15" x14ac:dyDescent="0.25">
      <c r="A161" s="409"/>
      <c r="B161" s="410" t="s">
        <v>296</v>
      </c>
      <c r="C161" s="409" t="s">
        <v>10</v>
      </c>
      <c r="D161" s="411">
        <v>5</v>
      </c>
      <c r="E161" s="412">
        <v>0</v>
      </c>
      <c r="F161" t="s">
        <v>580</v>
      </c>
    </row>
    <row r="162" spans="1:6" ht="15" x14ac:dyDescent="0.25">
      <c r="A162" s="409"/>
      <c r="B162" s="410" t="s">
        <v>292</v>
      </c>
      <c r="C162" s="409" t="s">
        <v>10</v>
      </c>
      <c r="D162" s="411">
        <v>5</v>
      </c>
      <c r="E162" s="412">
        <v>0</v>
      </c>
      <c r="F162" t="s">
        <v>580</v>
      </c>
    </row>
    <row r="163" spans="1:6" ht="15" x14ac:dyDescent="0.25">
      <c r="A163" s="409"/>
      <c r="B163" s="410" t="s">
        <v>297</v>
      </c>
      <c r="C163" s="409" t="s">
        <v>10</v>
      </c>
      <c r="D163" s="411">
        <v>5</v>
      </c>
      <c r="E163" s="412">
        <v>0</v>
      </c>
      <c r="F163" t="s">
        <v>580</v>
      </c>
    </row>
    <row r="164" spans="1:6" ht="15" x14ac:dyDescent="0.25">
      <c r="A164" s="409"/>
      <c r="B164" s="410" t="s">
        <v>293</v>
      </c>
      <c r="C164" s="409" t="s">
        <v>10</v>
      </c>
      <c r="D164" s="411">
        <v>5</v>
      </c>
      <c r="E164" s="412">
        <v>0</v>
      </c>
      <c r="F164" t="s">
        <v>580</v>
      </c>
    </row>
    <row r="165" spans="1:6" ht="15" x14ac:dyDescent="0.25">
      <c r="A165" s="409"/>
      <c r="B165" s="410" t="s">
        <v>294</v>
      </c>
      <c r="C165" s="409" t="s">
        <v>10</v>
      </c>
      <c r="D165" s="411">
        <v>5</v>
      </c>
      <c r="E165" s="412">
        <v>0</v>
      </c>
      <c r="F165" t="s">
        <v>580</v>
      </c>
    </row>
    <row r="166" spans="1:6" ht="15" x14ac:dyDescent="0.25">
      <c r="A166" s="409"/>
      <c r="B166" s="410" t="s">
        <v>290</v>
      </c>
      <c r="C166" s="409" t="s">
        <v>10</v>
      </c>
      <c r="D166" s="411">
        <v>5</v>
      </c>
      <c r="E166" s="412">
        <v>0</v>
      </c>
      <c r="F166" t="s">
        <v>580</v>
      </c>
    </row>
    <row r="167" spans="1:6" ht="15" x14ac:dyDescent="0.25">
      <c r="A167" s="409"/>
      <c r="B167" s="410" t="s">
        <v>253</v>
      </c>
      <c r="C167" s="409"/>
      <c r="D167" s="411"/>
      <c r="E167" s="412"/>
    </row>
    <row r="168" spans="1:6" ht="15" x14ac:dyDescent="0.25">
      <c r="A168" s="409"/>
      <c r="B168" s="410" t="s">
        <v>284</v>
      </c>
      <c r="C168" s="409"/>
      <c r="D168" s="411"/>
      <c r="E168" s="412"/>
    </row>
    <row r="169" spans="1:6" ht="15" x14ac:dyDescent="0.25">
      <c r="A169" s="409"/>
      <c r="B169" s="410" t="s">
        <v>418</v>
      </c>
      <c r="C169" s="409" t="s">
        <v>91</v>
      </c>
      <c r="D169" s="411">
        <v>1</v>
      </c>
      <c r="E169" s="412">
        <v>0</v>
      </c>
    </row>
    <row r="170" spans="1:6" ht="15" x14ac:dyDescent="0.25">
      <c r="A170" s="409"/>
      <c r="B170" s="410" t="s">
        <v>427</v>
      </c>
      <c r="C170" s="409" t="s">
        <v>91</v>
      </c>
      <c r="D170" s="411">
        <v>5</v>
      </c>
      <c r="E170" s="412">
        <v>0</v>
      </c>
      <c r="F170" t="s">
        <v>581</v>
      </c>
    </row>
    <row r="171" spans="1:6" ht="15" x14ac:dyDescent="0.25">
      <c r="A171" s="409"/>
      <c r="B171" s="410" t="s">
        <v>516</v>
      </c>
      <c r="C171" s="409" t="s">
        <v>1</v>
      </c>
      <c r="D171" s="411">
        <v>5</v>
      </c>
      <c r="E171" s="412">
        <v>0</v>
      </c>
      <c r="F171" t="s">
        <v>581</v>
      </c>
    </row>
    <row r="172" spans="1:6" ht="15" x14ac:dyDescent="0.25">
      <c r="A172" s="409"/>
      <c r="B172" s="410" t="s">
        <v>517</v>
      </c>
      <c r="C172" s="409" t="s">
        <v>1</v>
      </c>
      <c r="D172" s="411">
        <v>5</v>
      </c>
      <c r="E172" s="412">
        <v>0</v>
      </c>
      <c r="F172" t="s">
        <v>581</v>
      </c>
    </row>
    <row r="173" spans="1:6" ht="15" x14ac:dyDescent="0.25">
      <c r="A173" s="409"/>
      <c r="B173" s="410" t="s">
        <v>518</v>
      </c>
      <c r="C173" s="409" t="s">
        <v>1</v>
      </c>
      <c r="D173" s="411">
        <v>5</v>
      </c>
      <c r="E173" s="412">
        <v>0</v>
      </c>
      <c r="F173" t="s">
        <v>581</v>
      </c>
    </row>
    <row r="174" spans="1:6" ht="15" x14ac:dyDescent="0.25">
      <c r="A174" s="409"/>
      <c r="B174" s="410" t="s">
        <v>519</v>
      </c>
      <c r="C174" s="409" t="s">
        <v>1</v>
      </c>
      <c r="D174" s="411">
        <v>5</v>
      </c>
      <c r="E174" s="412">
        <v>0</v>
      </c>
      <c r="F174" t="s">
        <v>581</v>
      </c>
    </row>
    <row r="175" spans="1:6" ht="15" x14ac:dyDescent="0.25">
      <c r="A175" s="409"/>
      <c r="B175" s="410" t="s">
        <v>520</v>
      </c>
      <c r="C175" s="409" t="s">
        <v>1</v>
      </c>
      <c r="D175" s="411">
        <v>5</v>
      </c>
      <c r="E175" s="412">
        <v>0</v>
      </c>
      <c r="F175" t="s">
        <v>581</v>
      </c>
    </row>
    <row r="176" spans="1:6" ht="15" x14ac:dyDescent="0.25">
      <c r="A176" s="409"/>
      <c r="B176" s="410" t="s">
        <v>521</v>
      </c>
      <c r="C176" s="409" t="s">
        <v>1</v>
      </c>
      <c r="D176" s="411">
        <v>5</v>
      </c>
      <c r="E176" s="412">
        <v>0</v>
      </c>
      <c r="F176" t="s">
        <v>581</v>
      </c>
    </row>
    <row r="177" spans="1:6" ht="15" x14ac:dyDescent="0.25">
      <c r="A177" s="409"/>
      <c r="B177" s="410" t="s">
        <v>522</v>
      </c>
      <c r="C177" s="409" t="s">
        <v>1</v>
      </c>
      <c r="D177" s="411">
        <v>5</v>
      </c>
      <c r="E177" s="412">
        <v>0</v>
      </c>
      <c r="F177" t="s">
        <v>581</v>
      </c>
    </row>
    <row r="178" spans="1:6" ht="15" x14ac:dyDescent="0.25">
      <c r="A178" s="409"/>
      <c r="B178" s="410" t="s">
        <v>523</v>
      </c>
      <c r="C178" s="409" t="s">
        <v>10</v>
      </c>
      <c r="D178" s="411">
        <v>7</v>
      </c>
      <c r="E178" s="412">
        <v>0</v>
      </c>
      <c r="F178" t="s">
        <v>582</v>
      </c>
    </row>
    <row r="179" spans="1:6" ht="15" x14ac:dyDescent="0.25">
      <c r="A179" s="409"/>
      <c r="B179" s="410" t="s">
        <v>524</v>
      </c>
      <c r="C179" s="409" t="s">
        <v>10</v>
      </c>
      <c r="D179" s="411">
        <v>7</v>
      </c>
      <c r="E179" s="412">
        <v>0</v>
      </c>
      <c r="F179" t="s">
        <v>582</v>
      </c>
    </row>
    <row r="180" spans="1:6" ht="15" x14ac:dyDescent="0.25">
      <c r="A180" s="409"/>
      <c r="B180" s="410" t="s">
        <v>525</v>
      </c>
      <c r="C180" s="409" t="s">
        <v>4</v>
      </c>
      <c r="D180" s="411">
        <v>12</v>
      </c>
      <c r="E180" s="412">
        <v>0</v>
      </c>
      <c r="F180" t="s">
        <v>583</v>
      </c>
    </row>
    <row r="181" spans="1:6" ht="15" x14ac:dyDescent="0.25">
      <c r="A181" s="409"/>
      <c r="B181" s="410" t="s">
        <v>526</v>
      </c>
      <c r="C181" s="409" t="s">
        <v>4</v>
      </c>
      <c r="D181" s="411">
        <v>12</v>
      </c>
      <c r="E181" s="412">
        <v>0</v>
      </c>
      <c r="F181" t="s">
        <v>583</v>
      </c>
    </row>
    <row r="182" spans="1:6" ht="15" x14ac:dyDescent="0.25">
      <c r="A182" s="409"/>
      <c r="B182" s="410" t="s">
        <v>527</v>
      </c>
      <c r="C182" s="409" t="s">
        <v>4</v>
      </c>
      <c r="D182" s="411">
        <v>12</v>
      </c>
      <c r="E182" s="412">
        <v>0</v>
      </c>
      <c r="F182" t="s">
        <v>583</v>
      </c>
    </row>
    <row r="183" spans="1:6" ht="15" x14ac:dyDescent="0.25">
      <c r="A183" s="409"/>
      <c r="B183" s="410" t="s">
        <v>528</v>
      </c>
      <c r="C183" s="409" t="s">
        <v>4</v>
      </c>
      <c r="D183" s="411">
        <v>12</v>
      </c>
      <c r="E183" s="412">
        <v>0</v>
      </c>
      <c r="F183" t="s">
        <v>583</v>
      </c>
    </row>
    <row r="184" spans="1:6" ht="15" x14ac:dyDescent="0.25">
      <c r="A184" s="409"/>
      <c r="B184" s="410" t="s">
        <v>529</v>
      </c>
      <c r="C184" s="409" t="s">
        <v>4</v>
      </c>
      <c r="D184" s="411">
        <v>12</v>
      </c>
      <c r="E184" s="412">
        <v>0</v>
      </c>
      <c r="F184" t="s">
        <v>583</v>
      </c>
    </row>
    <row r="185" spans="1:6" ht="15" x14ac:dyDescent="0.25">
      <c r="A185" s="409"/>
      <c r="B185" s="410" t="s">
        <v>530</v>
      </c>
      <c r="C185" s="409" t="s">
        <v>4</v>
      </c>
      <c r="D185" s="411">
        <v>12</v>
      </c>
      <c r="E185" s="412">
        <v>0</v>
      </c>
      <c r="F185" t="s">
        <v>583</v>
      </c>
    </row>
    <row r="186" spans="1:6" ht="15" x14ac:dyDescent="0.25">
      <c r="A186" s="409"/>
      <c r="B186" s="410" t="s">
        <v>531</v>
      </c>
      <c r="C186" s="409" t="s">
        <v>4</v>
      </c>
      <c r="D186" s="411">
        <v>12</v>
      </c>
      <c r="E186" s="412">
        <v>0</v>
      </c>
      <c r="F186" t="s">
        <v>583</v>
      </c>
    </row>
    <row r="187" spans="1:6" ht="15" x14ac:dyDescent="0.25">
      <c r="A187" s="409"/>
      <c r="B187" s="410" t="s">
        <v>532</v>
      </c>
      <c r="C187" s="409" t="s">
        <v>4</v>
      </c>
      <c r="D187" s="411">
        <v>12</v>
      </c>
      <c r="E187" s="412">
        <v>0</v>
      </c>
      <c r="F187" t="s">
        <v>583</v>
      </c>
    </row>
    <row r="188" spans="1:6" ht="15" x14ac:dyDescent="0.25">
      <c r="A188" s="409"/>
      <c r="B188" s="410" t="s">
        <v>533</v>
      </c>
      <c r="C188" s="409" t="s">
        <v>4</v>
      </c>
      <c r="D188" s="411">
        <v>12</v>
      </c>
      <c r="E188" s="412">
        <v>0</v>
      </c>
      <c r="F188" t="s">
        <v>583</v>
      </c>
    </row>
    <row r="189" spans="1:6" ht="15" x14ac:dyDescent="0.25">
      <c r="A189" s="409"/>
      <c r="B189" s="410" t="s">
        <v>534</v>
      </c>
      <c r="C189" s="409" t="s">
        <v>4</v>
      </c>
      <c r="D189" s="411">
        <v>12</v>
      </c>
      <c r="E189" s="412">
        <v>0</v>
      </c>
      <c r="F189" t="s">
        <v>583</v>
      </c>
    </row>
    <row r="190" spans="1:6" ht="15" x14ac:dyDescent="0.25">
      <c r="A190" s="409"/>
      <c r="B190" s="410" t="s">
        <v>535</v>
      </c>
      <c r="C190" s="409" t="s">
        <v>4</v>
      </c>
      <c r="D190" s="411">
        <v>12</v>
      </c>
      <c r="E190" s="412">
        <v>0</v>
      </c>
      <c r="F190" t="s">
        <v>583</v>
      </c>
    </row>
    <row r="191" spans="1:6" ht="15" x14ac:dyDescent="0.25">
      <c r="A191" s="409"/>
      <c r="B191" s="410" t="s">
        <v>536</v>
      </c>
      <c r="C191" s="409" t="s">
        <v>4</v>
      </c>
      <c r="D191" s="411">
        <v>12</v>
      </c>
      <c r="E191" s="412">
        <v>0</v>
      </c>
      <c r="F191" t="s">
        <v>583</v>
      </c>
    </row>
    <row r="192" spans="1:6" ht="15" x14ac:dyDescent="0.25">
      <c r="A192" s="409"/>
      <c r="B192" s="410" t="s">
        <v>537</v>
      </c>
      <c r="C192" s="409" t="s">
        <v>4</v>
      </c>
      <c r="D192" s="411">
        <v>12</v>
      </c>
      <c r="E192" s="412">
        <v>0</v>
      </c>
      <c r="F192" t="s">
        <v>583</v>
      </c>
    </row>
    <row r="193" spans="1:6" ht="15" x14ac:dyDescent="0.25">
      <c r="A193" s="409"/>
      <c r="B193" s="410" t="s">
        <v>538</v>
      </c>
      <c r="C193" s="409" t="s">
        <v>4</v>
      </c>
      <c r="D193" s="411">
        <v>12</v>
      </c>
      <c r="E193" s="412">
        <v>0</v>
      </c>
      <c r="F193" t="s">
        <v>583</v>
      </c>
    </row>
    <row r="194" spans="1:6" ht="15" x14ac:dyDescent="0.25">
      <c r="A194" s="409"/>
      <c r="B194" s="410" t="s">
        <v>539</v>
      </c>
      <c r="C194" s="409" t="s">
        <v>4</v>
      </c>
      <c r="D194" s="411">
        <v>12</v>
      </c>
      <c r="E194" s="412">
        <v>0</v>
      </c>
      <c r="F194" t="s">
        <v>583</v>
      </c>
    </row>
    <row r="195" spans="1:6" ht="15" x14ac:dyDescent="0.25">
      <c r="A195" s="409"/>
      <c r="B195" s="410" t="s">
        <v>383</v>
      </c>
      <c r="C195" s="409" t="s">
        <v>4</v>
      </c>
      <c r="D195" s="411">
        <v>12</v>
      </c>
      <c r="E195" s="412">
        <v>0</v>
      </c>
      <c r="F195" t="s">
        <v>583</v>
      </c>
    </row>
    <row r="196" spans="1:6" ht="15" x14ac:dyDescent="0.25">
      <c r="A196" s="409"/>
      <c r="B196" s="410" t="s">
        <v>540</v>
      </c>
      <c r="C196" s="409" t="s">
        <v>4</v>
      </c>
      <c r="D196" s="411">
        <v>12</v>
      </c>
      <c r="E196" s="412">
        <v>0</v>
      </c>
      <c r="F196" t="s">
        <v>583</v>
      </c>
    </row>
    <row r="197" spans="1:6" ht="15" x14ac:dyDescent="0.25">
      <c r="A197" s="409"/>
      <c r="B197" s="410" t="s">
        <v>541</v>
      </c>
      <c r="C197" s="409" t="s">
        <v>4</v>
      </c>
      <c r="D197" s="411">
        <v>12</v>
      </c>
      <c r="E197" s="412">
        <v>0</v>
      </c>
      <c r="F197" t="s">
        <v>583</v>
      </c>
    </row>
    <row r="198" spans="1:6" ht="15" x14ac:dyDescent="0.25">
      <c r="A198" s="409"/>
      <c r="B198" s="410" t="s">
        <v>542</v>
      </c>
      <c r="C198" s="409" t="s">
        <v>4</v>
      </c>
      <c r="D198" s="411">
        <v>12</v>
      </c>
      <c r="E198" s="412">
        <v>0</v>
      </c>
      <c r="F198" t="s">
        <v>583</v>
      </c>
    </row>
    <row r="199" spans="1:6" ht="15" x14ac:dyDescent="0.25">
      <c r="A199" s="409"/>
      <c r="B199" s="410" t="s">
        <v>543</v>
      </c>
      <c r="C199" s="409" t="s">
        <v>4</v>
      </c>
      <c r="D199" s="411">
        <v>12</v>
      </c>
      <c r="E199" s="412">
        <v>0</v>
      </c>
      <c r="F199" t="s">
        <v>583</v>
      </c>
    </row>
    <row r="200" spans="1:6" ht="15" x14ac:dyDescent="0.25">
      <c r="A200" s="409"/>
      <c r="B200" s="410" t="s">
        <v>544</v>
      </c>
      <c r="C200" s="409" t="s">
        <v>4</v>
      </c>
      <c r="D200" s="411">
        <v>12</v>
      </c>
      <c r="E200" s="412">
        <v>0</v>
      </c>
      <c r="F200" t="s">
        <v>583</v>
      </c>
    </row>
    <row r="201" spans="1:6" ht="15" x14ac:dyDescent="0.25">
      <c r="A201" s="409"/>
      <c r="B201" s="410" t="s">
        <v>545</v>
      </c>
      <c r="C201" s="409" t="s">
        <v>4</v>
      </c>
      <c r="D201" s="411">
        <v>12</v>
      </c>
      <c r="E201" s="412">
        <v>0</v>
      </c>
      <c r="F201" t="s">
        <v>583</v>
      </c>
    </row>
    <row r="202" spans="1:6" ht="15" x14ac:dyDescent="0.25">
      <c r="A202" s="409"/>
      <c r="B202" s="410" t="s">
        <v>546</v>
      </c>
      <c r="C202" s="409" t="s">
        <v>4</v>
      </c>
      <c r="D202" s="411">
        <v>12</v>
      </c>
      <c r="E202" s="412">
        <v>0</v>
      </c>
      <c r="F202" t="s">
        <v>583</v>
      </c>
    </row>
    <row r="203" spans="1:6" ht="15" x14ac:dyDescent="0.25">
      <c r="A203" s="409"/>
      <c r="B203" s="410" t="s">
        <v>547</v>
      </c>
      <c r="C203" s="409" t="s">
        <v>4</v>
      </c>
      <c r="D203" s="411">
        <v>12</v>
      </c>
      <c r="E203" s="412">
        <v>0</v>
      </c>
      <c r="F203" t="s">
        <v>583</v>
      </c>
    </row>
    <row r="204" spans="1:6" ht="15" x14ac:dyDescent="0.25">
      <c r="A204" s="409"/>
      <c r="B204" s="410" t="s">
        <v>548</v>
      </c>
      <c r="C204" s="409" t="s">
        <v>4</v>
      </c>
      <c r="D204" s="411">
        <v>12</v>
      </c>
      <c r="E204" s="412">
        <v>0</v>
      </c>
      <c r="F204" t="s">
        <v>583</v>
      </c>
    </row>
    <row r="205" spans="1:6" ht="15" x14ac:dyDescent="0.25">
      <c r="A205" s="409"/>
      <c r="B205" s="410" t="s">
        <v>549</v>
      </c>
      <c r="C205" s="409" t="s">
        <v>4</v>
      </c>
      <c r="D205" s="411">
        <v>12</v>
      </c>
      <c r="E205" s="412">
        <v>0</v>
      </c>
      <c r="F205" t="s">
        <v>583</v>
      </c>
    </row>
    <row r="206" spans="1:6" ht="15" x14ac:dyDescent="0.25">
      <c r="A206" s="409"/>
      <c r="B206" s="410" t="s">
        <v>550</v>
      </c>
      <c r="C206" s="409" t="s">
        <v>4</v>
      </c>
      <c r="D206" s="411">
        <v>12</v>
      </c>
      <c r="E206" s="412">
        <v>0</v>
      </c>
      <c r="F206" t="s">
        <v>583</v>
      </c>
    </row>
    <row r="207" spans="1:6" ht="15" x14ac:dyDescent="0.25">
      <c r="A207" s="409"/>
      <c r="B207" s="410" t="s">
        <v>551</v>
      </c>
      <c r="C207" s="409" t="s">
        <v>10</v>
      </c>
      <c r="D207" s="411">
        <v>7</v>
      </c>
      <c r="E207" s="412">
        <v>0</v>
      </c>
      <c r="F207" t="s">
        <v>584</v>
      </c>
    </row>
    <row r="208" spans="1:6" ht="15" x14ac:dyDescent="0.25">
      <c r="A208" s="409"/>
      <c r="B208" s="410" t="s">
        <v>552</v>
      </c>
      <c r="C208" s="409" t="s">
        <v>10</v>
      </c>
      <c r="D208" s="411">
        <v>8</v>
      </c>
      <c r="E208" s="412">
        <v>0</v>
      </c>
      <c r="F208" t="s">
        <v>585</v>
      </c>
    </row>
    <row r="209" spans="1:6" ht="15" x14ac:dyDescent="0.25">
      <c r="A209" s="409"/>
      <c r="B209" s="410" t="s">
        <v>553</v>
      </c>
      <c r="C209" s="409" t="s">
        <v>10</v>
      </c>
      <c r="D209" s="411">
        <v>8</v>
      </c>
      <c r="E209" s="412">
        <v>0</v>
      </c>
      <c r="F209" t="s">
        <v>585</v>
      </c>
    </row>
    <row r="210" spans="1:6" ht="15" x14ac:dyDescent="0.25">
      <c r="A210" s="409"/>
      <c r="B210" s="410" t="s">
        <v>554</v>
      </c>
      <c r="C210" s="409" t="s">
        <v>10</v>
      </c>
      <c r="D210" s="411">
        <v>8</v>
      </c>
      <c r="E210" s="412">
        <v>0</v>
      </c>
      <c r="F210" t="s">
        <v>585</v>
      </c>
    </row>
    <row r="211" spans="1:6" ht="15" x14ac:dyDescent="0.25">
      <c r="A211" s="409"/>
      <c r="B211" s="410" t="s">
        <v>555</v>
      </c>
      <c r="C211" s="409" t="s">
        <v>91</v>
      </c>
      <c r="D211" s="411">
        <v>1</v>
      </c>
      <c r="E211" s="412">
        <v>0</v>
      </c>
      <c r="F211" t="s">
        <v>586</v>
      </c>
    </row>
    <row r="212" spans="1:6" ht="15" x14ac:dyDescent="0.25">
      <c r="A212" s="409"/>
      <c r="B212" s="410" t="s">
        <v>556</v>
      </c>
      <c r="C212" s="409" t="s">
        <v>91</v>
      </c>
      <c r="D212" s="411">
        <v>1</v>
      </c>
      <c r="E212" s="412">
        <v>0</v>
      </c>
      <c r="F212" t="s">
        <v>586</v>
      </c>
    </row>
    <row r="213" spans="1:6" ht="15" x14ac:dyDescent="0.25">
      <c r="A213" s="409"/>
      <c r="B213" s="410" t="s">
        <v>557</v>
      </c>
      <c r="C213" s="409" t="s">
        <v>91</v>
      </c>
      <c r="D213" s="411">
        <v>1</v>
      </c>
      <c r="E213" s="412">
        <v>0</v>
      </c>
      <c r="F213" t="s">
        <v>586</v>
      </c>
    </row>
    <row r="214" spans="1:6" ht="15" x14ac:dyDescent="0.25">
      <c r="A214" s="409"/>
      <c r="B214" s="410" t="s">
        <v>558</v>
      </c>
      <c r="C214" s="409" t="s">
        <v>91</v>
      </c>
      <c r="D214" s="411">
        <v>1</v>
      </c>
      <c r="E214" s="412">
        <v>0</v>
      </c>
      <c r="F214" t="s">
        <v>586</v>
      </c>
    </row>
    <row r="215" spans="1:6" ht="15" x14ac:dyDescent="0.25">
      <c r="A215" s="409"/>
      <c r="B215" s="410" t="s">
        <v>559</v>
      </c>
      <c r="C215" s="409" t="s">
        <v>91</v>
      </c>
      <c r="D215" s="411">
        <v>1</v>
      </c>
      <c r="E215" s="412">
        <v>0</v>
      </c>
      <c r="F215" t="s">
        <v>586</v>
      </c>
    </row>
    <row r="216" spans="1:6" ht="15" x14ac:dyDescent="0.25">
      <c r="A216" s="409"/>
      <c r="B216" s="410" t="s">
        <v>560</v>
      </c>
      <c r="C216" s="409" t="s">
        <v>91</v>
      </c>
      <c r="D216" s="411">
        <v>1</v>
      </c>
      <c r="E216" s="412">
        <v>0</v>
      </c>
      <c r="F216" t="s">
        <v>586</v>
      </c>
    </row>
    <row r="217" spans="1:6" ht="15" x14ac:dyDescent="0.25">
      <c r="A217" s="409"/>
      <c r="B217" s="410" t="s">
        <v>561</v>
      </c>
      <c r="C217" s="409" t="s">
        <v>91</v>
      </c>
      <c r="D217" s="411">
        <v>1</v>
      </c>
      <c r="E217" s="412">
        <v>0</v>
      </c>
      <c r="F217" t="s">
        <v>586</v>
      </c>
    </row>
    <row r="218" spans="1:6" ht="15" x14ac:dyDescent="0.25">
      <c r="A218" s="409"/>
      <c r="B218" s="410" t="s">
        <v>562</v>
      </c>
      <c r="C218" s="409" t="s">
        <v>91</v>
      </c>
      <c r="D218" s="411">
        <v>1</v>
      </c>
      <c r="E218" s="412">
        <v>0</v>
      </c>
      <c r="F218" t="s">
        <v>586</v>
      </c>
    </row>
    <row r="219" spans="1:6" ht="15" x14ac:dyDescent="0.25">
      <c r="A219" s="409"/>
      <c r="B219" s="410" t="s">
        <v>563</v>
      </c>
      <c r="C219" s="409" t="s">
        <v>91</v>
      </c>
      <c r="D219" s="411">
        <v>1</v>
      </c>
      <c r="E219" s="412">
        <v>0</v>
      </c>
      <c r="F219" t="s">
        <v>586</v>
      </c>
    </row>
    <row r="220" spans="1:6" ht="15" x14ac:dyDescent="0.25">
      <c r="A220" s="409"/>
      <c r="B220" s="410" t="s">
        <v>384</v>
      </c>
      <c r="C220" s="409" t="s">
        <v>91</v>
      </c>
      <c r="D220" s="411">
        <v>1</v>
      </c>
      <c r="E220" s="412">
        <v>0</v>
      </c>
    </row>
    <row r="221" spans="1:6" ht="15" x14ac:dyDescent="0.25">
      <c r="A221" s="409"/>
      <c r="B221" s="410" t="s">
        <v>564</v>
      </c>
      <c r="C221" s="409" t="s">
        <v>91</v>
      </c>
      <c r="D221" s="411">
        <v>1</v>
      </c>
      <c r="E221" s="412">
        <v>0</v>
      </c>
    </row>
    <row r="222" spans="1:6" ht="15" x14ac:dyDescent="0.25">
      <c r="A222" s="409"/>
      <c r="B222" s="410" t="s">
        <v>565</v>
      </c>
      <c r="C222" s="409" t="s">
        <v>10</v>
      </c>
      <c r="D222" s="411">
        <v>10</v>
      </c>
      <c r="E222" s="412">
        <v>0</v>
      </c>
    </row>
    <row r="223" spans="1:6" ht="15" x14ac:dyDescent="0.25">
      <c r="A223" s="409"/>
      <c r="B223" s="410" t="s">
        <v>82</v>
      </c>
      <c r="C223" s="409" t="s">
        <v>6</v>
      </c>
      <c r="D223" s="411">
        <v>11</v>
      </c>
      <c r="E223" s="412">
        <v>0</v>
      </c>
      <c r="F223" t="s">
        <v>587</v>
      </c>
    </row>
    <row r="224" spans="1:6" ht="15" x14ac:dyDescent="0.25">
      <c r="A224" s="409"/>
      <c r="B224" s="410" t="s">
        <v>590</v>
      </c>
      <c r="C224" s="409" t="s">
        <v>1</v>
      </c>
      <c r="D224" s="411">
        <v>12</v>
      </c>
      <c r="E224" s="412">
        <v>0</v>
      </c>
    </row>
  </sheetData>
  <sortState ref="B44:B48">
    <sortCondition ref="B44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22"/>
  <sheetViews>
    <sheetView zoomScale="85" zoomScaleNormal="85" workbookViewId="0"/>
  </sheetViews>
  <sheetFormatPr defaultRowHeight="12.75" x14ac:dyDescent="0.2"/>
  <cols>
    <col min="1" max="1" width="59.42578125" customWidth="1"/>
    <col min="2" max="2" width="18" customWidth="1"/>
    <col min="3" max="3" width="23" customWidth="1"/>
    <col min="4" max="4" width="6.42578125" customWidth="1"/>
    <col min="5" max="5" width="6.28515625" customWidth="1"/>
    <col min="6" max="6" width="11.42578125" customWidth="1"/>
    <col min="7" max="7" width="52" customWidth="1"/>
    <col min="8" max="10" width="7" customWidth="1"/>
    <col min="11" max="11" width="10" customWidth="1"/>
    <col min="12" max="12" width="12.5703125" customWidth="1"/>
    <col min="13" max="13" width="10.28515625" customWidth="1"/>
    <col min="14" max="14" width="9.140625" customWidth="1"/>
    <col min="15" max="15" width="14.5703125" style="374" customWidth="1"/>
    <col min="16" max="16" width="11.42578125" style="375" bestFit="1" customWidth="1"/>
    <col min="19" max="19" width="44.42578125" customWidth="1"/>
    <col min="20" max="20" width="9.140625" customWidth="1"/>
  </cols>
  <sheetData>
    <row r="1" spans="1:16" ht="45.75" thickBot="1" x14ac:dyDescent="0.25">
      <c r="A1" s="222" t="s">
        <v>311</v>
      </c>
      <c r="B1" s="223" t="s">
        <v>312</v>
      </c>
      <c r="C1" s="223" t="s">
        <v>313</v>
      </c>
      <c r="D1" s="223" t="s">
        <v>314</v>
      </c>
      <c r="E1" s="223" t="s">
        <v>315</v>
      </c>
      <c r="F1" s="226" t="s">
        <v>595</v>
      </c>
      <c r="G1" s="224" t="s">
        <v>316</v>
      </c>
      <c r="H1" s="257" t="s">
        <v>367</v>
      </c>
      <c r="I1" s="257" t="s">
        <v>366</v>
      </c>
      <c r="J1" s="257" t="s">
        <v>380</v>
      </c>
      <c r="K1" s="229" t="s">
        <v>491</v>
      </c>
      <c r="L1" s="257" t="s">
        <v>451</v>
      </c>
      <c r="M1" s="257" t="s">
        <v>381</v>
      </c>
      <c r="N1" s="257" t="s">
        <v>596</v>
      </c>
      <c r="O1" s="370" t="s">
        <v>588</v>
      </c>
      <c r="P1" s="371" t="s">
        <v>589</v>
      </c>
    </row>
    <row r="2" spans="1:16" ht="13.5" thickBot="1" x14ac:dyDescent="0.25">
      <c r="A2" s="222" t="s">
        <v>8</v>
      </c>
      <c r="B2" s="223" t="s">
        <v>244</v>
      </c>
      <c r="C2" s="223" t="s">
        <v>75</v>
      </c>
      <c r="D2" s="223" t="s">
        <v>246</v>
      </c>
      <c r="E2" s="223" t="s">
        <v>6</v>
      </c>
      <c r="F2" s="226">
        <f t="shared" ref="F2:F10" si="0">(L2*(1+H2)*(1+I2))*(1+J2)*N2</f>
        <v>125.97573799999999</v>
      </c>
      <c r="G2" s="228" t="s">
        <v>303</v>
      </c>
      <c r="H2" s="284">
        <f>IF(SE!$D$56="LEILÃO",10%,0)</f>
        <v>0</v>
      </c>
      <c r="I2" s="284">
        <v>0.18</v>
      </c>
      <c r="J2" s="285">
        <v>9.2499999999999999E-2</v>
      </c>
      <c r="K2" s="230">
        <v>42887</v>
      </c>
      <c r="L2" s="258">
        <v>97.72</v>
      </c>
      <c r="N2" s="413">
        <v>1</v>
      </c>
      <c r="O2" s="372">
        <v>3.3300000000000003E-2</v>
      </c>
      <c r="P2" s="373" t="s">
        <v>246</v>
      </c>
    </row>
    <row r="3" spans="1:16" ht="23.25" thickBot="1" x14ac:dyDescent="0.25">
      <c r="A3" s="225" t="s">
        <v>386</v>
      </c>
      <c r="B3" s="223" t="s">
        <v>244</v>
      </c>
      <c r="C3" s="223" t="s">
        <v>265</v>
      </c>
      <c r="D3" s="223" t="s">
        <v>246</v>
      </c>
      <c r="E3" s="223" t="s">
        <v>10</v>
      </c>
      <c r="F3" s="226">
        <f t="shared" si="0"/>
        <v>0</v>
      </c>
      <c r="G3" s="256" t="s">
        <v>430</v>
      </c>
      <c r="H3" s="284">
        <f>IF(SE!$D$56="LEILÃO",10%,0)</f>
        <v>0</v>
      </c>
      <c r="I3" s="284">
        <v>0.18</v>
      </c>
      <c r="J3" s="285">
        <v>9.2499999999999999E-2</v>
      </c>
      <c r="K3" s="230">
        <v>42856</v>
      </c>
      <c r="L3" s="258">
        <v>0</v>
      </c>
      <c r="N3" s="413">
        <v>1</v>
      </c>
      <c r="O3" s="372">
        <v>2.86E-2</v>
      </c>
      <c r="P3" s="373" t="s">
        <v>246</v>
      </c>
    </row>
    <row r="4" spans="1:16" ht="23.25" thickBot="1" x14ac:dyDescent="0.25">
      <c r="A4" s="225" t="s">
        <v>387</v>
      </c>
      <c r="B4" s="223" t="s">
        <v>244</v>
      </c>
      <c r="C4" s="223" t="s">
        <v>265</v>
      </c>
      <c r="D4" s="223" t="s">
        <v>246</v>
      </c>
      <c r="E4" s="223" t="s">
        <v>10</v>
      </c>
      <c r="F4" s="226">
        <f t="shared" si="0"/>
        <v>0</v>
      </c>
      <c r="G4" s="256" t="s">
        <v>430</v>
      </c>
      <c r="H4" s="284">
        <f>IF(SE!$D$56="LEILÃO",10%,0)</f>
        <v>0</v>
      </c>
      <c r="I4" s="284">
        <v>0.18</v>
      </c>
      <c r="J4" s="285">
        <v>9.2499999999999999E-2</v>
      </c>
      <c r="K4" s="230">
        <v>42856</v>
      </c>
      <c r="L4" s="258">
        <v>0</v>
      </c>
      <c r="N4" s="413">
        <v>1</v>
      </c>
      <c r="O4" s="372">
        <v>2.86E-2</v>
      </c>
      <c r="P4" s="373" t="s">
        <v>246</v>
      </c>
    </row>
    <row r="5" spans="1:16" ht="13.5" thickBot="1" x14ac:dyDescent="0.25">
      <c r="A5" s="225" t="s">
        <v>164</v>
      </c>
      <c r="B5" s="223" t="s">
        <v>244</v>
      </c>
      <c r="C5" s="223" t="s">
        <v>255</v>
      </c>
      <c r="D5" s="223" t="s">
        <v>246</v>
      </c>
      <c r="E5" s="223" t="s">
        <v>10</v>
      </c>
      <c r="F5" s="226">
        <f t="shared" si="0"/>
        <v>34769.084532499997</v>
      </c>
      <c r="G5" s="256" t="s">
        <v>258</v>
      </c>
      <c r="H5" s="284">
        <f>IF(SE!$D$56="LEILÃO",10%,0)</f>
        <v>0</v>
      </c>
      <c r="I5" s="284">
        <v>0.18</v>
      </c>
      <c r="J5" s="285">
        <v>9.2499999999999999E-2</v>
      </c>
      <c r="K5" s="230">
        <v>42887</v>
      </c>
      <c r="L5" s="258">
        <v>26970.55</v>
      </c>
      <c r="M5" s="286"/>
      <c r="N5" s="413">
        <v>1</v>
      </c>
      <c r="O5" s="372">
        <v>5.8799999999999998E-2</v>
      </c>
      <c r="P5" s="373" t="s">
        <v>246</v>
      </c>
    </row>
    <row r="6" spans="1:16" ht="13.5" thickBot="1" x14ac:dyDescent="0.25">
      <c r="A6" s="225" t="s">
        <v>110</v>
      </c>
      <c r="B6" s="223" t="s">
        <v>244</v>
      </c>
      <c r="C6" s="223" t="s">
        <v>255</v>
      </c>
      <c r="D6" s="223" t="s">
        <v>246</v>
      </c>
      <c r="E6" s="223" t="s">
        <v>10</v>
      </c>
      <c r="F6" s="226">
        <f t="shared" si="0"/>
        <v>39792.734492999996</v>
      </c>
      <c r="G6" s="256" t="s">
        <v>258</v>
      </c>
      <c r="H6" s="284">
        <f>IF(SE!$D$56="LEILÃO",10%,0)</f>
        <v>0</v>
      </c>
      <c r="I6" s="284">
        <v>0.18</v>
      </c>
      <c r="J6" s="285">
        <v>9.2499999999999999E-2</v>
      </c>
      <c r="K6" s="230">
        <v>42887</v>
      </c>
      <c r="L6" s="258">
        <v>30867.42</v>
      </c>
      <c r="N6" s="413">
        <v>1</v>
      </c>
      <c r="O6" s="372">
        <v>5.8799999999999998E-2</v>
      </c>
      <c r="P6" s="373" t="s">
        <v>246</v>
      </c>
    </row>
    <row r="7" spans="1:16" ht="13.5" thickBot="1" x14ac:dyDescent="0.25">
      <c r="A7" s="222" t="s">
        <v>118</v>
      </c>
      <c r="B7" s="223" t="s">
        <v>244</v>
      </c>
      <c r="C7" s="223" t="s">
        <v>75</v>
      </c>
      <c r="D7" s="223" t="s">
        <v>246</v>
      </c>
      <c r="E7" s="223" t="s">
        <v>10</v>
      </c>
      <c r="F7" s="226">
        <f t="shared" si="0"/>
        <v>41559.669265999997</v>
      </c>
      <c r="G7" s="256" t="s">
        <v>258</v>
      </c>
      <c r="H7" s="284">
        <f>IF(SE!$D$56="LEILÃO",10%,0)</f>
        <v>0</v>
      </c>
      <c r="I7" s="284">
        <v>0.18</v>
      </c>
      <c r="J7" s="285">
        <v>9.2499999999999999E-2</v>
      </c>
      <c r="K7" s="230">
        <v>42887</v>
      </c>
      <c r="L7" s="258">
        <v>32238.04</v>
      </c>
      <c r="N7" s="413">
        <v>1</v>
      </c>
      <c r="O7" s="372">
        <v>5.8799999999999998E-2</v>
      </c>
      <c r="P7" s="373" t="s">
        <v>246</v>
      </c>
    </row>
    <row r="8" spans="1:16" ht="13.5" thickBot="1" x14ac:dyDescent="0.25">
      <c r="A8" s="222" t="s">
        <v>122</v>
      </c>
      <c r="B8" s="223" t="s">
        <v>244</v>
      </c>
      <c r="C8" s="223" t="s">
        <v>75</v>
      </c>
      <c r="D8" s="223" t="s">
        <v>246</v>
      </c>
      <c r="E8" s="223" t="s">
        <v>10</v>
      </c>
      <c r="F8" s="226">
        <f t="shared" si="0"/>
        <v>43061.464558499996</v>
      </c>
      <c r="G8" s="256" t="s">
        <v>258</v>
      </c>
      <c r="H8" s="284">
        <f>IF(SE!$D$56="LEILÃO",10%,0)</f>
        <v>0</v>
      </c>
      <c r="I8" s="284">
        <v>0.18</v>
      </c>
      <c r="J8" s="285">
        <v>9.2499999999999999E-2</v>
      </c>
      <c r="K8" s="230">
        <v>42887</v>
      </c>
      <c r="L8" s="258">
        <v>33402.99</v>
      </c>
      <c r="N8" s="413">
        <v>1</v>
      </c>
      <c r="O8" s="372">
        <v>5.8799999999999998E-2</v>
      </c>
      <c r="P8" s="373" t="s">
        <v>246</v>
      </c>
    </row>
    <row r="9" spans="1:16" ht="13.5" thickBot="1" x14ac:dyDescent="0.25">
      <c r="A9" s="256" t="s">
        <v>125</v>
      </c>
      <c r="B9" s="223" t="s">
        <v>244</v>
      </c>
      <c r="C9" s="223" t="s">
        <v>75</v>
      </c>
      <c r="D9" s="223" t="s">
        <v>246</v>
      </c>
      <c r="E9" s="223" t="s">
        <v>10</v>
      </c>
      <c r="F9" s="226">
        <f t="shared" si="0"/>
        <v>47564.4784</v>
      </c>
      <c r="G9" s="256" t="s">
        <v>258</v>
      </c>
      <c r="H9" s="284">
        <f>IF(SE!$D$56="LEILÃO",10%,0)</f>
        <v>0</v>
      </c>
      <c r="I9" s="284">
        <v>0.18</v>
      </c>
      <c r="J9" s="285">
        <v>9.2499999999999999E-2</v>
      </c>
      <c r="K9" s="230">
        <v>42887</v>
      </c>
      <c r="L9" s="258">
        <v>36896</v>
      </c>
      <c r="N9" s="413">
        <v>1</v>
      </c>
      <c r="O9" s="372">
        <v>5.8799999999999998E-2</v>
      </c>
      <c r="P9" s="373" t="s">
        <v>246</v>
      </c>
    </row>
    <row r="10" spans="1:16" ht="13.5" thickBot="1" x14ac:dyDescent="0.25">
      <c r="A10" s="255" t="s">
        <v>317</v>
      </c>
      <c r="B10" s="223" t="s">
        <v>244</v>
      </c>
      <c r="C10" s="223" t="s">
        <v>75</v>
      </c>
      <c r="D10" s="223" t="s">
        <v>246</v>
      </c>
      <c r="E10" s="223" t="s">
        <v>10</v>
      </c>
      <c r="F10" s="226">
        <f t="shared" si="0"/>
        <v>47564.4784</v>
      </c>
      <c r="G10" s="256" t="s">
        <v>258</v>
      </c>
      <c r="H10" s="284">
        <f>IF(SE!$D$56="LEILÃO",10%,0)</f>
        <v>0</v>
      </c>
      <c r="I10" s="284">
        <v>0.18</v>
      </c>
      <c r="J10" s="285">
        <v>9.2499999999999999E-2</v>
      </c>
      <c r="K10" s="230">
        <v>42887</v>
      </c>
      <c r="L10" s="258">
        <v>36896</v>
      </c>
      <c r="N10" s="413">
        <v>1</v>
      </c>
      <c r="O10" s="372">
        <v>5.8799999999999998E-2</v>
      </c>
      <c r="P10" s="373" t="s">
        <v>246</v>
      </c>
    </row>
    <row r="11" spans="1:16" ht="13.5" thickBot="1" x14ac:dyDescent="0.25">
      <c r="A11" s="255" t="s">
        <v>388</v>
      </c>
      <c r="B11" s="223" t="s">
        <v>244</v>
      </c>
      <c r="C11" s="223" t="s">
        <v>265</v>
      </c>
      <c r="D11" s="223" t="s">
        <v>246</v>
      </c>
      <c r="E11" s="223" t="s">
        <v>10</v>
      </c>
      <c r="F11" s="226">
        <f>(L11*(1+H11)*(1+I11))*(1+J11)*N11</f>
        <v>0</v>
      </c>
      <c r="G11" s="256" t="s">
        <v>431</v>
      </c>
      <c r="H11" s="284">
        <f>IF(SE!$D$56="LEILÃO",10%,0)</f>
        <v>0</v>
      </c>
      <c r="I11" s="284">
        <v>0.18</v>
      </c>
      <c r="J11" s="285">
        <v>9.2499999999999999E-2</v>
      </c>
      <c r="K11" s="230">
        <v>42856</v>
      </c>
      <c r="L11" s="258">
        <v>0</v>
      </c>
      <c r="N11" s="413">
        <v>1</v>
      </c>
      <c r="O11" s="372">
        <v>0.05</v>
      </c>
      <c r="P11" s="373" t="s">
        <v>246</v>
      </c>
    </row>
    <row r="12" spans="1:16" ht="13.5" thickBot="1" x14ac:dyDescent="0.25">
      <c r="A12" s="255" t="s">
        <v>389</v>
      </c>
      <c r="B12" s="223" t="s">
        <v>244</v>
      </c>
      <c r="C12" s="223" t="s">
        <v>265</v>
      </c>
      <c r="D12" s="223" t="s">
        <v>246</v>
      </c>
      <c r="E12" s="223" t="s">
        <v>10</v>
      </c>
      <c r="F12" s="226">
        <f>(L12*(1+H12)*(1+I12))*(1+J12)*N12</f>
        <v>0</v>
      </c>
      <c r="G12" s="256" t="s">
        <v>431</v>
      </c>
      <c r="H12" s="284">
        <f>IF(SE!$D$56="LEILÃO",10%,0)</f>
        <v>0</v>
      </c>
      <c r="I12" s="284">
        <v>0.18</v>
      </c>
      <c r="J12" s="285">
        <v>9.2499999999999999E-2</v>
      </c>
      <c r="K12" s="230">
        <v>42856</v>
      </c>
      <c r="L12" s="258">
        <v>0</v>
      </c>
      <c r="N12" s="413">
        <v>1</v>
      </c>
      <c r="O12" s="372">
        <v>0.05</v>
      </c>
      <c r="P12" s="373" t="s">
        <v>246</v>
      </c>
    </row>
    <row r="13" spans="1:16" ht="13.5" thickBot="1" x14ac:dyDescent="0.25">
      <c r="A13" s="225" t="s">
        <v>274</v>
      </c>
      <c r="B13" s="223" t="s">
        <v>244</v>
      </c>
      <c r="C13" s="223" t="s">
        <v>275</v>
      </c>
      <c r="D13" s="223" t="s">
        <v>246</v>
      </c>
      <c r="E13" s="223" t="s">
        <v>10</v>
      </c>
      <c r="F13" s="226">
        <f t="shared" ref="F13:F42" si="1">(L13*(1+H13)*(1+I13))*(1+J13)*N13</f>
        <v>17486.391562000001</v>
      </c>
      <c r="G13" s="228" t="s">
        <v>247</v>
      </c>
      <c r="H13" s="284">
        <f>IF(SE!$D$56="LEILÃO",10%,0)</f>
        <v>0</v>
      </c>
      <c r="I13" s="284">
        <v>0.18</v>
      </c>
      <c r="J13" s="285">
        <v>9.2499999999999999E-2</v>
      </c>
      <c r="K13" s="230">
        <v>42887</v>
      </c>
      <c r="L13" s="258">
        <v>13564.28</v>
      </c>
      <c r="N13" s="413">
        <v>1</v>
      </c>
      <c r="O13" s="372">
        <v>0.05</v>
      </c>
      <c r="P13" s="373" t="s">
        <v>246</v>
      </c>
    </row>
    <row r="14" spans="1:16" ht="13.5" thickBot="1" x14ac:dyDescent="0.25">
      <c r="A14" s="225" t="s">
        <v>276</v>
      </c>
      <c r="B14" s="223" t="s">
        <v>277</v>
      </c>
      <c r="C14" s="223" t="s">
        <v>265</v>
      </c>
      <c r="D14" s="223" t="s">
        <v>251</v>
      </c>
      <c r="E14" s="223" t="s">
        <v>10</v>
      </c>
      <c r="F14" s="226">
        <f t="shared" si="1"/>
        <v>14418.7173305</v>
      </c>
      <c r="G14" s="228" t="s">
        <v>247</v>
      </c>
      <c r="H14" s="284">
        <f>IF(SE!$D$56="LEILÃO",10%,0)</f>
        <v>0</v>
      </c>
      <c r="I14" s="284">
        <v>0.18</v>
      </c>
      <c r="J14" s="285">
        <v>9.2499999999999999E-2</v>
      </c>
      <c r="K14" s="230">
        <v>42887</v>
      </c>
      <c r="L14" s="258">
        <v>11184.67</v>
      </c>
      <c r="N14" s="413">
        <v>1</v>
      </c>
      <c r="O14" s="372">
        <v>2.86E-2</v>
      </c>
      <c r="P14" s="373" t="s">
        <v>251</v>
      </c>
    </row>
    <row r="15" spans="1:16" ht="13.5" thickBot="1" x14ac:dyDescent="0.25">
      <c r="A15" s="225" t="s">
        <v>279</v>
      </c>
      <c r="B15" s="223" t="s">
        <v>259</v>
      </c>
      <c r="C15" s="223" t="s">
        <v>265</v>
      </c>
      <c r="D15" s="223" t="s">
        <v>251</v>
      </c>
      <c r="E15" s="223" t="s">
        <v>10</v>
      </c>
      <c r="F15" s="226">
        <f t="shared" si="1"/>
        <v>26267.965338499998</v>
      </c>
      <c r="G15" s="228" t="s">
        <v>247</v>
      </c>
      <c r="H15" s="284">
        <f>IF(SE!$D$56="LEILÃO",10%,0)</f>
        <v>0</v>
      </c>
      <c r="I15" s="284">
        <v>0.18</v>
      </c>
      <c r="J15" s="285">
        <v>9.2499999999999999E-2</v>
      </c>
      <c r="K15" s="230">
        <v>42887</v>
      </c>
      <c r="L15" s="258">
        <v>20376.189999999999</v>
      </c>
      <c r="N15" s="413">
        <v>1</v>
      </c>
      <c r="O15" s="372">
        <v>2.86E-2</v>
      </c>
      <c r="P15" s="373" t="s">
        <v>251</v>
      </c>
    </row>
    <row r="16" spans="1:16" ht="13.5" thickBot="1" x14ac:dyDescent="0.25">
      <c r="A16" s="225" t="s">
        <v>280</v>
      </c>
      <c r="B16" s="223" t="s">
        <v>260</v>
      </c>
      <c r="C16" s="223" t="s">
        <v>265</v>
      </c>
      <c r="D16" s="223" t="s">
        <v>251</v>
      </c>
      <c r="E16" s="223" t="s">
        <v>10</v>
      </c>
      <c r="F16" s="226">
        <f t="shared" si="1"/>
        <v>30006.680819500001</v>
      </c>
      <c r="G16" s="228" t="s">
        <v>247</v>
      </c>
      <c r="H16" s="284">
        <f>IF(SE!$D$56="LEILÃO",10%,0)</f>
        <v>0</v>
      </c>
      <c r="I16" s="284">
        <v>0.18</v>
      </c>
      <c r="J16" s="285">
        <v>9.2499999999999999E-2</v>
      </c>
      <c r="K16" s="230">
        <v>42887</v>
      </c>
      <c r="L16" s="258">
        <v>23276.33</v>
      </c>
      <c r="N16" s="413">
        <v>1</v>
      </c>
      <c r="O16" s="372">
        <v>2.86E-2</v>
      </c>
      <c r="P16" s="373" t="s">
        <v>251</v>
      </c>
    </row>
    <row r="17" spans="1:16" ht="13.5" thickBot="1" x14ac:dyDescent="0.25">
      <c r="A17" s="225" t="s">
        <v>281</v>
      </c>
      <c r="B17" s="223" t="s">
        <v>261</v>
      </c>
      <c r="C17" s="223" t="s">
        <v>265</v>
      </c>
      <c r="D17" s="223" t="s">
        <v>251</v>
      </c>
      <c r="E17" s="223" t="s">
        <v>10</v>
      </c>
      <c r="F17" s="226">
        <f t="shared" si="1"/>
        <v>33349.524118499998</v>
      </c>
      <c r="G17" s="228" t="s">
        <v>247</v>
      </c>
      <c r="H17" s="284">
        <f>IF(SE!$D$56="LEILÃO",10%,0)</f>
        <v>0</v>
      </c>
      <c r="I17" s="284">
        <v>0.18</v>
      </c>
      <c r="J17" s="285">
        <v>9.2499999999999999E-2</v>
      </c>
      <c r="K17" s="230">
        <v>42887</v>
      </c>
      <c r="L17" s="258">
        <v>25869.39</v>
      </c>
      <c r="N17" s="413">
        <v>1</v>
      </c>
      <c r="O17" s="372">
        <v>2.86E-2</v>
      </c>
      <c r="P17" s="373" t="s">
        <v>251</v>
      </c>
    </row>
    <row r="18" spans="1:16" ht="13.5" thickBot="1" x14ac:dyDescent="0.25">
      <c r="A18" s="225" t="s">
        <v>282</v>
      </c>
      <c r="B18" s="223" t="s">
        <v>262</v>
      </c>
      <c r="C18" s="223" t="s">
        <v>265</v>
      </c>
      <c r="D18" s="223" t="s">
        <v>251</v>
      </c>
      <c r="E18" s="223" t="s">
        <v>10</v>
      </c>
      <c r="F18" s="226">
        <f t="shared" si="1"/>
        <v>36734.1100945</v>
      </c>
      <c r="G18" s="228" t="s">
        <v>247</v>
      </c>
      <c r="H18" s="284">
        <f>IF(SE!$D$56="LEILÃO",10%,0)</f>
        <v>0</v>
      </c>
      <c r="I18" s="284">
        <v>0.18</v>
      </c>
      <c r="J18" s="285">
        <v>9.2499999999999999E-2</v>
      </c>
      <c r="K18" s="230">
        <v>42887</v>
      </c>
      <c r="L18" s="258">
        <v>28494.83</v>
      </c>
      <c r="N18" s="413">
        <v>1</v>
      </c>
      <c r="O18" s="372">
        <v>2.86E-2</v>
      </c>
      <c r="P18" s="373" t="s">
        <v>251</v>
      </c>
    </row>
    <row r="19" spans="1:16" ht="13.5" thickBot="1" x14ac:dyDescent="0.25">
      <c r="A19" s="225" t="s">
        <v>278</v>
      </c>
      <c r="B19" s="223" t="s">
        <v>257</v>
      </c>
      <c r="C19" s="223" t="s">
        <v>265</v>
      </c>
      <c r="D19" s="223" t="s">
        <v>251</v>
      </c>
      <c r="E19" s="223" t="s">
        <v>10</v>
      </c>
      <c r="F19" s="226">
        <f t="shared" si="1"/>
        <v>21928.454391499996</v>
      </c>
      <c r="G19" s="228" t="s">
        <v>247</v>
      </c>
      <c r="H19" s="284">
        <f>IF(SE!$D$56="LEILÃO",10%,0)</f>
        <v>0</v>
      </c>
      <c r="I19" s="284">
        <v>0.18</v>
      </c>
      <c r="J19" s="285">
        <v>9.2499999999999999E-2</v>
      </c>
      <c r="K19" s="230">
        <v>42887</v>
      </c>
      <c r="L19" s="258">
        <v>17010.009999999998</v>
      </c>
      <c r="N19" s="413">
        <v>1</v>
      </c>
      <c r="O19" s="372">
        <v>2.86E-2</v>
      </c>
      <c r="P19" s="373" t="s">
        <v>251</v>
      </c>
    </row>
    <row r="20" spans="1:16" ht="13.5" thickBot="1" x14ac:dyDescent="0.25">
      <c r="A20" s="225" t="s">
        <v>283</v>
      </c>
      <c r="B20" s="223" t="s">
        <v>263</v>
      </c>
      <c r="C20" s="223" t="s">
        <v>265</v>
      </c>
      <c r="D20" s="223" t="s">
        <v>251</v>
      </c>
      <c r="E20" s="223" t="s">
        <v>10</v>
      </c>
      <c r="F20" s="226">
        <f t="shared" si="1"/>
        <v>40826.413637499994</v>
      </c>
      <c r="G20" s="228" t="s">
        <v>247</v>
      </c>
      <c r="H20" s="284">
        <f>IF(SE!$D$56="LEILÃO",10%,0)</f>
        <v>0</v>
      </c>
      <c r="I20" s="284">
        <v>0.18</v>
      </c>
      <c r="J20" s="285">
        <v>9.2499999999999999E-2</v>
      </c>
      <c r="K20" s="230">
        <v>42887</v>
      </c>
      <c r="L20" s="258">
        <v>31669.25</v>
      </c>
      <c r="N20" s="413">
        <v>1</v>
      </c>
      <c r="O20" s="372">
        <v>2.86E-2</v>
      </c>
      <c r="P20" s="373" t="s">
        <v>251</v>
      </c>
    </row>
    <row r="21" spans="1:16" ht="13.5" thickBot="1" x14ac:dyDescent="0.25">
      <c r="A21" s="225" t="s">
        <v>318</v>
      </c>
      <c r="B21" s="223" t="s">
        <v>244</v>
      </c>
      <c r="C21" s="223" t="s">
        <v>265</v>
      </c>
      <c r="D21" s="223" t="s">
        <v>246</v>
      </c>
      <c r="E21" s="223" t="s">
        <v>91</v>
      </c>
      <c r="F21" s="226">
        <f t="shared" si="1"/>
        <v>51.643349000000001</v>
      </c>
      <c r="G21" s="228" t="s">
        <v>289</v>
      </c>
      <c r="H21" s="284">
        <f>IF(SE!$D$56="LEILÃO",10%,0)</f>
        <v>0</v>
      </c>
      <c r="I21" s="284">
        <v>0.18</v>
      </c>
      <c r="J21" s="285">
        <v>9.2499999999999999E-2</v>
      </c>
      <c r="K21" s="230">
        <v>42887</v>
      </c>
      <c r="L21" s="258">
        <v>40.06</v>
      </c>
      <c r="N21" s="413">
        <v>1</v>
      </c>
      <c r="O21" s="372">
        <v>2.5000000000000001E-2</v>
      </c>
      <c r="P21" s="373" t="s">
        <v>246</v>
      </c>
    </row>
    <row r="22" spans="1:16" ht="13.5" thickBot="1" x14ac:dyDescent="0.25">
      <c r="A22" s="225" t="s">
        <v>318</v>
      </c>
      <c r="B22" s="223" t="s">
        <v>244</v>
      </c>
      <c r="C22" s="223" t="s">
        <v>245</v>
      </c>
      <c r="D22" s="223" t="s">
        <v>246</v>
      </c>
      <c r="E22" s="223" t="s">
        <v>91</v>
      </c>
      <c r="F22" s="226">
        <f t="shared" si="1"/>
        <v>51.643349000000001</v>
      </c>
      <c r="G22" s="228" t="s">
        <v>289</v>
      </c>
      <c r="H22" s="284">
        <f>IF(SE!$D$56="LEILÃO",10%,0)</f>
        <v>0</v>
      </c>
      <c r="I22" s="284">
        <v>0.18</v>
      </c>
      <c r="J22" s="285">
        <v>9.2499999999999999E-2</v>
      </c>
      <c r="K22" s="230">
        <v>42887</v>
      </c>
      <c r="L22" s="258">
        <v>40.06</v>
      </c>
      <c r="N22" s="413">
        <v>1</v>
      </c>
      <c r="O22" s="372">
        <v>2.5000000000000001E-2</v>
      </c>
      <c r="P22" s="373" t="s">
        <v>246</v>
      </c>
    </row>
    <row r="23" spans="1:16" ht="13.5" thickBot="1" x14ac:dyDescent="0.25">
      <c r="A23" s="225" t="s">
        <v>288</v>
      </c>
      <c r="B23" s="223" t="s">
        <v>244</v>
      </c>
      <c r="C23" s="223" t="s">
        <v>286</v>
      </c>
      <c r="D23" s="223" t="s">
        <v>246</v>
      </c>
      <c r="E23" s="223" t="s">
        <v>91</v>
      </c>
      <c r="F23" s="226">
        <f t="shared" si="1"/>
        <v>41.613762000000001</v>
      </c>
      <c r="G23" s="228" t="s">
        <v>289</v>
      </c>
      <c r="H23" s="284">
        <f>IF(SE!$D$56="LEILÃO",10%,0)</f>
        <v>0</v>
      </c>
      <c r="I23" s="284">
        <v>0.18</v>
      </c>
      <c r="J23" s="285">
        <v>9.2499999999999999E-2</v>
      </c>
      <c r="K23" s="230">
        <v>42887</v>
      </c>
      <c r="L23" s="258">
        <v>32.28</v>
      </c>
      <c r="N23" s="413">
        <v>1</v>
      </c>
      <c r="O23" s="372">
        <v>2.5000000000000001E-2</v>
      </c>
      <c r="P23" s="373" t="s">
        <v>246</v>
      </c>
    </row>
    <row r="24" spans="1:16" ht="13.5" thickBot="1" x14ac:dyDescent="0.25">
      <c r="A24" s="225" t="s">
        <v>304</v>
      </c>
      <c r="B24" s="223" t="s">
        <v>244</v>
      </c>
      <c r="C24" s="223" t="s">
        <v>75</v>
      </c>
      <c r="D24" s="223" t="s">
        <v>246</v>
      </c>
      <c r="E24" s="223" t="s">
        <v>1</v>
      </c>
      <c r="F24" s="226">
        <f t="shared" si="1"/>
        <v>39.473773000000001</v>
      </c>
      <c r="G24" s="228" t="s">
        <v>289</v>
      </c>
      <c r="H24" s="284">
        <f>IF(SE!$D$56="LEILÃO",10%,0)</f>
        <v>0</v>
      </c>
      <c r="I24" s="284">
        <v>0.18</v>
      </c>
      <c r="J24" s="285">
        <v>9.2499999999999999E-2</v>
      </c>
      <c r="K24" s="230">
        <v>42887</v>
      </c>
      <c r="L24" s="258">
        <v>30.62</v>
      </c>
      <c r="N24" s="413">
        <v>1</v>
      </c>
      <c r="O24" s="372" t="s">
        <v>506</v>
      </c>
      <c r="P24" s="373" t="s">
        <v>246</v>
      </c>
    </row>
    <row r="25" spans="1:16" ht="13.5" thickBot="1" x14ac:dyDescent="0.25">
      <c r="A25" s="225" t="s">
        <v>305</v>
      </c>
      <c r="B25" s="223" t="s">
        <v>244</v>
      </c>
      <c r="C25" s="223" t="s">
        <v>75</v>
      </c>
      <c r="D25" s="223" t="s">
        <v>246</v>
      </c>
      <c r="E25" s="223" t="s">
        <v>1</v>
      </c>
      <c r="F25" s="226">
        <f t="shared" si="1"/>
        <v>39.473773000000001</v>
      </c>
      <c r="G25" s="228" t="s">
        <v>289</v>
      </c>
      <c r="H25" s="284">
        <f>IF(SE!$D$56="LEILÃO",10%,0)</f>
        <v>0</v>
      </c>
      <c r="I25" s="284">
        <v>0.18</v>
      </c>
      <c r="J25" s="285">
        <v>9.2499999999999999E-2</v>
      </c>
      <c r="K25" s="230">
        <v>42887</v>
      </c>
      <c r="L25" s="258">
        <v>30.62</v>
      </c>
      <c r="N25" s="413">
        <v>1</v>
      </c>
      <c r="O25" s="372" t="s">
        <v>506</v>
      </c>
      <c r="P25" s="373" t="s">
        <v>246</v>
      </c>
    </row>
    <row r="26" spans="1:16" ht="13.5" thickBot="1" x14ac:dyDescent="0.25">
      <c r="A26" s="225" t="s">
        <v>305</v>
      </c>
      <c r="B26" s="223" t="s">
        <v>244</v>
      </c>
      <c r="C26" s="223" t="s">
        <v>255</v>
      </c>
      <c r="D26" s="223" t="s">
        <v>246</v>
      </c>
      <c r="E26" s="223" t="s">
        <v>1</v>
      </c>
      <c r="F26" s="226">
        <f t="shared" si="1"/>
        <v>39.473773000000001</v>
      </c>
      <c r="G26" s="228" t="s">
        <v>289</v>
      </c>
      <c r="H26" s="284">
        <f>IF(SE!$D$56="LEILÃO",10%,0)</f>
        <v>0</v>
      </c>
      <c r="I26" s="284">
        <v>0.18</v>
      </c>
      <c r="J26" s="285">
        <v>9.2499999999999999E-2</v>
      </c>
      <c r="K26" s="230">
        <v>42887</v>
      </c>
      <c r="L26" s="258">
        <v>30.62</v>
      </c>
      <c r="N26" s="413">
        <v>1</v>
      </c>
      <c r="O26" s="372" t="s">
        <v>506</v>
      </c>
      <c r="P26" s="373" t="s">
        <v>246</v>
      </c>
    </row>
    <row r="27" spans="1:16" ht="13.5" thickBot="1" x14ac:dyDescent="0.25">
      <c r="A27" s="225" t="s">
        <v>306</v>
      </c>
      <c r="B27" s="223" t="s">
        <v>244</v>
      </c>
      <c r="C27" s="223" t="s">
        <v>75</v>
      </c>
      <c r="D27" s="223" t="s">
        <v>246</v>
      </c>
      <c r="E27" s="223" t="s">
        <v>1</v>
      </c>
      <c r="F27" s="226">
        <f t="shared" si="1"/>
        <v>39.473773000000001</v>
      </c>
      <c r="G27" s="228" t="s">
        <v>289</v>
      </c>
      <c r="H27" s="284">
        <f>IF(SE!$D$56="LEILÃO",10%,0)</f>
        <v>0</v>
      </c>
      <c r="I27" s="284">
        <v>0.18</v>
      </c>
      <c r="J27" s="285">
        <v>9.2499999999999999E-2</v>
      </c>
      <c r="K27" s="230">
        <v>42887</v>
      </c>
      <c r="L27" s="258">
        <v>30.62</v>
      </c>
      <c r="N27" s="413">
        <v>1</v>
      </c>
      <c r="O27" s="372" t="s">
        <v>506</v>
      </c>
      <c r="P27" s="373" t="s">
        <v>246</v>
      </c>
    </row>
    <row r="28" spans="1:16" ht="13.5" thickBot="1" x14ac:dyDescent="0.25">
      <c r="A28" s="225" t="s">
        <v>307</v>
      </c>
      <c r="B28" s="223" t="s">
        <v>244</v>
      </c>
      <c r="C28" s="223" t="s">
        <v>75</v>
      </c>
      <c r="D28" s="223" t="s">
        <v>246</v>
      </c>
      <c r="E28" s="223" t="s">
        <v>1</v>
      </c>
      <c r="F28" s="226">
        <f t="shared" si="1"/>
        <v>39.473773000000001</v>
      </c>
      <c r="G28" s="228" t="s">
        <v>289</v>
      </c>
      <c r="H28" s="284">
        <f>IF(SE!$D$56="LEILÃO",10%,0)</f>
        <v>0</v>
      </c>
      <c r="I28" s="284">
        <v>0.18</v>
      </c>
      <c r="J28" s="285">
        <v>9.2499999999999999E-2</v>
      </c>
      <c r="K28" s="230">
        <v>42887</v>
      </c>
      <c r="L28" s="258">
        <v>30.62</v>
      </c>
      <c r="N28" s="413">
        <v>1</v>
      </c>
      <c r="O28" s="372" t="s">
        <v>506</v>
      </c>
      <c r="P28" s="373" t="s">
        <v>246</v>
      </c>
    </row>
    <row r="29" spans="1:16" ht="13.5" thickBot="1" x14ac:dyDescent="0.25">
      <c r="A29" s="225" t="s">
        <v>307</v>
      </c>
      <c r="B29" s="223" t="s">
        <v>244</v>
      </c>
      <c r="C29" s="223" t="s">
        <v>255</v>
      </c>
      <c r="D29" s="223" t="s">
        <v>246</v>
      </c>
      <c r="E29" s="223" t="s">
        <v>1</v>
      </c>
      <c r="F29" s="226">
        <f t="shared" si="1"/>
        <v>39.473773000000001</v>
      </c>
      <c r="G29" s="228" t="s">
        <v>289</v>
      </c>
      <c r="H29" s="284">
        <f>IF(SE!$D$56="LEILÃO",10%,0)</f>
        <v>0</v>
      </c>
      <c r="I29" s="284">
        <v>0.18</v>
      </c>
      <c r="J29" s="285">
        <v>9.2499999999999999E-2</v>
      </c>
      <c r="K29" s="230">
        <v>42887</v>
      </c>
      <c r="L29" s="258">
        <v>30.62</v>
      </c>
      <c r="N29" s="413">
        <v>1</v>
      </c>
      <c r="O29" s="372" t="s">
        <v>506</v>
      </c>
      <c r="P29" s="373" t="s">
        <v>246</v>
      </c>
    </row>
    <row r="30" spans="1:16" ht="13.5" thickBot="1" x14ac:dyDescent="0.25">
      <c r="A30" s="225" t="s">
        <v>309</v>
      </c>
      <c r="B30" s="223" t="s">
        <v>244</v>
      </c>
      <c r="C30" s="223" t="s">
        <v>75</v>
      </c>
      <c r="D30" s="223" t="s">
        <v>251</v>
      </c>
      <c r="E30" s="223" t="s">
        <v>1</v>
      </c>
      <c r="F30" s="226">
        <f t="shared" si="1"/>
        <v>4.5378080000000001</v>
      </c>
      <c r="G30" s="228" t="s">
        <v>289</v>
      </c>
      <c r="H30" s="284">
        <f>IF(SE!$D$56="LEILÃO",10%,0)</f>
        <v>0</v>
      </c>
      <c r="I30" s="284">
        <v>0.18</v>
      </c>
      <c r="J30" s="285">
        <v>9.2499999999999999E-2</v>
      </c>
      <c r="K30" s="230">
        <v>42887</v>
      </c>
      <c r="L30" s="258">
        <v>3.52</v>
      </c>
      <c r="N30" s="413">
        <v>1</v>
      </c>
      <c r="O30" s="372" t="s">
        <v>506</v>
      </c>
      <c r="P30" s="373" t="s">
        <v>251</v>
      </c>
    </row>
    <row r="31" spans="1:16" ht="13.5" thickBot="1" x14ac:dyDescent="0.25">
      <c r="A31" s="225" t="s">
        <v>308</v>
      </c>
      <c r="B31" s="223" t="s">
        <v>244</v>
      </c>
      <c r="C31" s="223" t="s">
        <v>245</v>
      </c>
      <c r="D31" s="223" t="s">
        <v>246</v>
      </c>
      <c r="E31" s="223" t="s">
        <v>1</v>
      </c>
      <c r="F31" s="226">
        <f t="shared" si="1"/>
        <v>32.254533000000002</v>
      </c>
      <c r="G31" s="228" t="s">
        <v>289</v>
      </c>
      <c r="H31" s="284">
        <f>IF(SE!$D$56="LEILÃO",10%,0)</f>
        <v>0</v>
      </c>
      <c r="I31" s="284">
        <v>0.18</v>
      </c>
      <c r="J31" s="285">
        <v>9.2499999999999999E-2</v>
      </c>
      <c r="K31" s="230">
        <v>42887</v>
      </c>
      <c r="L31" s="258">
        <v>25.02</v>
      </c>
      <c r="N31" s="413">
        <v>1</v>
      </c>
      <c r="O31" s="372" t="s">
        <v>506</v>
      </c>
      <c r="P31" s="373" t="s">
        <v>246</v>
      </c>
    </row>
    <row r="32" spans="1:16" ht="13.5" thickBot="1" x14ac:dyDescent="0.25">
      <c r="A32" s="225" t="s">
        <v>310</v>
      </c>
      <c r="B32" s="223" t="s">
        <v>244</v>
      </c>
      <c r="C32" s="223" t="s">
        <v>75</v>
      </c>
      <c r="D32" s="223" t="s">
        <v>251</v>
      </c>
      <c r="E32" s="223" t="s">
        <v>1</v>
      </c>
      <c r="F32" s="226">
        <f t="shared" si="1"/>
        <v>4.5378080000000001</v>
      </c>
      <c r="G32" s="228" t="s">
        <v>289</v>
      </c>
      <c r="H32" s="284">
        <f>IF(SE!$D$56="LEILÃO",10%,0)</f>
        <v>0</v>
      </c>
      <c r="I32" s="284">
        <v>0.18</v>
      </c>
      <c r="J32" s="285">
        <v>9.2499999999999999E-2</v>
      </c>
      <c r="K32" s="230">
        <v>42887</v>
      </c>
      <c r="L32" s="258">
        <v>3.52</v>
      </c>
      <c r="N32" s="413">
        <v>1</v>
      </c>
      <c r="O32" s="372" t="s">
        <v>506</v>
      </c>
      <c r="P32" s="373" t="s">
        <v>251</v>
      </c>
    </row>
    <row r="33" spans="1:16" ht="13.5" thickBot="1" x14ac:dyDescent="0.25">
      <c r="A33" s="225" t="s">
        <v>12</v>
      </c>
      <c r="B33" s="223" t="s">
        <v>244</v>
      </c>
      <c r="C33" s="223" t="s">
        <v>302</v>
      </c>
      <c r="D33" s="223" t="s">
        <v>251</v>
      </c>
      <c r="E33" s="223" t="s">
        <v>1</v>
      </c>
      <c r="F33" s="226">
        <f t="shared" si="1"/>
        <v>1638.3033859999998</v>
      </c>
      <c r="G33" s="228" t="s">
        <v>303</v>
      </c>
      <c r="H33" s="284">
        <f>IF(SE!$D$56="LEILÃO",10%,0)</f>
        <v>0</v>
      </c>
      <c r="I33" s="284">
        <v>0.18</v>
      </c>
      <c r="J33" s="285">
        <v>9.2499999999999999E-2</v>
      </c>
      <c r="K33" s="230">
        <v>42887</v>
      </c>
      <c r="L33" s="258">
        <v>1270.8399999999999</v>
      </c>
      <c r="N33" s="413">
        <v>1</v>
      </c>
      <c r="O33" s="372" t="s">
        <v>506</v>
      </c>
      <c r="P33" s="373" t="s">
        <v>251</v>
      </c>
    </row>
    <row r="34" spans="1:16" ht="13.5" thickBot="1" x14ac:dyDescent="0.25">
      <c r="A34" s="225" t="s">
        <v>95</v>
      </c>
      <c r="B34" s="223" t="s">
        <v>244</v>
      </c>
      <c r="C34" s="223" t="s">
        <v>75</v>
      </c>
      <c r="D34" s="223" t="s">
        <v>246</v>
      </c>
      <c r="E34" s="223" t="s">
        <v>6</v>
      </c>
      <c r="F34" s="226">
        <f t="shared" si="1"/>
        <v>2400.7195874999998</v>
      </c>
      <c r="G34" s="228" t="s">
        <v>303</v>
      </c>
      <c r="H34" s="284">
        <f>IF(SE!$D$56="LEILÃO",10%,0)</f>
        <v>0</v>
      </c>
      <c r="I34" s="284">
        <v>0.18</v>
      </c>
      <c r="J34" s="285">
        <v>9.2499999999999999E-2</v>
      </c>
      <c r="K34" s="230">
        <v>42887</v>
      </c>
      <c r="L34" s="258">
        <v>1862.25</v>
      </c>
      <c r="N34" s="413">
        <v>1</v>
      </c>
      <c r="O34" s="372">
        <v>3.3300000000000003E-2</v>
      </c>
      <c r="P34" s="373" t="s">
        <v>246</v>
      </c>
    </row>
    <row r="35" spans="1:16" ht="13.5" thickBot="1" x14ac:dyDescent="0.25">
      <c r="A35" s="225" t="s">
        <v>323</v>
      </c>
      <c r="B35" s="223" t="s">
        <v>244</v>
      </c>
      <c r="C35" s="223" t="s">
        <v>324</v>
      </c>
      <c r="D35" s="223" t="s">
        <v>246</v>
      </c>
      <c r="E35" s="223" t="s">
        <v>6</v>
      </c>
      <c r="F35" s="226">
        <f t="shared" si="1"/>
        <v>2400.7195874999998</v>
      </c>
      <c r="G35" s="228" t="s">
        <v>303</v>
      </c>
      <c r="H35" s="284">
        <f>IF(SE!$D$56="LEILÃO",10%,0)</f>
        <v>0</v>
      </c>
      <c r="I35" s="284">
        <v>0.18</v>
      </c>
      <c r="J35" s="285">
        <v>9.2499999999999999E-2</v>
      </c>
      <c r="K35" s="230">
        <v>42887</v>
      </c>
      <c r="L35" s="259">
        <v>1862.25</v>
      </c>
      <c r="N35" s="413">
        <v>1</v>
      </c>
      <c r="O35" s="372">
        <v>3.3300000000000003E-2</v>
      </c>
      <c r="P35" s="373" t="s">
        <v>246</v>
      </c>
    </row>
    <row r="36" spans="1:16" ht="13.5" thickBot="1" x14ac:dyDescent="0.25">
      <c r="A36" s="225" t="s">
        <v>96</v>
      </c>
      <c r="B36" s="223" t="s">
        <v>244</v>
      </c>
      <c r="C36" s="223" t="s">
        <v>75</v>
      </c>
      <c r="D36" s="223" t="s">
        <v>246</v>
      </c>
      <c r="E36" s="223" t="s">
        <v>6</v>
      </c>
      <c r="F36" s="226">
        <f t="shared" si="1"/>
        <v>2400.7195874999998</v>
      </c>
      <c r="G36" s="228" t="s">
        <v>303</v>
      </c>
      <c r="H36" s="284">
        <f>IF(SE!$D$56="LEILÃO",10%,0)</f>
        <v>0</v>
      </c>
      <c r="I36" s="284">
        <v>0.18</v>
      </c>
      <c r="J36" s="285">
        <v>9.2499999999999999E-2</v>
      </c>
      <c r="K36" s="230">
        <v>42887</v>
      </c>
      <c r="L36" s="259">
        <v>1862.25</v>
      </c>
      <c r="N36" s="413">
        <v>1</v>
      </c>
      <c r="O36" s="372">
        <v>0.02</v>
      </c>
      <c r="P36" s="373" t="s">
        <v>246</v>
      </c>
    </row>
    <row r="37" spans="1:16" ht="13.5" thickBot="1" x14ac:dyDescent="0.25">
      <c r="A37" s="225" t="s">
        <v>0</v>
      </c>
      <c r="B37" s="223" t="s">
        <v>244</v>
      </c>
      <c r="C37" s="223" t="s">
        <v>319</v>
      </c>
      <c r="D37" s="223" t="s">
        <v>246</v>
      </c>
      <c r="E37" s="223" t="s">
        <v>1</v>
      </c>
      <c r="F37" s="226">
        <f t="shared" si="1"/>
        <v>226.0266695</v>
      </c>
      <c r="G37" s="228" t="s">
        <v>303</v>
      </c>
      <c r="H37" s="284">
        <f>IF(SE!$D$56="LEILÃO",10%,0)</f>
        <v>0</v>
      </c>
      <c r="I37" s="284">
        <v>0.18</v>
      </c>
      <c r="J37" s="285">
        <v>9.2499999999999999E-2</v>
      </c>
      <c r="K37" s="230">
        <v>42887</v>
      </c>
      <c r="L37" s="258">
        <v>175.33</v>
      </c>
      <c r="N37" s="413">
        <v>1</v>
      </c>
      <c r="O37" s="372">
        <v>3.3300000000000003E-2</v>
      </c>
      <c r="P37" s="373" t="s">
        <v>246</v>
      </c>
    </row>
    <row r="38" spans="1:16" ht="23.25" thickBot="1" x14ac:dyDescent="0.25">
      <c r="A38" s="225" t="s">
        <v>390</v>
      </c>
      <c r="B38" s="223" t="s">
        <v>244</v>
      </c>
      <c r="C38" s="223" t="s">
        <v>265</v>
      </c>
      <c r="D38" s="223" t="s">
        <v>246</v>
      </c>
      <c r="E38" s="223" t="s">
        <v>10</v>
      </c>
      <c r="F38" s="226">
        <f t="shared" si="1"/>
        <v>0</v>
      </c>
      <c r="G38" s="228" t="s">
        <v>432</v>
      </c>
      <c r="H38" s="284">
        <f>IF(SE!$D$56="LEILÃO",10%,0)</f>
        <v>0</v>
      </c>
      <c r="I38" s="284">
        <v>0.18</v>
      </c>
      <c r="J38" s="285">
        <v>9.2499999999999999E-2</v>
      </c>
      <c r="K38" s="230">
        <v>42856</v>
      </c>
      <c r="L38" s="258">
        <v>0</v>
      </c>
      <c r="N38" s="413">
        <v>1</v>
      </c>
      <c r="O38" s="372">
        <v>3.3300000000000003E-2</v>
      </c>
      <c r="P38" s="373" t="s">
        <v>246</v>
      </c>
    </row>
    <row r="39" spans="1:16" ht="23.25" thickBot="1" x14ac:dyDescent="0.25">
      <c r="A39" s="225" t="s">
        <v>391</v>
      </c>
      <c r="B39" s="223" t="s">
        <v>244</v>
      </c>
      <c r="C39" s="223" t="s">
        <v>265</v>
      </c>
      <c r="D39" s="223" t="s">
        <v>246</v>
      </c>
      <c r="E39" s="223" t="s">
        <v>10</v>
      </c>
      <c r="F39" s="226">
        <f t="shared" si="1"/>
        <v>0</v>
      </c>
      <c r="G39" s="228" t="s">
        <v>432</v>
      </c>
      <c r="H39" s="284">
        <f>IF(SE!$D$56="LEILÃO",10%,0)</f>
        <v>0</v>
      </c>
      <c r="I39" s="284">
        <v>0.18</v>
      </c>
      <c r="J39" s="285">
        <v>9.2499999999999999E-2</v>
      </c>
      <c r="K39" s="230">
        <v>42856</v>
      </c>
      <c r="L39" s="258">
        <v>0</v>
      </c>
      <c r="N39" s="413">
        <v>1</v>
      </c>
      <c r="O39" s="372">
        <v>3.3300000000000003E-2</v>
      </c>
      <c r="P39" s="373" t="s">
        <v>246</v>
      </c>
    </row>
    <row r="40" spans="1:16" ht="13.5" thickBot="1" x14ac:dyDescent="0.25">
      <c r="A40" s="225" t="s">
        <v>285</v>
      </c>
      <c r="B40" s="223" t="s">
        <v>259</v>
      </c>
      <c r="C40" s="223" t="s">
        <v>286</v>
      </c>
      <c r="D40" s="223" t="s">
        <v>251</v>
      </c>
      <c r="E40" s="223" t="s">
        <v>10</v>
      </c>
      <c r="F40" s="226">
        <f t="shared" si="1"/>
        <v>1359.6665050000001</v>
      </c>
      <c r="G40" s="228" t="s">
        <v>247</v>
      </c>
      <c r="H40" s="284">
        <f>IF(SE!$D$56="LEILÃO",10%,0)</f>
        <v>0</v>
      </c>
      <c r="I40" s="284">
        <v>0.18</v>
      </c>
      <c r="J40" s="285">
        <v>9.2499999999999999E-2</v>
      </c>
      <c r="K40" s="230">
        <v>42887</v>
      </c>
      <c r="L40" s="258">
        <v>1054.7</v>
      </c>
      <c r="M40" s="5"/>
      <c r="N40" s="413">
        <v>1</v>
      </c>
      <c r="O40" s="372">
        <v>2.7E-2</v>
      </c>
      <c r="P40" s="373" t="s">
        <v>251</v>
      </c>
    </row>
    <row r="41" spans="1:16" ht="23.25" thickBot="1" x14ac:dyDescent="0.25">
      <c r="A41" s="225" t="s">
        <v>392</v>
      </c>
      <c r="B41" s="223" t="s">
        <v>244</v>
      </c>
      <c r="C41" s="223" t="s">
        <v>265</v>
      </c>
      <c r="D41" s="223" t="s">
        <v>246</v>
      </c>
      <c r="E41" s="223" t="s">
        <v>10</v>
      </c>
      <c r="F41" s="226">
        <f t="shared" si="1"/>
        <v>0</v>
      </c>
      <c r="G41" s="228" t="s">
        <v>433</v>
      </c>
      <c r="H41" s="284">
        <f>IF(SE!$D$56="LEILÃO",10%,0)</f>
        <v>0</v>
      </c>
      <c r="I41" s="284">
        <v>0.18</v>
      </c>
      <c r="J41" s="285">
        <v>9.2499999999999999E-2</v>
      </c>
      <c r="K41" s="230">
        <v>42856</v>
      </c>
      <c r="L41" s="258">
        <v>0</v>
      </c>
      <c r="N41" s="413">
        <v>1</v>
      </c>
      <c r="O41" s="372">
        <v>3.3300000000000003E-2</v>
      </c>
      <c r="P41" s="373" t="s">
        <v>246</v>
      </c>
    </row>
    <row r="42" spans="1:16" ht="23.25" thickBot="1" x14ac:dyDescent="0.25">
      <c r="A42" s="225" t="s">
        <v>393</v>
      </c>
      <c r="B42" s="223" t="s">
        <v>244</v>
      </c>
      <c r="C42" s="223" t="s">
        <v>265</v>
      </c>
      <c r="D42" s="223" t="s">
        <v>246</v>
      </c>
      <c r="E42" s="223" t="s">
        <v>10</v>
      </c>
      <c r="F42" s="226">
        <f t="shared" si="1"/>
        <v>0</v>
      </c>
      <c r="G42" s="228" t="s">
        <v>433</v>
      </c>
      <c r="H42" s="284">
        <f>IF(SE!$D$56="LEILÃO",10%,0)</f>
        <v>0</v>
      </c>
      <c r="I42" s="284">
        <v>0.18</v>
      </c>
      <c r="J42" s="285">
        <v>9.2499999999999999E-2</v>
      </c>
      <c r="K42" s="230">
        <v>42856</v>
      </c>
      <c r="L42" s="258">
        <v>0</v>
      </c>
      <c r="N42" s="413">
        <v>1</v>
      </c>
      <c r="O42" s="372">
        <v>3.3300000000000003E-2</v>
      </c>
      <c r="P42" s="373" t="s">
        <v>246</v>
      </c>
    </row>
    <row r="43" spans="1:16" ht="13.5" thickBot="1" x14ac:dyDescent="0.25">
      <c r="A43" s="225" t="s">
        <v>106</v>
      </c>
      <c r="B43" s="223" t="s">
        <v>244</v>
      </c>
      <c r="C43" s="223" t="s">
        <v>286</v>
      </c>
      <c r="D43" s="223" t="s">
        <v>251</v>
      </c>
      <c r="E43" s="223" t="s">
        <v>4</v>
      </c>
      <c r="F43" s="226">
        <f>L43*M43*N43</f>
        <v>3312.2078298284023</v>
      </c>
      <c r="G43" s="228" t="s">
        <v>303</v>
      </c>
      <c r="H43" s="284">
        <f>IF(SE!$D$56="LEILÃO",10%,0)</f>
        <v>0</v>
      </c>
      <c r="I43" s="284">
        <v>0.18</v>
      </c>
      <c r="J43" s="285">
        <v>9.2499999999999999E-2</v>
      </c>
      <c r="K43" s="230">
        <v>40878</v>
      </c>
      <c r="L43" s="258">
        <v>2281.1817287999997</v>
      </c>
      <c r="M43" s="260">
        <v>1.4519701731833381</v>
      </c>
      <c r="N43" s="413">
        <v>1</v>
      </c>
      <c r="O43" s="372">
        <v>3.1300000000000001E-2</v>
      </c>
      <c r="P43" s="373" t="s">
        <v>251</v>
      </c>
    </row>
    <row r="44" spans="1:16" ht="13.5" thickBot="1" x14ac:dyDescent="0.25">
      <c r="A44" s="225" t="s">
        <v>320</v>
      </c>
      <c r="B44" s="223" t="s">
        <v>244</v>
      </c>
      <c r="C44" s="223" t="s">
        <v>245</v>
      </c>
      <c r="D44" s="223" t="s">
        <v>251</v>
      </c>
      <c r="E44" s="223" t="s">
        <v>10</v>
      </c>
      <c r="F44" s="226">
        <f>(L44*(1+H44)*(1+I44))*(1+J44)*N44</f>
        <v>123.990447</v>
      </c>
      <c r="G44" s="228" t="s">
        <v>289</v>
      </c>
      <c r="H44" s="284">
        <f>IF(SE!$D$56="LEILÃO",10%,0)</f>
        <v>0</v>
      </c>
      <c r="I44" s="284">
        <v>0.18</v>
      </c>
      <c r="J44" s="285">
        <v>9.2499999999999999E-2</v>
      </c>
      <c r="K44" s="230">
        <v>42887</v>
      </c>
      <c r="L44" s="258">
        <v>96.18</v>
      </c>
      <c r="M44" s="5"/>
      <c r="N44" s="413">
        <v>1</v>
      </c>
      <c r="O44" s="372">
        <v>2.5000000000000001E-2</v>
      </c>
      <c r="P44" s="373" t="s">
        <v>251</v>
      </c>
    </row>
    <row r="45" spans="1:16" ht="13.5" thickBot="1" x14ac:dyDescent="0.25">
      <c r="A45" s="225" t="s">
        <v>301</v>
      </c>
      <c r="B45" s="223" t="s">
        <v>244</v>
      </c>
      <c r="C45" s="223" t="s">
        <v>245</v>
      </c>
      <c r="D45" s="223" t="s">
        <v>251</v>
      </c>
      <c r="E45" s="223" t="s">
        <v>10</v>
      </c>
      <c r="F45" s="226">
        <f t="shared" ref="F45:F56" si="2">(L45*(1+H45)*(1+I45))*(1+J45)*N45</f>
        <v>125.89838899999998</v>
      </c>
      <c r="G45" s="228" t="s">
        <v>289</v>
      </c>
      <c r="H45" s="284">
        <f>IF(SE!$D$56="LEILÃO",10%,0)</f>
        <v>0</v>
      </c>
      <c r="I45" s="284">
        <v>0.18</v>
      </c>
      <c r="J45" s="285">
        <v>9.2499999999999999E-2</v>
      </c>
      <c r="K45" s="230">
        <v>42887</v>
      </c>
      <c r="L45" s="258">
        <v>97.66</v>
      </c>
      <c r="N45" s="413">
        <v>1</v>
      </c>
      <c r="O45" s="372">
        <v>2.5000000000000001E-2</v>
      </c>
      <c r="P45" s="373" t="s">
        <v>251</v>
      </c>
    </row>
    <row r="46" spans="1:16" ht="13.5" thickBot="1" x14ac:dyDescent="0.25">
      <c r="A46" s="225" t="s">
        <v>394</v>
      </c>
      <c r="B46" s="223" t="s">
        <v>244</v>
      </c>
      <c r="C46" s="223" t="s">
        <v>265</v>
      </c>
      <c r="D46" s="223" t="s">
        <v>251</v>
      </c>
      <c r="E46" s="223" t="s">
        <v>10</v>
      </c>
      <c r="F46" s="226">
        <f t="shared" si="2"/>
        <v>123.990447</v>
      </c>
      <c r="G46" s="228" t="s">
        <v>289</v>
      </c>
      <c r="H46" s="284">
        <f>IF(SE!$D$56="LEILÃO",10%,0)</f>
        <v>0</v>
      </c>
      <c r="I46" s="284">
        <v>0.18</v>
      </c>
      <c r="J46" s="285">
        <v>9.2499999999999999E-2</v>
      </c>
      <c r="K46" s="230">
        <v>42887</v>
      </c>
      <c r="L46" s="258">
        <v>96.18</v>
      </c>
      <c r="N46" s="413">
        <v>1</v>
      </c>
      <c r="O46" s="372">
        <v>2.5000000000000001E-2</v>
      </c>
      <c r="P46" s="373" t="s">
        <v>251</v>
      </c>
    </row>
    <row r="47" spans="1:16" ht="13.5" thickBot="1" x14ac:dyDescent="0.25">
      <c r="A47" s="225" t="s">
        <v>394</v>
      </c>
      <c r="B47" s="223" t="s">
        <v>244</v>
      </c>
      <c r="C47" s="223" t="s">
        <v>245</v>
      </c>
      <c r="D47" s="223" t="s">
        <v>251</v>
      </c>
      <c r="E47" s="223" t="s">
        <v>10</v>
      </c>
      <c r="F47" s="226">
        <f t="shared" si="2"/>
        <v>123.990447</v>
      </c>
      <c r="G47" s="228" t="s">
        <v>289</v>
      </c>
      <c r="H47" s="284">
        <f>IF(SE!$D$56="LEILÃO",10%,0)</f>
        <v>0</v>
      </c>
      <c r="I47" s="284">
        <v>0.18</v>
      </c>
      <c r="J47" s="285">
        <v>9.2499999999999999E-2</v>
      </c>
      <c r="K47" s="230">
        <v>42887</v>
      </c>
      <c r="L47" s="258">
        <v>96.18</v>
      </c>
      <c r="N47" s="413">
        <v>1</v>
      </c>
      <c r="O47" s="372">
        <v>2.5000000000000001E-2</v>
      </c>
      <c r="P47" s="373" t="s">
        <v>251</v>
      </c>
    </row>
    <row r="48" spans="1:16" ht="13.5" thickBot="1" x14ac:dyDescent="0.25">
      <c r="A48" s="225" t="s">
        <v>100</v>
      </c>
      <c r="B48" s="223" t="s">
        <v>244</v>
      </c>
      <c r="C48" s="223" t="s">
        <v>75</v>
      </c>
      <c r="D48" s="223" t="s">
        <v>246</v>
      </c>
      <c r="E48" s="223" t="s">
        <v>10</v>
      </c>
      <c r="F48" s="226">
        <f t="shared" si="2"/>
        <v>76911.217551500013</v>
      </c>
      <c r="G48" s="228" t="s">
        <v>258</v>
      </c>
      <c r="H48" s="284">
        <f>IF(SE!$D$56="LEILÃO",10%,0)</f>
        <v>0</v>
      </c>
      <c r="I48" s="284">
        <v>0.18</v>
      </c>
      <c r="J48" s="285">
        <v>9.2499999999999999E-2</v>
      </c>
      <c r="K48" s="230">
        <v>42887</v>
      </c>
      <c r="L48" s="258">
        <v>59660.41</v>
      </c>
      <c r="N48" s="413">
        <v>1</v>
      </c>
      <c r="O48" s="372">
        <v>3.3300000000000003E-2</v>
      </c>
      <c r="P48" s="373" t="s">
        <v>246</v>
      </c>
    </row>
    <row r="49" spans="1:16" ht="13.5" thickBot="1" x14ac:dyDescent="0.25">
      <c r="A49" s="225" t="s">
        <v>322</v>
      </c>
      <c r="B49" s="223" t="s">
        <v>244</v>
      </c>
      <c r="C49" s="223" t="s">
        <v>265</v>
      </c>
      <c r="D49" s="223" t="s">
        <v>246</v>
      </c>
      <c r="E49" s="223" t="s">
        <v>10</v>
      </c>
      <c r="F49" s="226">
        <f t="shared" si="2"/>
        <v>76911.217551500013</v>
      </c>
      <c r="G49" s="228" t="s">
        <v>258</v>
      </c>
      <c r="H49" s="284">
        <f>IF(SE!$D$56="LEILÃO",10%,0)</f>
        <v>0</v>
      </c>
      <c r="I49" s="284">
        <v>0.18</v>
      </c>
      <c r="J49" s="285">
        <v>9.2499999999999999E-2</v>
      </c>
      <c r="K49" s="230">
        <v>42887</v>
      </c>
      <c r="L49" s="258">
        <v>59660.41</v>
      </c>
      <c r="M49" s="5"/>
      <c r="N49" s="413">
        <v>1</v>
      </c>
      <c r="O49" s="372">
        <v>3.5700000000000003E-2</v>
      </c>
      <c r="P49" s="373" t="s">
        <v>246</v>
      </c>
    </row>
    <row r="50" spans="1:16" ht="13.5" thickBot="1" x14ac:dyDescent="0.25">
      <c r="A50" s="225" t="s">
        <v>249</v>
      </c>
      <c r="B50" s="223" t="s">
        <v>244</v>
      </c>
      <c r="C50" s="223" t="s">
        <v>245</v>
      </c>
      <c r="D50" s="223" t="s">
        <v>246</v>
      </c>
      <c r="E50" s="223" t="s">
        <v>10</v>
      </c>
      <c r="F50" s="226">
        <f t="shared" si="2"/>
        <v>29966.549579999999</v>
      </c>
      <c r="G50" s="228" t="s">
        <v>247</v>
      </c>
      <c r="H50" s="284">
        <f>IF(SE!$D$56="LEILÃO",10%,0)</f>
        <v>0</v>
      </c>
      <c r="I50" s="284">
        <v>0.18</v>
      </c>
      <c r="J50" s="285">
        <v>9.2499999999999999E-2</v>
      </c>
      <c r="K50" s="230">
        <v>42887</v>
      </c>
      <c r="L50" s="258">
        <v>23245.200000000001</v>
      </c>
      <c r="N50" s="413">
        <v>1</v>
      </c>
      <c r="O50" s="372">
        <v>3.5700000000000003E-2</v>
      </c>
      <c r="P50" s="373" t="s">
        <v>246</v>
      </c>
    </row>
    <row r="51" spans="1:16" ht="23.25" thickBot="1" x14ac:dyDescent="0.25">
      <c r="A51" s="225" t="s">
        <v>395</v>
      </c>
      <c r="B51" s="223" t="s">
        <v>244</v>
      </c>
      <c r="C51" s="223" t="s">
        <v>265</v>
      </c>
      <c r="D51" s="223" t="s">
        <v>246</v>
      </c>
      <c r="E51" s="223" t="s">
        <v>10</v>
      </c>
      <c r="F51" s="226">
        <f t="shared" si="2"/>
        <v>0</v>
      </c>
      <c r="G51" s="228" t="s">
        <v>434</v>
      </c>
      <c r="H51" s="284">
        <f>IF(SE!$D$56="LEILÃO",10%,0)</f>
        <v>0</v>
      </c>
      <c r="I51" s="284">
        <v>0.18</v>
      </c>
      <c r="J51" s="285">
        <v>9.2499999999999999E-2</v>
      </c>
      <c r="K51" s="326">
        <v>42856</v>
      </c>
      <c r="L51" s="258">
        <v>0</v>
      </c>
      <c r="N51" s="413">
        <v>1</v>
      </c>
      <c r="O51" s="372">
        <v>3.0300000000000001E-2</v>
      </c>
      <c r="P51" s="373" t="s">
        <v>246</v>
      </c>
    </row>
    <row r="52" spans="1:16" ht="13.5" thickBot="1" x14ac:dyDescent="0.25">
      <c r="A52" s="225" t="s">
        <v>5</v>
      </c>
      <c r="B52" s="223" t="s">
        <v>244</v>
      </c>
      <c r="C52" s="223" t="s">
        <v>319</v>
      </c>
      <c r="D52" s="223" t="s">
        <v>251</v>
      </c>
      <c r="E52" s="223" t="s">
        <v>6</v>
      </c>
      <c r="F52" s="226">
        <f t="shared" si="2"/>
        <v>8.9338094999999988</v>
      </c>
      <c r="G52" s="228" t="s">
        <v>303</v>
      </c>
      <c r="H52" s="284">
        <f>IF(SE!$D$56="LEILÃO",10%,0)</f>
        <v>0</v>
      </c>
      <c r="I52" s="284">
        <v>0.18</v>
      </c>
      <c r="J52" s="285">
        <v>9.2499999999999999E-2</v>
      </c>
      <c r="K52" s="230">
        <v>42887</v>
      </c>
      <c r="L52" s="258">
        <v>6.93</v>
      </c>
      <c r="N52" s="413">
        <v>1</v>
      </c>
      <c r="O52" s="372">
        <v>3.3300000000000003E-2</v>
      </c>
      <c r="P52" s="373" t="s">
        <v>251</v>
      </c>
    </row>
    <row r="53" spans="1:16" ht="13.5" thickBot="1" x14ac:dyDescent="0.25">
      <c r="A53" s="225" t="s">
        <v>475</v>
      </c>
      <c r="B53" s="223" t="s">
        <v>244</v>
      </c>
      <c r="C53" s="223" t="s">
        <v>319</v>
      </c>
      <c r="D53" s="223" t="s">
        <v>251</v>
      </c>
      <c r="E53" s="223" t="s">
        <v>6</v>
      </c>
      <c r="F53" s="226">
        <f t="shared" si="2"/>
        <v>2400.7195874999998</v>
      </c>
      <c r="G53" s="228" t="s">
        <v>303</v>
      </c>
      <c r="H53" s="284">
        <f>IF(SE!$D$56="LEILÃO",10%,0)</f>
        <v>0</v>
      </c>
      <c r="I53" s="284">
        <v>0.18</v>
      </c>
      <c r="J53" s="285">
        <v>9.2499999999999999E-2</v>
      </c>
      <c r="K53" s="230">
        <v>42887</v>
      </c>
      <c r="L53" s="259">
        <v>1862.25</v>
      </c>
      <c r="M53" s="5"/>
      <c r="N53" s="413">
        <v>1</v>
      </c>
      <c r="O53" s="372">
        <v>3.3300000000000003E-2</v>
      </c>
      <c r="P53" s="373" t="s">
        <v>246</v>
      </c>
    </row>
    <row r="54" spans="1:16" ht="13.5" thickBot="1" x14ac:dyDescent="0.25">
      <c r="A54" s="225" t="s">
        <v>7</v>
      </c>
      <c r="B54" s="223" t="s">
        <v>244</v>
      </c>
      <c r="C54" s="223" t="s">
        <v>319</v>
      </c>
      <c r="D54" s="223" t="s">
        <v>246</v>
      </c>
      <c r="E54" s="223" t="s">
        <v>325</v>
      </c>
      <c r="F54" s="226">
        <f t="shared" si="2"/>
        <v>38.107273999999997</v>
      </c>
      <c r="G54" s="228" t="s">
        <v>303</v>
      </c>
      <c r="H54" s="284">
        <f>IF(SE!$D$56="LEILÃO",10%,0)</f>
        <v>0</v>
      </c>
      <c r="I54" s="284">
        <v>0.18</v>
      </c>
      <c r="J54" s="285">
        <v>9.2499999999999999E-2</v>
      </c>
      <c r="K54" s="230">
        <v>42887</v>
      </c>
      <c r="L54" s="259">
        <v>29.56</v>
      </c>
      <c r="M54" s="5"/>
      <c r="N54" s="413">
        <v>1</v>
      </c>
      <c r="O54" s="372">
        <v>3.3300000000000003E-2</v>
      </c>
      <c r="P54" s="373" t="s">
        <v>246</v>
      </c>
    </row>
    <row r="55" spans="1:16" ht="13.5" thickBot="1" x14ac:dyDescent="0.25">
      <c r="A55" s="225" t="s">
        <v>321</v>
      </c>
      <c r="B55" s="223" t="s">
        <v>244</v>
      </c>
      <c r="C55" s="223" t="s">
        <v>245</v>
      </c>
      <c r="D55" s="223" t="s">
        <v>251</v>
      </c>
      <c r="E55" s="223" t="s">
        <v>10</v>
      </c>
      <c r="F55" s="226">
        <f t="shared" si="2"/>
        <v>123.990447</v>
      </c>
      <c r="G55" s="228" t="s">
        <v>289</v>
      </c>
      <c r="H55" s="284">
        <f>IF(SE!$D$56="LEILÃO",10%,0)</f>
        <v>0</v>
      </c>
      <c r="I55" s="284">
        <v>0.18</v>
      </c>
      <c r="J55" s="285">
        <v>9.2499999999999999E-2</v>
      </c>
      <c r="K55" s="230">
        <v>42887</v>
      </c>
      <c r="L55" s="258">
        <v>96.18</v>
      </c>
      <c r="M55" s="5"/>
      <c r="N55" s="413">
        <v>1</v>
      </c>
      <c r="O55" s="372">
        <v>2.5000000000000001E-2</v>
      </c>
      <c r="P55" s="373" t="s">
        <v>251</v>
      </c>
    </row>
    <row r="56" spans="1:16" ht="13.5" thickBot="1" x14ac:dyDescent="0.25">
      <c r="A56" s="222" t="s">
        <v>264</v>
      </c>
      <c r="B56" s="223" t="s">
        <v>244</v>
      </c>
      <c r="C56" s="223" t="s">
        <v>265</v>
      </c>
      <c r="D56" s="223" t="s">
        <v>246</v>
      </c>
      <c r="E56" s="223" t="s">
        <v>10</v>
      </c>
      <c r="F56" s="226">
        <f t="shared" si="2"/>
        <v>2448.8177739999996</v>
      </c>
      <c r="G56" s="228" t="s">
        <v>258</v>
      </c>
      <c r="H56" s="284">
        <f>IF(SE!$D$56="LEILÃO",10%,0)</f>
        <v>0</v>
      </c>
      <c r="I56" s="284">
        <v>0.18</v>
      </c>
      <c r="J56" s="285">
        <v>9.2499999999999999E-2</v>
      </c>
      <c r="K56" s="230">
        <v>42887</v>
      </c>
      <c r="L56" s="259">
        <v>1899.56</v>
      </c>
      <c r="M56" s="286"/>
      <c r="N56" s="413">
        <v>1</v>
      </c>
      <c r="O56" s="372">
        <v>0.04</v>
      </c>
      <c r="P56" s="373" t="s">
        <v>246</v>
      </c>
    </row>
    <row r="57" spans="1:16" ht="13.5" thickBot="1" x14ac:dyDescent="0.25">
      <c r="A57" s="222" t="s">
        <v>119</v>
      </c>
      <c r="B57" s="223" t="s">
        <v>244</v>
      </c>
      <c r="C57" s="223" t="s">
        <v>324</v>
      </c>
      <c r="D57" s="223" t="s">
        <v>246</v>
      </c>
      <c r="E57" s="223" t="s">
        <v>10</v>
      </c>
      <c r="F57" s="226">
        <f>L57*M57*(1-VLOOKUP($A57,Indices_Poder!$B$5:$E$250,4,FALSE))*N57</f>
        <v>72870.277668767521</v>
      </c>
      <c r="G57" s="228" t="s">
        <v>258</v>
      </c>
      <c r="H57" s="284">
        <f>IF(SE!$D$56="LEILÃO",10%,0)</f>
        <v>0</v>
      </c>
      <c r="I57" s="284">
        <v>0.18</v>
      </c>
      <c r="J57" s="285">
        <v>9.2499999999999999E-2</v>
      </c>
      <c r="K57" s="230">
        <v>39203</v>
      </c>
      <c r="L57" s="259">
        <v>48319.248500000002</v>
      </c>
      <c r="M57" s="260">
        <v>1.5874740982531612</v>
      </c>
      <c r="N57" s="413">
        <v>1</v>
      </c>
      <c r="O57" s="372">
        <v>5.8799999999999998E-2</v>
      </c>
      <c r="P57" s="373" t="s">
        <v>246</v>
      </c>
    </row>
    <row r="58" spans="1:16" ht="13.5" thickBot="1" x14ac:dyDescent="0.25">
      <c r="A58" s="222" t="s">
        <v>123</v>
      </c>
      <c r="B58" s="223" t="s">
        <v>244</v>
      </c>
      <c r="C58" s="223" t="s">
        <v>324</v>
      </c>
      <c r="D58" s="223" t="s">
        <v>246</v>
      </c>
      <c r="E58" s="223" t="s">
        <v>10</v>
      </c>
      <c r="F58" s="226">
        <f>L58*M58*(1-VLOOKUP($A57,Indices_Poder!$B$5:$E$250,4,FALSE))*N58</f>
        <v>89365.861824731255</v>
      </c>
      <c r="G58" s="228" t="s">
        <v>258</v>
      </c>
      <c r="H58" s="284">
        <f>IF(SE!$D$56="LEILÃO",10%,0)</f>
        <v>0</v>
      </c>
      <c r="I58" s="284">
        <v>0.18</v>
      </c>
      <c r="J58" s="285">
        <v>9.2499999999999999E-2</v>
      </c>
      <c r="K58" s="230">
        <v>39203</v>
      </c>
      <c r="L58" s="259">
        <v>59257.236599999997</v>
      </c>
      <c r="M58" s="260">
        <v>1.5874740982531612</v>
      </c>
      <c r="N58" s="413">
        <v>1</v>
      </c>
      <c r="O58" s="372">
        <v>5.8799999999999998E-2</v>
      </c>
      <c r="P58" s="373" t="s">
        <v>246</v>
      </c>
    </row>
    <row r="59" spans="1:16" ht="13.5" thickBot="1" x14ac:dyDescent="0.25">
      <c r="A59" s="222" t="s">
        <v>126</v>
      </c>
      <c r="B59" s="223" t="s">
        <v>244</v>
      </c>
      <c r="C59" s="223" t="s">
        <v>324</v>
      </c>
      <c r="D59" s="223" t="s">
        <v>246</v>
      </c>
      <c r="E59" s="223" t="s">
        <v>10</v>
      </c>
      <c r="F59" s="226">
        <f>L59*M59*(1-VLOOKUP($A57,Indices_Poder!$B$5:$E$250,4,FALSE))*N59</f>
        <v>105979.69387038624</v>
      </c>
      <c r="G59" s="228" t="s">
        <v>258</v>
      </c>
      <c r="H59" s="284">
        <f>IF(SE!$D$56="LEILÃO",10%,0)</f>
        <v>0</v>
      </c>
      <c r="I59" s="284">
        <v>0.18</v>
      </c>
      <c r="J59" s="285">
        <v>9.2499999999999999E-2</v>
      </c>
      <c r="K59" s="230">
        <v>39203</v>
      </c>
      <c r="L59" s="259">
        <v>70273.633199999997</v>
      </c>
      <c r="M59" s="260">
        <v>1.5874740982531612</v>
      </c>
      <c r="N59" s="413">
        <v>1</v>
      </c>
      <c r="O59" s="372">
        <v>5.8799999999999998E-2</v>
      </c>
      <c r="P59" s="373" t="s">
        <v>246</v>
      </c>
    </row>
    <row r="60" spans="1:16" ht="13.5" thickBot="1" x14ac:dyDescent="0.25">
      <c r="A60" s="222" t="s">
        <v>163</v>
      </c>
      <c r="B60" s="223" t="s">
        <v>244</v>
      </c>
      <c r="C60" s="223" t="s">
        <v>324</v>
      </c>
      <c r="D60" s="223" t="s">
        <v>246</v>
      </c>
      <c r="E60" s="223" t="s">
        <v>10</v>
      </c>
      <c r="F60" s="226">
        <f>L60*M60*(1-VLOOKUP($A57,Indices_Poder!$B$5:$E$250,4,FALSE))*N60</f>
        <v>58483.817190066773</v>
      </c>
      <c r="G60" s="228" t="s">
        <v>258</v>
      </c>
      <c r="H60" s="284">
        <f>IF(SE!$D$56="LEILÃO",10%,0)</f>
        <v>0</v>
      </c>
      <c r="I60" s="284">
        <v>0.18</v>
      </c>
      <c r="J60" s="285">
        <v>9.2499999999999999E-2</v>
      </c>
      <c r="K60" s="230">
        <v>39203</v>
      </c>
      <c r="L60" s="259">
        <v>38779.790422653998</v>
      </c>
      <c r="M60" s="260">
        <v>1.5874740982531612</v>
      </c>
      <c r="N60" s="413">
        <v>1</v>
      </c>
      <c r="O60" s="372">
        <v>5.8799999999999998E-2</v>
      </c>
      <c r="P60" s="373" t="s">
        <v>246</v>
      </c>
    </row>
    <row r="61" spans="1:16" ht="13.5" thickBot="1" x14ac:dyDescent="0.25">
      <c r="A61" s="222" t="s">
        <v>111</v>
      </c>
      <c r="B61" s="223" t="s">
        <v>244</v>
      </c>
      <c r="C61" s="223" t="s">
        <v>324</v>
      </c>
      <c r="D61" s="223" t="s">
        <v>246</v>
      </c>
      <c r="E61" s="223" t="s">
        <v>10</v>
      </c>
      <c r="F61" s="226">
        <f>L61*M61*(1-VLOOKUP($A57,Indices_Poder!$B$5:$E$250,4,FALSE))*N61</f>
        <v>87247.256384731969</v>
      </c>
      <c r="G61" s="228" t="s">
        <v>258</v>
      </c>
      <c r="H61" s="284">
        <f>IF(SE!$D$56="LEILÃO",10%,0)</f>
        <v>0</v>
      </c>
      <c r="I61" s="284">
        <v>0.18</v>
      </c>
      <c r="J61" s="285">
        <v>9.2499999999999999E-2</v>
      </c>
      <c r="K61" s="230">
        <v>39203</v>
      </c>
      <c r="L61" s="259">
        <v>57852.419354838697</v>
      </c>
      <c r="M61" s="260">
        <v>1.5874740982531612</v>
      </c>
      <c r="N61" s="413">
        <v>1</v>
      </c>
      <c r="O61" s="372">
        <v>5.8799999999999998E-2</v>
      </c>
      <c r="P61" s="373" t="s">
        <v>246</v>
      </c>
    </row>
    <row r="62" spans="1:16" ht="13.5" thickBot="1" x14ac:dyDescent="0.25">
      <c r="A62" s="225" t="s">
        <v>83</v>
      </c>
      <c r="B62" s="223" t="s">
        <v>244</v>
      </c>
      <c r="C62" s="223" t="s">
        <v>75</v>
      </c>
      <c r="D62" s="223" t="s">
        <v>246</v>
      </c>
      <c r="E62" s="223" t="s">
        <v>6</v>
      </c>
      <c r="F62" s="226">
        <f>(L62*(1+H62)*(1+I62))*(1+J62)*N62</f>
        <v>15.921002499999998</v>
      </c>
      <c r="G62" s="228" t="s">
        <v>303</v>
      </c>
      <c r="H62" s="284">
        <f>IF(SE!$D$56="LEILÃO",10%,0)</f>
        <v>0</v>
      </c>
      <c r="I62" s="284">
        <v>0.18</v>
      </c>
      <c r="J62" s="285">
        <v>9.2499999999999999E-2</v>
      </c>
      <c r="K62" s="230">
        <v>42887</v>
      </c>
      <c r="L62" s="259">
        <v>12.35</v>
      </c>
      <c r="M62" s="5"/>
      <c r="N62" s="413">
        <v>1</v>
      </c>
      <c r="O62" s="372">
        <v>3.3300000000000003E-2</v>
      </c>
      <c r="P62" s="373" t="s">
        <v>246</v>
      </c>
    </row>
    <row r="63" spans="1:16" ht="13.5" thickBot="1" x14ac:dyDescent="0.25">
      <c r="A63" s="225" t="s">
        <v>97</v>
      </c>
      <c r="B63" s="223" t="s">
        <v>244</v>
      </c>
      <c r="C63" s="223" t="s">
        <v>75</v>
      </c>
      <c r="D63" s="223" t="s">
        <v>246</v>
      </c>
      <c r="E63" s="223" t="s">
        <v>6</v>
      </c>
      <c r="F63" s="226">
        <f t="shared" ref="F63:F72" si="3">(L63*(1+H63)*(1+I63))*(1+J63)*N63</f>
        <v>2400.7195874999998</v>
      </c>
      <c r="G63" s="228" t="s">
        <v>303</v>
      </c>
      <c r="H63" s="284">
        <f>IF(SE!$D$56="LEILÃO",10%,0)</f>
        <v>0</v>
      </c>
      <c r="I63" s="284">
        <v>0.18</v>
      </c>
      <c r="J63" s="285">
        <v>9.2499999999999999E-2</v>
      </c>
      <c r="K63" s="230">
        <v>42887</v>
      </c>
      <c r="L63" s="259">
        <v>1862.25</v>
      </c>
      <c r="M63" s="57"/>
      <c r="N63" s="413">
        <v>1</v>
      </c>
      <c r="O63" s="372">
        <v>3.3300000000000003E-2</v>
      </c>
      <c r="P63" s="373" t="s">
        <v>246</v>
      </c>
    </row>
    <row r="64" spans="1:16" ht="13.5" thickBot="1" x14ac:dyDescent="0.25">
      <c r="A64" s="225" t="s">
        <v>9</v>
      </c>
      <c r="B64" s="223" t="s">
        <v>244</v>
      </c>
      <c r="C64" s="223" t="s">
        <v>75</v>
      </c>
      <c r="D64" s="223" t="s">
        <v>246</v>
      </c>
      <c r="E64" s="223" t="s">
        <v>10</v>
      </c>
      <c r="F64" s="226">
        <f t="shared" si="3"/>
        <v>3104.2989830000001</v>
      </c>
      <c r="G64" s="228" t="s">
        <v>303</v>
      </c>
      <c r="H64" s="284">
        <f>IF(SE!$D$56="LEILÃO",10%,0)</f>
        <v>0</v>
      </c>
      <c r="I64" s="284">
        <v>0.18</v>
      </c>
      <c r="J64" s="285">
        <v>9.2499999999999999E-2</v>
      </c>
      <c r="K64" s="230">
        <v>42887</v>
      </c>
      <c r="L64" s="259">
        <v>2408.02</v>
      </c>
      <c r="N64" s="413">
        <v>1</v>
      </c>
      <c r="O64" s="372">
        <v>0.04</v>
      </c>
      <c r="P64" s="373" t="s">
        <v>246</v>
      </c>
    </row>
    <row r="65" spans="1:16" ht="13.5" thickBot="1" x14ac:dyDescent="0.25">
      <c r="A65" s="225" t="s">
        <v>396</v>
      </c>
      <c r="B65" s="223" t="s">
        <v>277</v>
      </c>
      <c r="C65" s="223" t="s">
        <v>245</v>
      </c>
      <c r="D65" s="223" t="s">
        <v>251</v>
      </c>
      <c r="E65" s="223" t="s">
        <v>298</v>
      </c>
      <c r="F65" s="226">
        <f t="shared" si="3"/>
        <v>195.16441849999995</v>
      </c>
      <c r="G65" s="228" t="s">
        <v>247</v>
      </c>
      <c r="H65" s="284">
        <f>IF(SE!$D$56="LEILÃO",10%,0)</f>
        <v>0</v>
      </c>
      <c r="I65" s="284">
        <v>0.18</v>
      </c>
      <c r="J65" s="285">
        <v>9.2499999999999999E-2</v>
      </c>
      <c r="K65" s="230">
        <v>42887</v>
      </c>
      <c r="L65" s="258">
        <v>151.38999999999999</v>
      </c>
      <c r="N65" s="413">
        <v>1</v>
      </c>
      <c r="O65" s="372">
        <v>2.7E-2</v>
      </c>
      <c r="P65" s="373" t="s">
        <v>251</v>
      </c>
    </row>
    <row r="66" spans="1:16" ht="13.5" thickBot="1" x14ac:dyDescent="0.25">
      <c r="A66" s="225" t="s">
        <v>397</v>
      </c>
      <c r="B66" s="223" t="s">
        <v>31</v>
      </c>
      <c r="C66" s="223" t="s">
        <v>245</v>
      </c>
      <c r="D66" s="223" t="s">
        <v>251</v>
      </c>
      <c r="E66" s="223" t="s">
        <v>298</v>
      </c>
      <c r="F66" s="226">
        <f t="shared" si="3"/>
        <v>405.81152850000001</v>
      </c>
      <c r="G66" s="228" t="s">
        <v>247</v>
      </c>
      <c r="H66" s="284">
        <f>IF(SE!$D$56="LEILÃO",10%,0)</f>
        <v>0</v>
      </c>
      <c r="I66" s="284">
        <v>0.18</v>
      </c>
      <c r="J66" s="285">
        <v>9.2499999999999999E-2</v>
      </c>
      <c r="K66" s="230">
        <v>42887</v>
      </c>
      <c r="L66" s="258">
        <v>314.79000000000002</v>
      </c>
      <c r="N66" s="413">
        <v>1</v>
      </c>
      <c r="O66" s="372">
        <v>2.7E-2</v>
      </c>
      <c r="P66" s="373" t="s">
        <v>251</v>
      </c>
    </row>
    <row r="67" spans="1:16" ht="13.5" thickBot="1" x14ac:dyDescent="0.25">
      <c r="A67" s="225" t="s">
        <v>398</v>
      </c>
      <c r="B67" s="223" t="s">
        <v>30</v>
      </c>
      <c r="C67" s="223" t="s">
        <v>245</v>
      </c>
      <c r="D67" s="223" t="s">
        <v>251</v>
      </c>
      <c r="E67" s="223" t="s">
        <v>298</v>
      </c>
      <c r="F67" s="226">
        <f t="shared" si="3"/>
        <v>696.02497649999987</v>
      </c>
      <c r="G67" s="228" t="s">
        <v>247</v>
      </c>
      <c r="H67" s="284">
        <f>IF(SE!$D$56="LEILÃO",10%,0)</f>
        <v>0</v>
      </c>
      <c r="I67" s="284">
        <v>0.18</v>
      </c>
      <c r="J67" s="285">
        <v>9.2499999999999999E-2</v>
      </c>
      <c r="K67" s="230">
        <v>42887</v>
      </c>
      <c r="L67" s="258">
        <v>539.91</v>
      </c>
      <c r="N67" s="413">
        <v>1</v>
      </c>
      <c r="O67" s="372">
        <v>2.7E-2</v>
      </c>
      <c r="P67" s="373" t="s">
        <v>251</v>
      </c>
    </row>
    <row r="68" spans="1:16" ht="13.5" thickBot="1" x14ac:dyDescent="0.25">
      <c r="A68" s="225" t="s">
        <v>399</v>
      </c>
      <c r="B68" s="223" t="s">
        <v>299</v>
      </c>
      <c r="C68" s="223" t="s">
        <v>245</v>
      </c>
      <c r="D68" s="223" t="s">
        <v>251</v>
      </c>
      <c r="E68" s="223" t="s">
        <v>298</v>
      </c>
      <c r="F68" s="226">
        <f t="shared" si="3"/>
        <v>195.16441849999995</v>
      </c>
      <c r="G68" s="228" t="s">
        <v>247</v>
      </c>
      <c r="H68" s="284">
        <f>IF(SE!$D$56="LEILÃO",10%,0)</f>
        <v>0</v>
      </c>
      <c r="I68" s="284">
        <v>0.18</v>
      </c>
      <c r="J68" s="285">
        <v>9.2499999999999999E-2</v>
      </c>
      <c r="K68" s="230">
        <v>42887</v>
      </c>
      <c r="L68" s="258">
        <v>151.38999999999999</v>
      </c>
      <c r="N68" s="413">
        <v>1</v>
      </c>
      <c r="O68" s="372">
        <v>2.7E-2</v>
      </c>
      <c r="P68" s="373" t="s">
        <v>251</v>
      </c>
    </row>
    <row r="69" spans="1:16" ht="13.5" thickBot="1" x14ac:dyDescent="0.25">
      <c r="A69" s="225" t="s">
        <v>400</v>
      </c>
      <c r="B69" s="223" t="s">
        <v>29</v>
      </c>
      <c r="C69" s="223" t="s">
        <v>245</v>
      </c>
      <c r="D69" s="223" t="s">
        <v>251</v>
      </c>
      <c r="E69" s="223" t="s">
        <v>298</v>
      </c>
      <c r="F69" s="226">
        <f t="shared" si="3"/>
        <v>1068.0736664999999</v>
      </c>
      <c r="G69" s="228" t="s">
        <v>247</v>
      </c>
      <c r="H69" s="284">
        <f>IF(SE!$D$56="LEILÃO",10%,0)</f>
        <v>0</v>
      </c>
      <c r="I69" s="284">
        <v>0.18</v>
      </c>
      <c r="J69" s="285">
        <v>9.2499999999999999E-2</v>
      </c>
      <c r="K69" s="230">
        <v>42887</v>
      </c>
      <c r="L69" s="258">
        <v>828.51</v>
      </c>
      <c r="N69" s="413">
        <v>1</v>
      </c>
      <c r="O69" s="372">
        <v>2.7E-2</v>
      </c>
      <c r="P69" s="373" t="s">
        <v>251</v>
      </c>
    </row>
    <row r="70" spans="1:16" ht="13.5" thickBot="1" x14ac:dyDescent="0.25">
      <c r="A70" s="225" t="s">
        <v>401</v>
      </c>
      <c r="B70" s="223" t="s">
        <v>28</v>
      </c>
      <c r="C70" s="223" t="s">
        <v>245</v>
      </c>
      <c r="D70" s="223" t="s">
        <v>251</v>
      </c>
      <c r="E70" s="223" t="s">
        <v>298</v>
      </c>
      <c r="F70" s="226">
        <f t="shared" si="3"/>
        <v>1580.4850084999998</v>
      </c>
      <c r="G70" s="228" t="s">
        <v>247</v>
      </c>
      <c r="H70" s="284">
        <f>IF(SE!$D$56="LEILÃO",10%,0)</f>
        <v>0</v>
      </c>
      <c r="I70" s="284">
        <v>0.18</v>
      </c>
      <c r="J70" s="285">
        <v>9.2499999999999999E-2</v>
      </c>
      <c r="K70" s="230">
        <v>42887</v>
      </c>
      <c r="L70" s="258">
        <v>1225.99</v>
      </c>
      <c r="N70" s="413">
        <v>1</v>
      </c>
      <c r="O70" s="372">
        <v>2.7E-2</v>
      </c>
      <c r="P70" s="373" t="s">
        <v>251</v>
      </c>
    </row>
    <row r="71" spans="1:16" ht="13.5" thickBot="1" x14ac:dyDescent="0.25">
      <c r="A71" s="225" t="s">
        <v>402</v>
      </c>
      <c r="B71" s="223" t="s">
        <v>32</v>
      </c>
      <c r="C71" s="223" t="s">
        <v>245</v>
      </c>
      <c r="D71" s="223" t="s">
        <v>251</v>
      </c>
      <c r="E71" s="223" t="s">
        <v>298</v>
      </c>
      <c r="F71" s="226">
        <f t="shared" si="3"/>
        <v>195.16441849999995</v>
      </c>
      <c r="G71" s="228" t="s">
        <v>247</v>
      </c>
      <c r="H71" s="284">
        <f>IF(SE!$D$56="LEILÃO",10%,0)</f>
        <v>0</v>
      </c>
      <c r="I71" s="284">
        <v>0.18</v>
      </c>
      <c r="J71" s="285">
        <v>9.2499999999999999E-2</v>
      </c>
      <c r="K71" s="230">
        <v>42887</v>
      </c>
      <c r="L71" s="258">
        <v>151.38999999999999</v>
      </c>
      <c r="M71" s="5"/>
      <c r="N71" s="413">
        <v>1</v>
      </c>
      <c r="O71" s="372">
        <v>2.7E-2</v>
      </c>
      <c r="P71" s="373" t="s">
        <v>251</v>
      </c>
    </row>
    <row r="72" spans="1:16" ht="13.5" thickBot="1" x14ac:dyDescent="0.25">
      <c r="A72" s="225" t="s">
        <v>403</v>
      </c>
      <c r="B72" s="223" t="s">
        <v>27</v>
      </c>
      <c r="C72" s="223" t="s">
        <v>245</v>
      </c>
      <c r="D72" s="223" t="s">
        <v>251</v>
      </c>
      <c r="E72" s="223" t="s">
        <v>298</v>
      </c>
      <c r="F72" s="226">
        <f t="shared" si="3"/>
        <v>2425.2650035000001</v>
      </c>
      <c r="G72" s="228" t="s">
        <v>247</v>
      </c>
      <c r="H72" s="284">
        <f>IF(SE!$D$56="LEILÃO",10%,0)</f>
        <v>0</v>
      </c>
      <c r="I72" s="284">
        <v>0.18</v>
      </c>
      <c r="J72" s="285">
        <v>9.2499999999999999E-2</v>
      </c>
      <c r="K72" s="230">
        <v>42887</v>
      </c>
      <c r="L72" s="258">
        <v>1881.29</v>
      </c>
      <c r="M72" s="5"/>
      <c r="N72" s="413">
        <v>1</v>
      </c>
      <c r="O72" s="372">
        <v>2.7E-2</v>
      </c>
      <c r="P72" s="373" t="s">
        <v>251</v>
      </c>
    </row>
    <row r="73" spans="1:16" ht="13.5" thickBot="1" x14ac:dyDescent="0.25">
      <c r="A73" s="225" t="s">
        <v>404</v>
      </c>
      <c r="B73" s="223" t="s">
        <v>277</v>
      </c>
      <c r="C73" s="223" t="s">
        <v>245</v>
      </c>
      <c r="D73" s="223" t="s">
        <v>251</v>
      </c>
      <c r="E73" s="223" t="s">
        <v>298</v>
      </c>
      <c r="F73" s="226">
        <f>L73*M73*(1-VLOOKUP($A73,Indices_Poder!$B$5:$E$250,4,FALSE))*N73</f>
        <v>616.08597037181016</v>
      </c>
      <c r="G73" s="228" t="s">
        <v>247</v>
      </c>
      <c r="H73" s="284">
        <f>IF(SE!$D$56="LEILÃO",10%,0)</f>
        <v>0</v>
      </c>
      <c r="I73" s="284">
        <v>0.18</v>
      </c>
      <c r="J73" s="285">
        <v>9.2499999999999999E-2</v>
      </c>
      <c r="K73" s="230">
        <v>39203</v>
      </c>
      <c r="L73" s="258">
        <v>408.82065677419399</v>
      </c>
      <c r="M73" s="260">
        <v>1.7523063559670851</v>
      </c>
      <c r="N73" s="413">
        <v>1</v>
      </c>
      <c r="O73" s="372">
        <v>2.7E-2</v>
      </c>
      <c r="P73" s="373" t="s">
        <v>251</v>
      </c>
    </row>
    <row r="74" spans="1:16" ht="13.5" thickBot="1" x14ac:dyDescent="0.25">
      <c r="A74" s="225" t="s">
        <v>405</v>
      </c>
      <c r="B74" s="223" t="s">
        <v>31</v>
      </c>
      <c r="C74" s="223" t="s">
        <v>245</v>
      </c>
      <c r="D74" s="223" t="s">
        <v>251</v>
      </c>
      <c r="E74" s="223" t="s">
        <v>298</v>
      </c>
      <c r="F74" s="226">
        <f>L74*M74*(1-VLOOKUP($A74,Indices_Poder!$B$5:$E$250,4,FALSE))*N74</f>
        <v>634.62108531832143</v>
      </c>
      <c r="G74" s="228" t="s">
        <v>247</v>
      </c>
      <c r="H74" s="284">
        <f>IF(SE!$D$56="LEILÃO",10%,0)</f>
        <v>0</v>
      </c>
      <c r="I74" s="284">
        <v>0.18</v>
      </c>
      <c r="J74" s="285">
        <v>9.2499999999999999E-2</v>
      </c>
      <c r="K74" s="230">
        <v>39203</v>
      </c>
      <c r="L74" s="258">
        <v>421.12013806451603</v>
      </c>
      <c r="M74" s="260">
        <v>1.7523063559670851</v>
      </c>
      <c r="N74" s="413">
        <v>1</v>
      </c>
      <c r="O74" s="372">
        <v>2.7E-2</v>
      </c>
      <c r="P74" s="373" t="s">
        <v>251</v>
      </c>
    </row>
    <row r="75" spans="1:16" ht="13.5" thickBot="1" x14ac:dyDescent="0.25">
      <c r="A75" s="225" t="s">
        <v>406</v>
      </c>
      <c r="B75" s="223" t="s">
        <v>30</v>
      </c>
      <c r="C75" s="223" t="s">
        <v>245</v>
      </c>
      <c r="D75" s="223" t="s">
        <v>251</v>
      </c>
      <c r="E75" s="223" t="s">
        <v>298</v>
      </c>
      <c r="F75" s="226">
        <f>L75*M75*(1-VLOOKUP($A75,Indices_Poder!$B$5:$E$250,4,FALSE))*N75</f>
        <v>877.6731101344501</v>
      </c>
      <c r="G75" s="228" t="s">
        <v>247</v>
      </c>
      <c r="H75" s="284">
        <f>IF(SE!$D$56="LEILÃO",10%,0)</f>
        <v>0</v>
      </c>
      <c r="I75" s="284">
        <v>0.18</v>
      </c>
      <c r="J75" s="285">
        <v>9.2499999999999999E-2</v>
      </c>
      <c r="K75" s="230">
        <v>39203</v>
      </c>
      <c r="L75" s="258">
        <v>582.40394129032302</v>
      </c>
      <c r="M75" s="260">
        <v>1.7523063559670851</v>
      </c>
      <c r="N75" s="413">
        <v>1</v>
      </c>
      <c r="O75" s="372">
        <v>2.7E-2</v>
      </c>
      <c r="P75" s="373" t="s">
        <v>251</v>
      </c>
    </row>
    <row r="76" spans="1:16" ht="13.5" thickBot="1" x14ac:dyDescent="0.25">
      <c r="A76" s="225" t="s">
        <v>407</v>
      </c>
      <c r="B76" s="223" t="s">
        <v>299</v>
      </c>
      <c r="C76" s="223" t="s">
        <v>245</v>
      </c>
      <c r="D76" s="223" t="s">
        <v>251</v>
      </c>
      <c r="E76" s="223" t="s">
        <v>298</v>
      </c>
      <c r="F76" s="226">
        <f>L76*M76*(1-VLOOKUP($A76,Indices_Poder!$B$5:$E$250,4,FALSE))*N76</f>
        <v>0</v>
      </c>
      <c r="G76" s="228" t="s">
        <v>247</v>
      </c>
      <c r="H76" s="284">
        <f>IF(SE!$D$56="LEILÃO",10%,0)</f>
        <v>0</v>
      </c>
      <c r="I76" s="284">
        <v>0.18</v>
      </c>
      <c r="J76" s="285">
        <v>9.2499999999999999E-2</v>
      </c>
      <c r="K76" s="230">
        <v>39203</v>
      </c>
      <c r="L76" s="258"/>
      <c r="M76" s="260">
        <v>1.7523063559670851</v>
      </c>
      <c r="N76" s="413">
        <v>1</v>
      </c>
      <c r="O76" s="372">
        <v>2.7E-2</v>
      </c>
      <c r="P76" s="373" t="s">
        <v>251</v>
      </c>
    </row>
    <row r="77" spans="1:16" ht="13.5" thickBot="1" x14ac:dyDescent="0.25">
      <c r="A77" s="225" t="s">
        <v>408</v>
      </c>
      <c r="B77" s="223" t="s">
        <v>29</v>
      </c>
      <c r="C77" s="223" t="s">
        <v>245</v>
      </c>
      <c r="D77" s="223" t="s">
        <v>251</v>
      </c>
      <c r="E77" s="223" t="s">
        <v>298</v>
      </c>
      <c r="F77" s="226">
        <f>L77*M77*(1-VLOOKUP($A77,Indices_Poder!$B$5:$E$250,4,FALSE))*N77</f>
        <v>2419.502614150118</v>
      </c>
      <c r="G77" s="228" t="s">
        <v>247</v>
      </c>
      <c r="H77" s="284">
        <f>IF(SE!$D$56="LEILÃO",10%,0)</f>
        <v>0</v>
      </c>
      <c r="I77" s="284">
        <v>0.18</v>
      </c>
      <c r="J77" s="285">
        <v>9.2499999999999999E-2</v>
      </c>
      <c r="K77" s="230">
        <v>39203</v>
      </c>
      <c r="L77" s="258">
        <v>1605.5269805718499</v>
      </c>
      <c r="M77" s="260">
        <v>1.7523063559670851</v>
      </c>
      <c r="N77" s="413">
        <v>1</v>
      </c>
      <c r="O77" s="372">
        <v>2.7E-2</v>
      </c>
      <c r="P77" s="373" t="s">
        <v>251</v>
      </c>
    </row>
    <row r="78" spans="1:16" ht="13.5" thickBot="1" x14ac:dyDescent="0.25">
      <c r="A78" s="225" t="s">
        <v>409</v>
      </c>
      <c r="B78" s="223" t="s">
        <v>28</v>
      </c>
      <c r="C78" s="223" t="s">
        <v>245</v>
      </c>
      <c r="D78" s="223" t="s">
        <v>251</v>
      </c>
      <c r="E78" s="223" t="s">
        <v>298</v>
      </c>
      <c r="F78" s="226">
        <f>L78*M78*(1-VLOOKUP($A78,Indices_Poder!$B$5:$E$250,4,FALSE))*N78</f>
        <v>2419.502614150118</v>
      </c>
      <c r="G78" s="228" t="s">
        <v>247</v>
      </c>
      <c r="H78" s="284">
        <f>IF(SE!$D$56="LEILÃO",10%,0)</f>
        <v>0</v>
      </c>
      <c r="I78" s="284">
        <v>0.18</v>
      </c>
      <c r="J78" s="285">
        <v>9.2499999999999999E-2</v>
      </c>
      <c r="K78" s="230">
        <v>39203</v>
      </c>
      <c r="L78" s="258">
        <v>1605.5269805718499</v>
      </c>
      <c r="M78" s="260">
        <v>1.7523063559670851</v>
      </c>
      <c r="N78" s="413">
        <v>1</v>
      </c>
      <c r="O78" s="372">
        <v>2.7E-2</v>
      </c>
      <c r="P78" s="373" t="s">
        <v>251</v>
      </c>
    </row>
    <row r="79" spans="1:16" ht="13.5" thickBot="1" x14ac:dyDescent="0.25">
      <c r="A79" s="225" t="s">
        <v>410</v>
      </c>
      <c r="B79" s="223" t="s">
        <v>32</v>
      </c>
      <c r="C79" s="223" t="s">
        <v>245</v>
      </c>
      <c r="D79" s="223" t="s">
        <v>251</v>
      </c>
      <c r="E79" s="223" t="s">
        <v>298</v>
      </c>
      <c r="F79" s="226">
        <f>L79*M79*(1-VLOOKUP($A79,Indices_Poder!$B$5:$E$250,4,FALSE))*N79</f>
        <v>616.08597037181016</v>
      </c>
      <c r="G79" s="228" t="s">
        <v>247</v>
      </c>
      <c r="H79" s="284">
        <f>IF(SE!$D$56="LEILÃO",10%,0)</f>
        <v>0</v>
      </c>
      <c r="I79" s="284">
        <v>0.18</v>
      </c>
      <c r="J79" s="285">
        <v>9.2499999999999999E-2</v>
      </c>
      <c r="K79" s="230">
        <v>39203</v>
      </c>
      <c r="L79" s="258">
        <v>408.82065677419399</v>
      </c>
      <c r="M79" s="260">
        <v>1.7523063559670851</v>
      </c>
      <c r="N79" s="413">
        <v>1</v>
      </c>
      <c r="O79" s="372">
        <v>2.7E-2</v>
      </c>
      <c r="P79" s="373" t="s">
        <v>251</v>
      </c>
    </row>
    <row r="80" spans="1:16" ht="13.5" thickBot="1" x14ac:dyDescent="0.25">
      <c r="A80" s="225" t="s">
        <v>411</v>
      </c>
      <c r="B80" s="223" t="s">
        <v>27</v>
      </c>
      <c r="C80" s="223" t="s">
        <v>245</v>
      </c>
      <c r="D80" s="223" t="s">
        <v>251</v>
      </c>
      <c r="E80" s="223" t="s">
        <v>298</v>
      </c>
      <c r="F80" s="226">
        <f>L80*M80*(1-VLOOKUP($A80,Indices_Poder!$B$5:$E$250,4,FALSE))*N80</f>
        <v>2419.502614150118</v>
      </c>
      <c r="G80" s="228" t="s">
        <v>247</v>
      </c>
      <c r="H80" s="284">
        <f>IF(SE!$D$56="LEILÃO",10%,0)</f>
        <v>0</v>
      </c>
      <c r="I80" s="284">
        <v>0.18</v>
      </c>
      <c r="J80" s="285">
        <v>9.2499999999999999E-2</v>
      </c>
      <c r="K80" s="230">
        <v>39203</v>
      </c>
      <c r="L80" s="258">
        <v>1605.5269805718499</v>
      </c>
      <c r="M80" s="260">
        <v>1.7523063559670851</v>
      </c>
      <c r="N80" s="413">
        <v>1</v>
      </c>
      <c r="O80" s="372">
        <v>2.7E-2</v>
      </c>
      <c r="P80" s="373" t="s">
        <v>251</v>
      </c>
    </row>
    <row r="81" spans="1:16" ht="13.5" thickBot="1" x14ac:dyDescent="0.25">
      <c r="A81" s="225" t="s">
        <v>412</v>
      </c>
      <c r="B81" s="223" t="s">
        <v>244</v>
      </c>
      <c r="C81" s="223" t="s">
        <v>75</v>
      </c>
      <c r="D81" s="223" t="s">
        <v>251</v>
      </c>
      <c r="E81" s="223" t="s">
        <v>10</v>
      </c>
      <c r="F81" s="226">
        <f>(L81*(1+H81)*(1+I81))*(1+J81)*N81</f>
        <v>0</v>
      </c>
      <c r="G81" s="228" t="s">
        <v>435</v>
      </c>
      <c r="H81" s="284">
        <f>IF(SE!$D$56="LEILÃO",10%,0)</f>
        <v>0</v>
      </c>
      <c r="I81" s="284">
        <v>0.18</v>
      </c>
      <c r="J81" s="285">
        <v>9.2499999999999999E-2</v>
      </c>
      <c r="K81" s="230">
        <v>42887</v>
      </c>
      <c r="L81" s="259">
        <v>0</v>
      </c>
      <c r="N81" s="413">
        <v>1</v>
      </c>
      <c r="O81" s="372" t="s">
        <v>506</v>
      </c>
      <c r="P81" s="373" t="s">
        <v>251</v>
      </c>
    </row>
    <row r="82" spans="1:16" ht="13.5" thickBot="1" x14ac:dyDescent="0.25">
      <c r="A82" s="225" t="s">
        <v>11</v>
      </c>
      <c r="B82" s="223" t="s">
        <v>244</v>
      </c>
      <c r="C82" s="223" t="s">
        <v>302</v>
      </c>
      <c r="D82" s="223" t="s">
        <v>246</v>
      </c>
      <c r="E82" s="223" t="s">
        <v>6</v>
      </c>
      <c r="F82" s="226">
        <f>L82*M82*N82</f>
        <v>78.4105051964127</v>
      </c>
      <c r="G82" s="228" t="s">
        <v>303</v>
      </c>
      <c r="H82" s="284">
        <f>IF(SE!$D$56="LEILÃO",10%,0)</f>
        <v>0</v>
      </c>
      <c r="I82" s="284">
        <v>0.18</v>
      </c>
      <c r="J82" s="285">
        <v>9.2499999999999999E-2</v>
      </c>
      <c r="K82" s="230">
        <v>40878</v>
      </c>
      <c r="L82" s="259">
        <v>54.002834661888002</v>
      </c>
      <c r="M82" s="260">
        <v>1.4519701731833381</v>
      </c>
      <c r="N82" s="413">
        <v>1</v>
      </c>
      <c r="O82" s="372">
        <v>3.0300000000000001E-2</v>
      </c>
      <c r="P82" s="373" t="s">
        <v>246</v>
      </c>
    </row>
    <row r="83" spans="1:16" ht="13.5" thickBot="1" x14ac:dyDescent="0.25">
      <c r="A83" s="225" t="s">
        <v>214</v>
      </c>
      <c r="B83" s="223" t="s">
        <v>244</v>
      </c>
      <c r="C83" s="223" t="s">
        <v>75</v>
      </c>
      <c r="D83" s="223" t="s">
        <v>246</v>
      </c>
      <c r="E83" s="223" t="s">
        <v>10</v>
      </c>
      <c r="F83" s="226">
        <f>(L83*(1+H83)*(1+I83))*(1+J83)*N83</f>
        <v>157335.961862</v>
      </c>
      <c r="G83" s="228" t="s">
        <v>247</v>
      </c>
      <c r="H83" s="284">
        <f>IF(SE!$D$56="LEILÃO",10%,0)</f>
        <v>0</v>
      </c>
      <c r="I83" s="284">
        <v>0.18</v>
      </c>
      <c r="J83" s="285">
        <v>9.2499999999999999E-2</v>
      </c>
      <c r="K83" s="230">
        <v>42887</v>
      </c>
      <c r="L83" s="258">
        <v>122046.28</v>
      </c>
      <c r="N83" s="413">
        <v>1</v>
      </c>
      <c r="O83" s="372">
        <v>6.6699999999999995E-2</v>
      </c>
      <c r="P83" s="373" t="s">
        <v>246</v>
      </c>
    </row>
    <row r="84" spans="1:16" ht="13.5" thickBot="1" x14ac:dyDescent="0.25">
      <c r="A84" s="225" t="s">
        <v>212</v>
      </c>
      <c r="B84" s="223" t="s">
        <v>244</v>
      </c>
      <c r="C84" s="223" t="s">
        <v>75</v>
      </c>
      <c r="D84" s="223" t="s">
        <v>246</v>
      </c>
      <c r="E84" s="223" t="s">
        <v>10</v>
      </c>
      <c r="F84" s="226">
        <f t="shared" ref="F84:F108" si="4">(L84*(1+H84)*(1+I84))*(1+J84)*N84</f>
        <v>14815.633723999999</v>
      </c>
      <c r="G84" s="228" t="s">
        <v>247</v>
      </c>
      <c r="H84" s="284">
        <f>IF(SE!$D$56="LEILÃO",10%,0)</f>
        <v>0</v>
      </c>
      <c r="I84" s="284">
        <v>0.18</v>
      </c>
      <c r="J84" s="285">
        <v>9.2499999999999999E-2</v>
      </c>
      <c r="K84" s="230">
        <v>42887</v>
      </c>
      <c r="L84" s="259">
        <v>11492.56</v>
      </c>
      <c r="N84" s="413">
        <v>1</v>
      </c>
      <c r="O84" s="372">
        <v>6.6699999999999995E-2</v>
      </c>
      <c r="P84" s="373" t="s">
        <v>246</v>
      </c>
    </row>
    <row r="85" spans="1:16" ht="13.5" thickBot="1" x14ac:dyDescent="0.25">
      <c r="A85" s="225" t="s">
        <v>213</v>
      </c>
      <c r="B85" s="223" t="s">
        <v>244</v>
      </c>
      <c r="C85" s="223" t="s">
        <v>75</v>
      </c>
      <c r="D85" s="223" t="s">
        <v>246</v>
      </c>
      <c r="E85" s="223" t="s">
        <v>10</v>
      </c>
      <c r="F85" s="226">
        <f t="shared" si="4"/>
        <v>14815.633723999999</v>
      </c>
      <c r="G85" s="228" t="s">
        <v>247</v>
      </c>
      <c r="H85" s="284">
        <f>IF(SE!$D$56="LEILÃO",10%,0)</f>
        <v>0</v>
      </c>
      <c r="I85" s="284">
        <v>0.18</v>
      </c>
      <c r="J85" s="285">
        <v>9.2499999999999999E-2</v>
      </c>
      <c r="K85" s="230">
        <v>42887</v>
      </c>
      <c r="L85" s="259">
        <v>11492.56</v>
      </c>
      <c r="N85" s="413">
        <v>1</v>
      </c>
      <c r="O85" s="372">
        <v>6.6699999999999995E-2</v>
      </c>
      <c r="P85" s="373" t="s">
        <v>246</v>
      </c>
    </row>
    <row r="86" spans="1:16" ht="13.5" thickBot="1" x14ac:dyDescent="0.25">
      <c r="A86" s="225" t="s">
        <v>215</v>
      </c>
      <c r="B86" s="223" t="s">
        <v>244</v>
      </c>
      <c r="C86" s="223" t="s">
        <v>75</v>
      </c>
      <c r="D86" s="223" t="s">
        <v>246</v>
      </c>
      <c r="E86" s="223" t="s">
        <v>10</v>
      </c>
      <c r="F86" s="226">
        <f t="shared" si="4"/>
        <v>14815.633723999999</v>
      </c>
      <c r="G86" s="228" t="s">
        <v>247</v>
      </c>
      <c r="H86" s="284">
        <f>IF(SE!$D$56="LEILÃO",10%,0)</f>
        <v>0</v>
      </c>
      <c r="I86" s="284">
        <v>0.18</v>
      </c>
      <c r="J86" s="285">
        <v>9.2499999999999999E-2</v>
      </c>
      <c r="K86" s="230">
        <v>42887</v>
      </c>
      <c r="L86" s="259">
        <v>11492.56</v>
      </c>
      <c r="N86" s="413">
        <v>1</v>
      </c>
      <c r="O86" s="372">
        <v>6.6699999999999995E-2</v>
      </c>
      <c r="P86" s="373" t="s">
        <v>246</v>
      </c>
    </row>
    <row r="87" spans="1:16" ht="13.5" thickBot="1" x14ac:dyDescent="0.25">
      <c r="A87" s="225" t="s">
        <v>211</v>
      </c>
      <c r="B87" s="223" t="s">
        <v>244</v>
      </c>
      <c r="C87" s="223" t="s">
        <v>75</v>
      </c>
      <c r="D87" s="223" t="s">
        <v>246</v>
      </c>
      <c r="E87" s="223" t="s">
        <v>10</v>
      </c>
      <c r="F87" s="226">
        <f t="shared" si="4"/>
        <v>156785.94601449999</v>
      </c>
      <c r="G87" s="228" t="s">
        <v>247</v>
      </c>
      <c r="H87" s="284">
        <f>IF(SE!$D$56="LEILÃO",10%,0)</f>
        <v>0</v>
      </c>
      <c r="I87" s="284">
        <v>0.18</v>
      </c>
      <c r="J87" s="285">
        <v>9.2499999999999999E-2</v>
      </c>
      <c r="K87" s="230">
        <v>42887</v>
      </c>
      <c r="L87" s="259">
        <v>121619.63</v>
      </c>
      <c r="N87" s="413">
        <v>1</v>
      </c>
      <c r="O87" s="372">
        <v>6.6699999999999995E-2</v>
      </c>
      <c r="P87" s="373" t="s">
        <v>246</v>
      </c>
    </row>
    <row r="88" spans="1:16" ht="13.5" thickBot="1" x14ac:dyDescent="0.25">
      <c r="A88" s="236" t="s">
        <v>108</v>
      </c>
      <c r="B88" s="223" t="s">
        <v>254</v>
      </c>
      <c r="C88" s="223" t="s">
        <v>324</v>
      </c>
      <c r="D88" s="223" t="s">
        <v>246</v>
      </c>
      <c r="E88" s="223" t="s">
        <v>10</v>
      </c>
      <c r="F88" s="226">
        <f t="shared" si="4"/>
        <v>38254.417580999994</v>
      </c>
      <c r="G88" s="228" t="s">
        <v>247</v>
      </c>
      <c r="H88" s="284">
        <f>IF(SE!$D$56="LEILÃO",10%,0)</f>
        <v>0</v>
      </c>
      <c r="I88" s="284">
        <v>0.18</v>
      </c>
      <c r="J88" s="285">
        <v>9.2499999999999999E-2</v>
      </c>
      <c r="K88" s="230">
        <v>42887</v>
      </c>
      <c r="L88" s="259">
        <v>29674.14</v>
      </c>
      <c r="N88" s="413">
        <v>1</v>
      </c>
      <c r="O88" s="372">
        <v>3.5700000000000003E-2</v>
      </c>
      <c r="P88" s="373" t="s">
        <v>246</v>
      </c>
    </row>
    <row r="89" spans="1:16" ht="13.5" thickBot="1" x14ac:dyDescent="0.25">
      <c r="A89" s="287" t="s">
        <v>369</v>
      </c>
      <c r="B89" s="223" t="s">
        <v>244</v>
      </c>
      <c r="C89" s="223" t="s">
        <v>245</v>
      </c>
      <c r="D89" s="223" t="s">
        <v>246</v>
      </c>
      <c r="E89" s="223" t="s">
        <v>10</v>
      </c>
      <c r="F89" s="226">
        <f t="shared" si="4"/>
        <v>49142.346433999999</v>
      </c>
      <c r="G89" s="228" t="s">
        <v>247</v>
      </c>
      <c r="H89" s="284">
        <f>IF(SE!$D$56="LEILÃO",10%,0)</f>
        <v>0</v>
      </c>
      <c r="I89" s="284">
        <v>0.18</v>
      </c>
      <c r="J89" s="285">
        <v>9.2499999999999999E-2</v>
      </c>
      <c r="K89" s="230">
        <v>42887</v>
      </c>
      <c r="L89" s="258">
        <v>38119.96</v>
      </c>
      <c r="N89" s="413">
        <v>1</v>
      </c>
      <c r="O89" s="372">
        <v>6.6699999999999995E-2</v>
      </c>
      <c r="P89" s="373" t="s">
        <v>246</v>
      </c>
    </row>
    <row r="90" spans="1:16" ht="13.5" thickBot="1" x14ac:dyDescent="0.25">
      <c r="A90" s="287" t="s">
        <v>370</v>
      </c>
      <c r="B90" s="223" t="s">
        <v>244</v>
      </c>
      <c r="C90" s="223" t="s">
        <v>245</v>
      </c>
      <c r="D90" s="223" t="s">
        <v>246</v>
      </c>
      <c r="E90" s="223" t="s">
        <v>10</v>
      </c>
      <c r="F90" s="226">
        <f t="shared" si="4"/>
        <v>49142.346433999999</v>
      </c>
      <c r="G90" s="228" t="s">
        <v>247</v>
      </c>
      <c r="H90" s="284">
        <f>IF(SE!$D$56="LEILÃO",10%,0)</f>
        <v>0</v>
      </c>
      <c r="I90" s="284">
        <v>0.18</v>
      </c>
      <c r="J90" s="285">
        <v>9.2499999999999999E-2</v>
      </c>
      <c r="K90" s="230">
        <v>42887</v>
      </c>
      <c r="L90" s="258">
        <v>38119.96</v>
      </c>
      <c r="N90" s="413">
        <v>1</v>
      </c>
      <c r="O90" s="372">
        <v>6.6699999999999995E-2</v>
      </c>
      <c r="P90" s="373" t="s">
        <v>246</v>
      </c>
    </row>
    <row r="91" spans="1:16" ht="13.5" thickBot="1" x14ac:dyDescent="0.25">
      <c r="A91" s="287" t="s">
        <v>458</v>
      </c>
      <c r="B91" s="223" t="s">
        <v>244</v>
      </c>
      <c r="C91" s="223" t="s">
        <v>245</v>
      </c>
      <c r="D91" s="223" t="s">
        <v>246</v>
      </c>
      <c r="E91" s="223" t="s">
        <v>10</v>
      </c>
      <c r="F91" s="226">
        <f t="shared" si="4"/>
        <v>49142.346433999999</v>
      </c>
      <c r="G91" s="228" t="s">
        <v>247</v>
      </c>
      <c r="H91" s="284">
        <f>IF(SE!$D$56="LEILÃO",10%,0)</f>
        <v>0</v>
      </c>
      <c r="I91" s="284">
        <v>0.18</v>
      </c>
      <c r="J91" s="285">
        <v>9.2499999999999999E-2</v>
      </c>
      <c r="K91" s="230">
        <v>42887</v>
      </c>
      <c r="L91" s="258">
        <v>38119.96</v>
      </c>
      <c r="M91" s="5"/>
      <c r="N91" s="413">
        <v>1</v>
      </c>
      <c r="O91" s="372">
        <v>6.6699999999999995E-2</v>
      </c>
      <c r="P91" s="373" t="s">
        <v>246</v>
      </c>
    </row>
    <row r="92" spans="1:16" ht="13.5" thickBot="1" x14ac:dyDescent="0.25">
      <c r="A92" s="236" t="s">
        <v>372</v>
      </c>
      <c r="B92" s="223" t="s">
        <v>244</v>
      </c>
      <c r="C92" s="223" t="s">
        <v>245</v>
      </c>
      <c r="D92" s="223" t="s">
        <v>246</v>
      </c>
      <c r="E92" s="223" t="s">
        <v>10</v>
      </c>
      <c r="F92" s="226">
        <f t="shared" si="4"/>
        <v>49142.346433999999</v>
      </c>
      <c r="G92" s="228" t="s">
        <v>247</v>
      </c>
      <c r="H92" s="284">
        <f>IF(SE!$D$56="LEILÃO",10%,0)</f>
        <v>0</v>
      </c>
      <c r="I92" s="284">
        <v>0.18</v>
      </c>
      <c r="J92" s="285">
        <v>9.2499999999999999E-2</v>
      </c>
      <c r="K92" s="230">
        <v>42887</v>
      </c>
      <c r="L92" s="258">
        <v>38119.96</v>
      </c>
      <c r="N92" s="413">
        <v>1</v>
      </c>
      <c r="O92" s="372">
        <v>6.6699999999999995E-2</v>
      </c>
      <c r="P92" s="373" t="s">
        <v>246</v>
      </c>
    </row>
    <row r="93" spans="1:16" ht="13.5" thickBot="1" x14ac:dyDescent="0.25">
      <c r="A93" s="236" t="s">
        <v>328</v>
      </c>
      <c r="B93" s="223" t="s">
        <v>244</v>
      </c>
      <c r="C93" s="223" t="s">
        <v>245</v>
      </c>
      <c r="D93" s="223" t="s">
        <v>246</v>
      </c>
      <c r="E93" s="223" t="s">
        <v>10</v>
      </c>
      <c r="F93" s="226">
        <f t="shared" si="4"/>
        <v>49142.346433999999</v>
      </c>
      <c r="G93" s="228" t="s">
        <v>247</v>
      </c>
      <c r="H93" s="284">
        <f>IF(SE!$D$56="LEILÃO",10%,0)</f>
        <v>0</v>
      </c>
      <c r="I93" s="284">
        <v>0.18</v>
      </c>
      <c r="J93" s="285">
        <v>9.2499999999999999E-2</v>
      </c>
      <c r="K93" s="230">
        <v>42887</v>
      </c>
      <c r="L93" s="258">
        <v>38119.96</v>
      </c>
      <c r="N93" s="413">
        <v>1</v>
      </c>
      <c r="O93" s="372">
        <v>6.6699999999999995E-2</v>
      </c>
      <c r="P93" s="373" t="s">
        <v>246</v>
      </c>
    </row>
    <row r="94" spans="1:16" ht="13.5" thickBot="1" x14ac:dyDescent="0.25">
      <c r="A94" s="287" t="s">
        <v>368</v>
      </c>
      <c r="B94" s="223" t="s">
        <v>244</v>
      </c>
      <c r="C94" s="223" t="s">
        <v>245</v>
      </c>
      <c r="D94" s="223" t="s">
        <v>246</v>
      </c>
      <c r="E94" s="223" t="s">
        <v>10</v>
      </c>
      <c r="F94" s="226">
        <f t="shared" si="4"/>
        <v>49142.346433999999</v>
      </c>
      <c r="G94" s="228" t="s">
        <v>247</v>
      </c>
      <c r="H94" s="284">
        <f>IF(SE!$D$56="LEILÃO",10%,0)</f>
        <v>0</v>
      </c>
      <c r="I94" s="284">
        <v>0.18</v>
      </c>
      <c r="J94" s="285">
        <v>9.2499999999999999E-2</v>
      </c>
      <c r="K94" s="230">
        <v>42887</v>
      </c>
      <c r="L94" s="258">
        <v>38119.96</v>
      </c>
      <c r="N94" s="413">
        <v>1</v>
      </c>
      <c r="O94" s="372">
        <v>6.6699999999999995E-2</v>
      </c>
      <c r="P94" s="373" t="s">
        <v>246</v>
      </c>
    </row>
    <row r="95" spans="1:16" ht="13.5" thickBot="1" x14ac:dyDescent="0.25">
      <c r="A95" s="287" t="s">
        <v>459</v>
      </c>
      <c r="B95" s="223" t="s">
        <v>244</v>
      </c>
      <c r="C95" s="223" t="s">
        <v>245</v>
      </c>
      <c r="D95" s="223" t="s">
        <v>246</v>
      </c>
      <c r="E95" s="223" t="s">
        <v>10</v>
      </c>
      <c r="F95" s="226">
        <f t="shared" si="4"/>
        <v>29966.549579999999</v>
      </c>
      <c r="G95" s="228" t="s">
        <v>247</v>
      </c>
      <c r="H95" s="284">
        <f>IF(SE!$D$56="LEILÃO",10%,0)</f>
        <v>0</v>
      </c>
      <c r="I95" s="284">
        <v>0.18</v>
      </c>
      <c r="J95" s="285">
        <v>9.2499999999999999E-2</v>
      </c>
      <c r="K95" s="230">
        <v>42887</v>
      </c>
      <c r="L95" s="258">
        <v>23245.200000000001</v>
      </c>
      <c r="N95" s="413">
        <v>1</v>
      </c>
      <c r="O95" s="372">
        <v>6.6699999999999995E-2</v>
      </c>
      <c r="P95" s="373" t="s">
        <v>246</v>
      </c>
    </row>
    <row r="96" spans="1:16" ht="13.5" thickBot="1" x14ac:dyDescent="0.25">
      <c r="A96" s="236" t="s">
        <v>326</v>
      </c>
      <c r="B96" s="223" t="s">
        <v>244</v>
      </c>
      <c r="C96" s="223" t="s">
        <v>245</v>
      </c>
      <c r="D96" s="223" t="s">
        <v>246</v>
      </c>
      <c r="E96" s="223" t="s">
        <v>10</v>
      </c>
      <c r="F96" s="226">
        <f t="shared" si="4"/>
        <v>49142.346433999999</v>
      </c>
      <c r="G96" s="228" t="s">
        <v>247</v>
      </c>
      <c r="H96" s="284">
        <f>IF(SE!$D$56="LEILÃO",10%,0)</f>
        <v>0</v>
      </c>
      <c r="I96" s="284">
        <v>0.18</v>
      </c>
      <c r="J96" s="285">
        <v>9.2499999999999999E-2</v>
      </c>
      <c r="K96" s="230">
        <v>42887</v>
      </c>
      <c r="L96" s="258">
        <v>38119.96</v>
      </c>
      <c r="N96" s="413">
        <v>1</v>
      </c>
      <c r="O96" s="372">
        <v>6.6699999999999995E-2</v>
      </c>
      <c r="P96" s="373" t="s">
        <v>246</v>
      </c>
    </row>
    <row r="97" spans="1:16" ht="13.5" thickBot="1" x14ac:dyDescent="0.25">
      <c r="A97" s="287" t="s">
        <v>248</v>
      </c>
      <c r="B97" s="223" t="s">
        <v>244</v>
      </c>
      <c r="C97" s="223" t="s">
        <v>245</v>
      </c>
      <c r="D97" s="223" t="s">
        <v>246</v>
      </c>
      <c r="E97" s="223" t="s">
        <v>10</v>
      </c>
      <c r="F97" s="226">
        <f t="shared" si="4"/>
        <v>29966.549579999999</v>
      </c>
      <c r="G97" s="228" t="s">
        <v>247</v>
      </c>
      <c r="H97" s="284">
        <f>IF(SE!$D$56="LEILÃO",10%,0)</f>
        <v>0</v>
      </c>
      <c r="I97" s="284">
        <v>0.18</v>
      </c>
      <c r="J97" s="285">
        <v>9.2499999999999999E-2</v>
      </c>
      <c r="K97" s="230">
        <v>42887</v>
      </c>
      <c r="L97" s="258">
        <v>23245.200000000001</v>
      </c>
      <c r="N97" s="413">
        <v>1</v>
      </c>
      <c r="O97" s="372">
        <v>6.6699999999999995E-2</v>
      </c>
      <c r="P97" s="373" t="s">
        <v>246</v>
      </c>
    </row>
    <row r="98" spans="1:16" ht="13.5" thickBot="1" x14ac:dyDescent="0.25">
      <c r="A98" s="236" t="s">
        <v>109</v>
      </c>
      <c r="B98" s="223" t="s">
        <v>256</v>
      </c>
      <c r="C98" s="223" t="s">
        <v>324</v>
      </c>
      <c r="D98" s="223" t="s">
        <v>246</v>
      </c>
      <c r="E98" s="223" t="s">
        <v>10</v>
      </c>
      <c r="F98" s="226">
        <f t="shared" si="4"/>
        <v>38254.417580999994</v>
      </c>
      <c r="G98" s="228" t="s">
        <v>247</v>
      </c>
      <c r="H98" s="284">
        <f>IF(SE!$D$56="LEILÃO",10%,0)</f>
        <v>0</v>
      </c>
      <c r="I98" s="284">
        <v>0.18</v>
      </c>
      <c r="J98" s="285">
        <v>9.2499999999999999E-2</v>
      </c>
      <c r="K98" s="230">
        <v>42887</v>
      </c>
      <c r="L98" s="259">
        <v>29674.14</v>
      </c>
      <c r="N98" s="413">
        <v>1</v>
      </c>
      <c r="O98" s="372">
        <v>3.5700000000000003E-2</v>
      </c>
      <c r="P98" s="373" t="s">
        <v>246</v>
      </c>
    </row>
    <row r="99" spans="1:16" ht="13.5" thickBot="1" x14ac:dyDescent="0.25">
      <c r="A99" s="236" t="s">
        <v>460</v>
      </c>
      <c r="B99" s="223" t="s">
        <v>244</v>
      </c>
      <c r="C99" s="223" t="s">
        <v>245</v>
      </c>
      <c r="D99" s="223" t="s">
        <v>246</v>
      </c>
      <c r="E99" s="223" t="s">
        <v>10</v>
      </c>
      <c r="F99" s="226">
        <f t="shared" si="4"/>
        <v>29114.769500499999</v>
      </c>
      <c r="G99" s="228" t="s">
        <v>247</v>
      </c>
      <c r="H99" s="284">
        <f>IF(SE!$D$56="LEILÃO",10%,0)</f>
        <v>0</v>
      </c>
      <c r="I99" s="284">
        <v>0.18</v>
      </c>
      <c r="J99" s="285">
        <v>9.2499999999999999E-2</v>
      </c>
      <c r="K99" s="230">
        <v>42887</v>
      </c>
      <c r="L99" s="258">
        <v>22584.47</v>
      </c>
      <c r="M99" s="5"/>
      <c r="N99" s="413">
        <v>1</v>
      </c>
      <c r="O99" s="372">
        <v>6.6699999999999995E-2</v>
      </c>
      <c r="P99" s="373" t="s">
        <v>246</v>
      </c>
    </row>
    <row r="100" spans="1:16" ht="13.5" thickBot="1" x14ac:dyDescent="0.25">
      <c r="A100" s="236" t="s">
        <v>374</v>
      </c>
      <c r="B100" s="223" t="s">
        <v>244</v>
      </c>
      <c r="C100" s="223" t="s">
        <v>245</v>
      </c>
      <c r="D100" s="223" t="s">
        <v>246</v>
      </c>
      <c r="E100" s="223" t="s">
        <v>10</v>
      </c>
      <c r="F100" s="226">
        <f t="shared" si="4"/>
        <v>29114.769500499999</v>
      </c>
      <c r="G100" s="228" t="s">
        <v>247</v>
      </c>
      <c r="H100" s="284">
        <f>IF(SE!$D$56="LEILÃO",10%,0)</f>
        <v>0</v>
      </c>
      <c r="I100" s="284">
        <v>0.18</v>
      </c>
      <c r="J100" s="285">
        <v>9.2499999999999999E-2</v>
      </c>
      <c r="K100" s="230">
        <v>42887</v>
      </c>
      <c r="L100" s="258">
        <v>22584.47</v>
      </c>
      <c r="N100" s="413">
        <v>1</v>
      </c>
      <c r="O100" s="372">
        <v>6.6699999999999995E-2</v>
      </c>
      <c r="P100" s="373" t="s">
        <v>246</v>
      </c>
    </row>
    <row r="101" spans="1:16" ht="13.5" thickBot="1" x14ac:dyDescent="0.25">
      <c r="A101" s="236" t="s">
        <v>373</v>
      </c>
      <c r="B101" s="223" t="s">
        <v>244</v>
      </c>
      <c r="C101" s="223" t="s">
        <v>245</v>
      </c>
      <c r="D101" s="223" t="s">
        <v>246</v>
      </c>
      <c r="E101" s="223" t="s">
        <v>10</v>
      </c>
      <c r="F101" s="226">
        <f t="shared" si="4"/>
        <v>29114.769500499999</v>
      </c>
      <c r="G101" s="228" t="s">
        <v>247</v>
      </c>
      <c r="H101" s="284">
        <f>IF(SE!$D$56="LEILÃO",10%,0)</f>
        <v>0</v>
      </c>
      <c r="I101" s="284">
        <v>0.18</v>
      </c>
      <c r="J101" s="285">
        <v>9.2499999999999999E-2</v>
      </c>
      <c r="K101" s="230">
        <v>42887</v>
      </c>
      <c r="L101" s="258">
        <v>22584.47</v>
      </c>
      <c r="N101" s="413">
        <v>1</v>
      </c>
      <c r="O101" s="372">
        <v>6.6699999999999995E-2</v>
      </c>
      <c r="P101" s="373" t="s">
        <v>246</v>
      </c>
    </row>
    <row r="102" spans="1:16" ht="13.5" thickBot="1" x14ac:dyDescent="0.25">
      <c r="A102" s="236" t="s">
        <v>327</v>
      </c>
      <c r="B102" s="223" t="s">
        <v>244</v>
      </c>
      <c r="C102" s="223" t="s">
        <v>245</v>
      </c>
      <c r="D102" s="223" t="s">
        <v>246</v>
      </c>
      <c r="E102" s="223" t="s">
        <v>10</v>
      </c>
      <c r="F102" s="226">
        <f t="shared" si="4"/>
        <v>49142.346433999999</v>
      </c>
      <c r="G102" s="228" t="s">
        <v>247</v>
      </c>
      <c r="H102" s="284">
        <f>IF(SE!$D$56="LEILÃO",10%,0)</f>
        <v>0</v>
      </c>
      <c r="I102" s="284">
        <v>0.18</v>
      </c>
      <c r="J102" s="285">
        <v>9.2499999999999999E-2</v>
      </c>
      <c r="K102" s="230">
        <v>42887</v>
      </c>
      <c r="L102" s="258">
        <v>38119.96</v>
      </c>
      <c r="N102" s="413">
        <v>1</v>
      </c>
      <c r="O102" s="372">
        <v>6.6699999999999995E-2</v>
      </c>
      <c r="P102" s="373" t="s">
        <v>246</v>
      </c>
    </row>
    <row r="103" spans="1:16" ht="13.5" thickBot="1" x14ac:dyDescent="0.25">
      <c r="A103" s="236" t="s">
        <v>371</v>
      </c>
      <c r="B103" s="223" t="s">
        <v>244</v>
      </c>
      <c r="C103" s="223" t="s">
        <v>245</v>
      </c>
      <c r="D103" s="223" t="s">
        <v>246</v>
      </c>
      <c r="E103" s="223" t="s">
        <v>10</v>
      </c>
      <c r="F103" s="226">
        <f t="shared" si="4"/>
        <v>49142.346433999999</v>
      </c>
      <c r="G103" s="228" t="s">
        <v>247</v>
      </c>
      <c r="H103" s="284">
        <f>IF(SE!$D$56="LEILÃO",10%,0)</f>
        <v>0</v>
      </c>
      <c r="I103" s="284">
        <v>0.18</v>
      </c>
      <c r="J103" s="285">
        <v>9.2499999999999999E-2</v>
      </c>
      <c r="K103" s="230">
        <v>42887</v>
      </c>
      <c r="L103" s="258">
        <v>38119.96</v>
      </c>
      <c r="N103" s="413">
        <v>1</v>
      </c>
      <c r="O103" s="372">
        <v>6.6699999999999995E-2</v>
      </c>
      <c r="P103" s="373" t="s">
        <v>246</v>
      </c>
    </row>
    <row r="104" spans="1:16" ht="13.5" thickBot="1" x14ac:dyDescent="0.25">
      <c r="A104" s="236" t="s">
        <v>461</v>
      </c>
      <c r="B104" s="223" t="s">
        <v>244</v>
      </c>
      <c r="C104" s="223" t="s">
        <v>245</v>
      </c>
      <c r="D104" s="223" t="s">
        <v>246</v>
      </c>
      <c r="E104" s="223" t="s">
        <v>10</v>
      </c>
      <c r="F104" s="226">
        <f t="shared" si="4"/>
        <v>29966.549579999999</v>
      </c>
      <c r="G104" s="228" t="s">
        <v>247</v>
      </c>
      <c r="H104" s="284">
        <f>IF(SE!$D$56="LEILÃO",10%,0)</f>
        <v>0</v>
      </c>
      <c r="I104" s="284">
        <v>0.18</v>
      </c>
      <c r="J104" s="285">
        <v>9.2499999999999999E-2</v>
      </c>
      <c r="K104" s="230">
        <v>42887</v>
      </c>
      <c r="L104" s="258">
        <v>23245.200000000001</v>
      </c>
      <c r="N104" s="413">
        <v>1</v>
      </c>
      <c r="O104" s="372">
        <v>6.6699999999999995E-2</v>
      </c>
      <c r="P104" s="373" t="s">
        <v>246</v>
      </c>
    </row>
    <row r="105" spans="1:16" ht="13.5" thickBot="1" x14ac:dyDescent="0.25">
      <c r="A105" s="236" t="s">
        <v>462</v>
      </c>
      <c r="B105" s="223" t="s">
        <v>244</v>
      </c>
      <c r="C105" s="223" t="s">
        <v>245</v>
      </c>
      <c r="D105" s="223" t="s">
        <v>246</v>
      </c>
      <c r="E105" s="223" t="s">
        <v>10</v>
      </c>
      <c r="F105" s="226">
        <f t="shared" si="4"/>
        <v>29966.549579999999</v>
      </c>
      <c r="G105" s="228" t="s">
        <v>247</v>
      </c>
      <c r="H105" s="284">
        <f>IF(SE!$D$56="LEILÃO",10%,0)</f>
        <v>0</v>
      </c>
      <c r="I105" s="284">
        <v>0.18</v>
      </c>
      <c r="J105" s="285">
        <v>9.2499999999999999E-2</v>
      </c>
      <c r="K105" s="230">
        <v>42887</v>
      </c>
      <c r="L105" s="258">
        <v>23245.200000000001</v>
      </c>
      <c r="N105" s="413">
        <v>1</v>
      </c>
      <c r="O105" s="372">
        <v>6.6699999999999995E-2</v>
      </c>
      <c r="P105" s="373" t="s">
        <v>246</v>
      </c>
    </row>
    <row r="106" spans="1:16" ht="13.5" thickBot="1" x14ac:dyDescent="0.25">
      <c r="A106" s="236" t="s">
        <v>463</v>
      </c>
      <c r="B106" s="223" t="s">
        <v>244</v>
      </c>
      <c r="C106" s="223" t="s">
        <v>245</v>
      </c>
      <c r="D106" s="223" t="s">
        <v>246</v>
      </c>
      <c r="E106" s="223" t="s">
        <v>10</v>
      </c>
      <c r="F106" s="226">
        <f t="shared" si="4"/>
        <v>29966.549579999999</v>
      </c>
      <c r="G106" s="228" t="s">
        <v>247</v>
      </c>
      <c r="H106" s="284">
        <f>IF(SE!$D$56="LEILÃO",10%,0)</f>
        <v>0</v>
      </c>
      <c r="I106" s="284">
        <v>0.18</v>
      </c>
      <c r="J106" s="285">
        <v>9.2499999999999999E-2</v>
      </c>
      <c r="K106" s="230">
        <v>42887</v>
      </c>
      <c r="L106" s="258">
        <v>23245.200000000001</v>
      </c>
      <c r="N106" s="413">
        <v>1</v>
      </c>
      <c r="O106" s="372">
        <v>6.6699999999999995E-2</v>
      </c>
      <c r="P106" s="373" t="s">
        <v>246</v>
      </c>
    </row>
    <row r="107" spans="1:16" ht="13.5" thickBot="1" x14ac:dyDescent="0.25">
      <c r="A107" s="236" t="s">
        <v>464</v>
      </c>
      <c r="B107" s="223" t="s">
        <v>244</v>
      </c>
      <c r="C107" s="223" t="s">
        <v>245</v>
      </c>
      <c r="D107" s="223" t="s">
        <v>246</v>
      </c>
      <c r="E107" s="223" t="s">
        <v>10</v>
      </c>
      <c r="F107" s="226">
        <f t="shared" si="4"/>
        <v>29966.549579999999</v>
      </c>
      <c r="G107" s="228" t="s">
        <v>247</v>
      </c>
      <c r="H107" s="284">
        <f>IF(SE!$D$56="LEILÃO",10%,0)</f>
        <v>0</v>
      </c>
      <c r="I107" s="284">
        <v>0.18</v>
      </c>
      <c r="J107" s="285">
        <v>9.2499999999999999E-2</v>
      </c>
      <c r="K107" s="230">
        <v>42887</v>
      </c>
      <c r="L107" s="258">
        <v>23245.200000000001</v>
      </c>
      <c r="N107" s="413">
        <v>1</v>
      </c>
      <c r="O107" s="372">
        <v>6.6699999999999995E-2</v>
      </c>
      <c r="P107" s="373" t="s">
        <v>246</v>
      </c>
    </row>
    <row r="108" spans="1:16" ht="13.5" thickBot="1" x14ac:dyDescent="0.25">
      <c r="A108" s="236" t="s">
        <v>465</v>
      </c>
      <c r="B108" s="223" t="s">
        <v>244</v>
      </c>
      <c r="C108" s="223" t="s">
        <v>245</v>
      </c>
      <c r="D108" s="223" t="s">
        <v>246</v>
      </c>
      <c r="E108" s="223" t="s">
        <v>10</v>
      </c>
      <c r="F108" s="226">
        <f t="shared" si="4"/>
        <v>29966.549579999999</v>
      </c>
      <c r="G108" s="228" t="s">
        <v>247</v>
      </c>
      <c r="H108" s="284">
        <f>IF(SE!$D$56="LEILÃO",10%,0)</f>
        <v>0</v>
      </c>
      <c r="I108" s="284">
        <v>0.18</v>
      </c>
      <c r="J108" s="285">
        <v>9.2499999999999999E-2</v>
      </c>
      <c r="K108" s="230">
        <v>42887</v>
      </c>
      <c r="L108" s="258">
        <v>23245.200000000001</v>
      </c>
      <c r="M108" s="57"/>
      <c r="N108" s="413">
        <v>1</v>
      </c>
      <c r="O108" s="372">
        <v>6.6699999999999995E-2</v>
      </c>
      <c r="P108" s="373" t="s">
        <v>246</v>
      </c>
    </row>
    <row r="109" spans="1:16" ht="23.25" thickBot="1" x14ac:dyDescent="0.25">
      <c r="A109" s="236" t="s">
        <v>511</v>
      </c>
      <c r="B109" s="223" t="s">
        <v>244</v>
      </c>
      <c r="C109" s="223" t="s">
        <v>265</v>
      </c>
      <c r="D109" s="223" t="s">
        <v>246</v>
      </c>
      <c r="E109" s="223" t="s">
        <v>10</v>
      </c>
      <c r="F109" s="226">
        <f>(L109*(1+H109)*(1+I109))*(1+J109)*N109</f>
        <v>0</v>
      </c>
      <c r="G109" s="228" t="s">
        <v>436</v>
      </c>
      <c r="H109" s="284">
        <f>IF(SE!$D$56="LEILÃO",10%,0)</f>
        <v>0</v>
      </c>
      <c r="I109" s="284">
        <v>0.18</v>
      </c>
      <c r="J109" s="285">
        <v>9.2499999999999999E-2</v>
      </c>
      <c r="K109" s="288">
        <v>42856</v>
      </c>
      <c r="L109" s="258">
        <v>0</v>
      </c>
      <c r="N109" s="413">
        <v>1</v>
      </c>
      <c r="O109" s="372">
        <v>4.1700000000000001E-2</v>
      </c>
      <c r="P109" s="373" t="s">
        <v>246</v>
      </c>
    </row>
    <row r="110" spans="1:16" ht="13.5" thickBot="1" x14ac:dyDescent="0.25">
      <c r="A110" s="236" t="s">
        <v>89</v>
      </c>
      <c r="B110" s="223" t="s">
        <v>244</v>
      </c>
      <c r="C110" s="223" t="s">
        <v>75</v>
      </c>
      <c r="D110" s="223" t="s">
        <v>246</v>
      </c>
      <c r="E110" s="223" t="s">
        <v>1</v>
      </c>
      <c r="F110" s="226">
        <f>L110*M110*N110</f>
        <v>76.92129302029808</v>
      </c>
      <c r="G110" s="228" t="s">
        <v>303</v>
      </c>
      <c r="H110" s="284">
        <f>IF(SE!$D$56="LEILÃO",10%,0)</f>
        <v>0</v>
      </c>
      <c r="I110" s="284">
        <v>0.18</v>
      </c>
      <c r="J110" s="285">
        <v>9.2499999999999999E-2</v>
      </c>
      <c r="K110" s="230">
        <v>39203</v>
      </c>
      <c r="L110" s="258">
        <v>38.2548741196603</v>
      </c>
      <c r="M110" s="260">
        <v>2.0107579698129494</v>
      </c>
      <c r="N110" s="413">
        <v>1</v>
      </c>
      <c r="O110" s="372">
        <v>0.04</v>
      </c>
      <c r="P110" s="373" t="s">
        <v>246</v>
      </c>
    </row>
    <row r="111" spans="1:16" ht="13.5" thickBot="1" x14ac:dyDescent="0.25">
      <c r="A111" s="236" t="s">
        <v>250</v>
      </c>
      <c r="B111" s="223" t="s">
        <v>244</v>
      </c>
      <c r="C111" s="223" t="s">
        <v>245</v>
      </c>
      <c r="D111" s="223" t="s">
        <v>251</v>
      </c>
      <c r="E111" s="223" t="s">
        <v>91</v>
      </c>
      <c r="F111" s="226">
        <f>(L111*(1+H111)*(1+I111))*(1+J111)*N111</f>
        <v>38.377995499999997</v>
      </c>
      <c r="G111" s="228" t="s">
        <v>252</v>
      </c>
      <c r="H111" s="284">
        <f>IF(SE!$D$56="LEILÃO",10%,0)</f>
        <v>0</v>
      </c>
      <c r="I111" s="284">
        <v>0.18</v>
      </c>
      <c r="J111" s="285">
        <v>9.2499999999999999E-2</v>
      </c>
      <c r="K111" s="230">
        <v>42887</v>
      </c>
      <c r="L111" s="259">
        <v>29.77</v>
      </c>
      <c r="N111" s="413">
        <v>1</v>
      </c>
      <c r="O111" s="372">
        <v>3.1300000000000001E-2</v>
      </c>
      <c r="P111" s="373" t="s">
        <v>251</v>
      </c>
    </row>
    <row r="112" spans="1:16" ht="13.5" thickBot="1" x14ac:dyDescent="0.25">
      <c r="A112" s="236" t="s">
        <v>492</v>
      </c>
      <c r="B112" s="223" t="s">
        <v>244</v>
      </c>
      <c r="C112" s="223" t="s">
        <v>245</v>
      </c>
      <c r="D112" s="223" t="s">
        <v>251</v>
      </c>
      <c r="E112" s="223" t="s">
        <v>91</v>
      </c>
      <c r="F112" s="226">
        <f>(L112*(1+H112)*(1+I112))*(1+J112)*N112</f>
        <v>38.377995499999997</v>
      </c>
      <c r="G112" s="228" t="s">
        <v>252</v>
      </c>
      <c r="H112" s="284">
        <f>IF(SE!$D$56="LEILÃO",10%,0)</f>
        <v>0</v>
      </c>
      <c r="I112" s="284">
        <v>0.18</v>
      </c>
      <c r="J112" s="285">
        <v>9.2499999999999999E-2</v>
      </c>
      <c r="K112" s="230">
        <v>42887</v>
      </c>
      <c r="L112" s="259">
        <v>29.77</v>
      </c>
      <c r="N112" s="413">
        <v>1</v>
      </c>
      <c r="O112" s="372">
        <v>3.1300000000000001E-2</v>
      </c>
      <c r="P112" s="373" t="s">
        <v>251</v>
      </c>
    </row>
    <row r="113" spans="1:16" ht="13.5" thickBot="1" x14ac:dyDescent="0.25">
      <c r="A113" s="236" t="s">
        <v>210</v>
      </c>
      <c r="B113" s="223" t="s">
        <v>244</v>
      </c>
      <c r="C113" s="223" t="s">
        <v>75</v>
      </c>
      <c r="D113" s="223" t="s">
        <v>246</v>
      </c>
      <c r="E113" s="223" t="s">
        <v>10</v>
      </c>
      <c r="F113" s="226">
        <f t="shared" ref="F113:F115" si="5">(L113*(1+H113)*(1+I113))*(1+J113)*N113</f>
        <v>49142.346433999999</v>
      </c>
      <c r="G113" s="228" t="s">
        <v>247</v>
      </c>
      <c r="H113" s="284">
        <f>IF(SE!$D$56="LEILÃO",10%,0)</f>
        <v>0</v>
      </c>
      <c r="I113" s="284">
        <v>0.18</v>
      </c>
      <c r="J113" s="285">
        <v>9.2499999999999999E-2</v>
      </c>
      <c r="K113" s="230">
        <v>42887</v>
      </c>
      <c r="L113" s="258">
        <v>38119.96</v>
      </c>
      <c r="N113" s="413">
        <v>1</v>
      </c>
      <c r="O113" s="372">
        <v>6.6699999999999995E-2</v>
      </c>
      <c r="P113" s="373" t="s">
        <v>246</v>
      </c>
    </row>
    <row r="114" spans="1:16" ht="13.5" thickBot="1" x14ac:dyDescent="0.25">
      <c r="A114" s="225" t="s">
        <v>287</v>
      </c>
      <c r="B114" s="223" t="s">
        <v>244</v>
      </c>
      <c r="C114" s="223" t="s">
        <v>255</v>
      </c>
      <c r="D114" s="223" t="s">
        <v>246</v>
      </c>
      <c r="E114" s="223" t="s">
        <v>10</v>
      </c>
      <c r="F114" s="226">
        <f t="shared" si="5"/>
        <v>24357.200099999998</v>
      </c>
      <c r="G114" s="228" t="s">
        <v>247</v>
      </c>
      <c r="H114" s="284">
        <f>IF(SE!$D$56="LEILÃO",10%,0)</f>
        <v>0</v>
      </c>
      <c r="I114" s="284">
        <v>0.18</v>
      </c>
      <c r="J114" s="285">
        <v>9.2499999999999999E-2</v>
      </c>
      <c r="K114" s="230">
        <v>42887</v>
      </c>
      <c r="L114" s="258">
        <v>18894</v>
      </c>
      <c r="M114" s="57"/>
      <c r="N114" s="413">
        <v>1</v>
      </c>
      <c r="O114" s="372">
        <v>3.5700000000000003E-2</v>
      </c>
      <c r="P114" s="373" t="s">
        <v>246</v>
      </c>
    </row>
    <row r="115" spans="1:16" ht="13.5" thickBot="1" x14ac:dyDescent="0.25">
      <c r="A115" s="225" t="s">
        <v>287</v>
      </c>
      <c r="B115" s="223" t="s">
        <v>244</v>
      </c>
      <c r="C115" s="223" t="s">
        <v>75</v>
      </c>
      <c r="D115" s="223" t="s">
        <v>246</v>
      </c>
      <c r="E115" s="223" t="s">
        <v>10</v>
      </c>
      <c r="F115" s="226">
        <f t="shared" si="5"/>
        <v>24357.200099999998</v>
      </c>
      <c r="G115" s="228" t="s">
        <v>247</v>
      </c>
      <c r="H115" s="284">
        <f>IF(SE!$D$56="LEILÃO",10%,0)</f>
        <v>0</v>
      </c>
      <c r="I115" s="284">
        <v>0.18</v>
      </c>
      <c r="J115" s="285">
        <v>9.2499999999999999E-2</v>
      </c>
      <c r="K115" s="230">
        <v>42887</v>
      </c>
      <c r="L115" s="258">
        <v>18894</v>
      </c>
      <c r="N115" s="413">
        <v>1</v>
      </c>
      <c r="O115" s="372">
        <v>3.5700000000000003E-2</v>
      </c>
      <c r="P115" s="373" t="s">
        <v>246</v>
      </c>
    </row>
    <row r="116" spans="1:16" ht="23.25" thickBot="1" x14ac:dyDescent="0.25">
      <c r="A116" s="225" t="s">
        <v>413</v>
      </c>
      <c r="B116" s="223" t="s">
        <v>244</v>
      </c>
      <c r="C116" s="223" t="s">
        <v>265</v>
      </c>
      <c r="D116" s="223" t="s">
        <v>246</v>
      </c>
      <c r="E116" s="223" t="s">
        <v>10</v>
      </c>
      <c r="F116" s="226">
        <f>(L116*(1+H116)*(1+I116))*(1+J116)*N116</f>
        <v>0</v>
      </c>
      <c r="G116" s="228" t="s">
        <v>430</v>
      </c>
      <c r="H116" s="284">
        <f>IF(SE!$D$56="LEILÃO",10%,0)</f>
        <v>0</v>
      </c>
      <c r="I116" s="284">
        <v>0.18</v>
      </c>
      <c r="J116" s="285">
        <v>9.2499999999999999E-2</v>
      </c>
      <c r="K116" s="230">
        <v>42856</v>
      </c>
      <c r="L116" s="258">
        <v>0</v>
      </c>
      <c r="N116" s="413">
        <v>1</v>
      </c>
      <c r="O116" s="372">
        <v>2.7799999999999998E-2</v>
      </c>
      <c r="P116" s="373" t="s">
        <v>246</v>
      </c>
    </row>
    <row r="117" spans="1:16" ht="23.25" thickBot="1" x14ac:dyDescent="0.25">
      <c r="A117" s="225" t="s">
        <v>414</v>
      </c>
      <c r="B117" s="223" t="s">
        <v>244</v>
      </c>
      <c r="C117" s="223" t="s">
        <v>265</v>
      </c>
      <c r="D117" s="223" t="s">
        <v>246</v>
      </c>
      <c r="E117" s="223" t="s">
        <v>10</v>
      </c>
      <c r="F117" s="226">
        <f>(L117*(1+H117)*(1+I117))*(1+J117)*N117</f>
        <v>0</v>
      </c>
      <c r="G117" s="228" t="s">
        <v>430</v>
      </c>
      <c r="H117" s="284">
        <f>IF(SE!$D$56="LEILÃO",10%,0)</f>
        <v>0</v>
      </c>
      <c r="I117" s="284">
        <v>0.18</v>
      </c>
      <c r="J117" s="285">
        <v>9.2499999999999999E-2</v>
      </c>
      <c r="K117" s="230">
        <v>42856</v>
      </c>
      <c r="L117" s="258">
        <v>0</v>
      </c>
      <c r="N117" s="413">
        <v>1</v>
      </c>
      <c r="O117" s="372">
        <v>2.7799999999999998E-2</v>
      </c>
      <c r="P117" s="373" t="s">
        <v>246</v>
      </c>
    </row>
    <row r="118" spans="1:16" ht="23.25" thickBot="1" x14ac:dyDescent="0.25">
      <c r="A118" s="225" t="s">
        <v>415</v>
      </c>
      <c r="B118" s="223" t="s">
        <v>244</v>
      </c>
      <c r="C118" s="223" t="s">
        <v>265</v>
      </c>
      <c r="D118" s="223" t="s">
        <v>246</v>
      </c>
      <c r="E118" s="223" t="s">
        <v>10</v>
      </c>
      <c r="F118" s="226">
        <f>(L118*(1+H118)*(1+I118))*(1+J118)*N118</f>
        <v>0</v>
      </c>
      <c r="G118" s="228" t="s">
        <v>430</v>
      </c>
      <c r="H118" s="284">
        <f>IF(SE!$D$56="LEILÃO",10%,0)</f>
        <v>0</v>
      </c>
      <c r="I118" s="284">
        <v>0.18</v>
      </c>
      <c r="J118" s="285">
        <v>9.2499999999999999E-2</v>
      </c>
      <c r="K118" s="230">
        <v>42856</v>
      </c>
      <c r="L118" s="258">
        <v>0</v>
      </c>
      <c r="N118" s="413">
        <v>1</v>
      </c>
      <c r="O118" s="372">
        <v>2.7799999999999998E-2</v>
      </c>
      <c r="P118" s="373" t="s">
        <v>246</v>
      </c>
    </row>
    <row r="119" spans="1:16" ht="13.5" thickBot="1" x14ac:dyDescent="0.25">
      <c r="A119" s="225" t="s">
        <v>88</v>
      </c>
      <c r="B119" s="223" t="s">
        <v>244</v>
      </c>
      <c r="C119" s="223" t="s">
        <v>75</v>
      </c>
      <c r="D119" s="223" t="s">
        <v>246</v>
      </c>
      <c r="E119" s="223" t="s">
        <v>10</v>
      </c>
      <c r="F119" s="226">
        <f>L119*M119*N119</f>
        <v>97158.31404954748</v>
      </c>
      <c r="G119" s="228" t="s">
        <v>303</v>
      </c>
      <c r="H119" s="284">
        <f>IF(SE!$D$56="LEILÃO",10%,0)</f>
        <v>0</v>
      </c>
      <c r="I119" s="284">
        <v>0.18</v>
      </c>
      <c r="J119" s="285">
        <v>9.2499999999999999E-2</v>
      </c>
      <c r="K119" s="230">
        <v>39203</v>
      </c>
      <c r="L119" s="258">
        <v>48319.248516312298</v>
      </c>
      <c r="M119" s="260">
        <v>2.0107579698129494</v>
      </c>
      <c r="N119" s="413">
        <v>1</v>
      </c>
      <c r="O119" s="372">
        <v>0.04</v>
      </c>
      <c r="P119" s="373" t="s">
        <v>246</v>
      </c>
    </row>
    <row r="120" spans="1:16" ht="13.5" thickBot="1" x14ac:dyDescent="0.25">
      <c r="A120" s="225" t="s">
        <v>300</v>
      </c>
      <c r="B120" s="223" t="s">
        <v>244</v>
      </c>
      <c r="C120" s="223" t="s">
        <v>265</v>
      </c>
      <c r="D120" s="223" t="s">
        <v>246</v>
      </c>
      <c r="E120" s="223" t="s">
        <v>10</v>
      </c>
      <c r="F120" s="226">
        <f>(L120*(1+H120)*(1+I120))*(1+J120)*N120</f>
        <v>27734.076959000002</v>
      </c>
      <c r="G120" s="228" t="s">
        <v>289</v>
      </c>
      <c r="H120" s="284">
        <f>IF(SE!$D$56="LEILÃO",10%,0)</f>
        <v>0</v>
      </c>
      <c r="I120" s="284">
        <v>0.18</v>
      </c>
      <c r="J120" s="285">
        <v>9.2499999999999999E-2</v>
      </c>
      <c r="K120" s="230">
        <v>42887</v>
      </c>
      <c r="L120" s="258">
        <v>21513.46</v>
      </c>
      <c r="N120" s="413">
        <v>1</v>
      </c>
      <c r="O120" s="372">
        <v>2.7799999999999998E-2</v>
      </c>
      <c r="P120" s="373" t="s">
        <v>246</v>
      </c>
    </row>
    <row r="121" spans="1:16" ht="13.5" thickBot="1" x14ac:dyDescent="0.25">
      <c r="A121" s="225" t="s">
        <v>295</v>
      </c>
      <c r="B121" s="223" t="s">
        <v>244</v>
      </c>
      <c r="C121" s="223" t="s">
        <v>75</v>
      </c>
      <c r="D121" s="223" t="s">
        <v>246</v>
      </c>
      <c r="E121" s="223" t="s">
        <v>10</v>
      </c>
      <c r="F121" s="226">
        <f t="shared" ref="F121:F147" si="6">(L121*(1+H121)*(1+I121))*(1+J121)*N121</f>
        <v>43987.164498999991</v>
      </c>
      <c r="G121" s="228" t="s">
        <v>289</v>
      </c>
      <c r="H121" s="284">
        <f>IF(SE!$D$56="LEILÃO",10%,0)</f>
        <v>0</v>
      </c>
      <c r="I121" s="284">
        <v>0.18</v>
      </c>
      <c r="J121" s="285">
        <v>9.2499999999999999E-2</v>
      </c>
      <c r="K121" s="230">
        <v>42887</v>
      </c>
      <c r="L121" s="258">
        <v>34121.06</v>
      </c>
      <c r="N121" s="413">
        <v>1</v>
      </c>
      <c r="O121" s="372">
        <v>5.8799999999999998E-2</v>
      </c>
      <c r="P121" s="373" t="s">
        <v>246</v>
      </c>
    </row>
    <row r="122" spans="1:16" ht="13.5" thickBot="1" x14ac:dyDescent="0.25">
      <c r="A122" s="225" t="s">
        <v>291</v>
      </c>
      <c r="B122" s="223" t="s">
        <v>244</v>
      </c>
      <c r="C122" s="223" t="s">
        <v>75</v>
      </c>
      <c r="D122" s="223" t="s">
        <v>246</v>
      </c>
      <c r="E122" s="223" t="s">
        <v>10</v>
      </c>
      <c r="F122" s="226">
        <f t="shared" si="6"/>
        <v>24461.298962499997</v>
      </c>
      <c r="G122" s="228" t="s">
        <v>289</v>
      </c>
      <c r="H122" s="284">
        <f>IF(SE!$D$56="LEILÃO",10%,0)</f>
        <v>0</v>
      </c>
      <c r="I122" s="284">
        <v>0.18</v>
      </c>
      <c r="J122" s="285">
        <v>9.2499999999999999E-2</v>
      </c>
      <c r="K122" s="230">
        <v>42887</v>
      </c>
      <c r="L122" s="258">
        <v>18974.75</v>
      </c>
      <c r="N122" s="413">
        <v>1</v>
      </c>
      <c r="O122" s="372">
        <v>5.8799999999999998E-2</v>
      </c>
      <c r="P122" s="373" t="s">
        <v>246</v>
      </c>
    </row>
    <row r="123" spans="1:16" ht="13.5" thickBot="1" x14ac:dyDescent="0.25">
      <c r="A123" s="225" t="s">
        <v>296</v>
      </c>
      <c r="B123" s="223" t="s">
        <v>244</v>
      </c>
      <c r="C123" s="223" t="s">
        <v>75</v>
      </c>
      <c r="D123" s="223" t="s">
        <v>246</v>
      </c>
      <c r="E123" s="223" t="s">
        <v>10</v>
      </c>
      <c r="F123" s="226">
        <f t="shared" si="6"/>
        <v>46374.644516</v>
      </c>
      <c r="G123" s="228" t="s">
        <v>289</v>
      </c>
      <c r="H123" s="284">
        <f>IF(SE!$D$56="LEILÃO",10%,0)</f>
        <v>0</v>
      </c>
      <c r="I123" s="284">
        <v>0.18</v>
      </c>
      <c r="J123" s="285">
        <v>9.2499999999999999E-2</v>
      </c>
      <c r="K123" s="230">
        <v>42887</v>
      </c>
      <c r="L123" s="258">
        <v>35973.040000000001</v>
      </c>
      <c r="N123" s="413">
        <v>1</v>
      </c>
      <c r="O123" s="372">
        <v>5.8799999999999998E-2</v>
      </c>
      <c r="P123" s="373" t="s">
        <v>246</v>
      </c>
    </row>
    <row r="124" spans="1:16" ht="13.5" thickBot="1" x14ac:dyDescent="0.25">
      <c r="A124" s="225" t="s">
        <v>292</v>
      </c>
      <c r="B124" s="223" t="s">
        <v>244</v>
      </c>
      <c r="C124" s="223" t="s">
        <v>75</v>
      </c>
      <c r="D124" s="223" t="s">
        <v>246</v>
      </c>
      <c r="E124" s="223" t="s">
        <v>10</v>
      </c>
      <c r="F124" s="226">
        <f t="shared" si="6"/>
        <v>25788.968764500001</v>
      </c>
      <c r="G124" s="228" t="s">
        <v>289</v>
      </c>
      <c r="H124" s="284">
        <f>IF(SE!$D$56="LEILÃO",10%,0)</f>
        <v>0</v>
      </c>
      <c r="I124" s="284">
        <v>0.18</v>
      </c>
      <c r="J124" s="285">
        <v>9.2499999999999999E-2</v>
      </c>
      <c r="K124" s="230">
        <v>42887</v>
      </c>
      <c r="L124" s="258">
        <v>20004.63</v>
      </c>
      <c r="N124" s="413">
        <v>1</v>
      </c>
      <c r="O124" s="372">
        <v>5.8799999999999998E-2</v>
      </c>
      <c r="P124" s="373" t="s">
        <v>246</v>
      </c>
    </row>
    <row r="125" spans="1:16" ht="13.5" thickBot="1" x14ac:dyDescent="0.25">
      <c r="A125" s="225" t="s">
        <v>297</v>
      </c>
      <c r="B125" s="223" t="s">
        <v>244</v>
      </c>
      <c r="C125" s="223" t="s">
        <v>75</v>
      </c>
      <c r="D125" s="223" t="s">
        <v>246</v>
      </c>
      <c r="E125" s="223" t="s">
        <v>10</v>
      </c>
      <c r="F125" s="226">
        <f t="shared" si="6"/>
        <v>53776.763335000003</v>
      </c>
      <c r="G125" s="228" t="s">
        <v>289</v>
      </c>
      <c r="H125" s="284">
        <f>IF(SE!$D$56="LEILÃO",10%,0)</f>
        <v>0</v>
      </c>
      <c r="I125" s="284">
        <v>0.18</v>
      </c>
      <c r="J125" s="285">
        <v>9.2499999999999999E-2</v>
      </c>
      <c r="K125" s="230">
        <v>42887</v>
      </c>
      <c r="L125" s="258">
        <v>41714.9</v>
      </c>
      <c r="N125" s="413">
        <v>1</v>
      </c>
      <c r="O125" s="372">
        <v>5.8799999999999998E-2</v>
      </c>
      <c r="P125" s="373" t="s">
        <v>246</v>
      </c>
    </row>
    <row r="126" spans="1:16" ht="13.5" thickBot="1" x14ac:dyDescent="0.25">
      <c r="A126" s="225" t="s">
        <v>293</v>
      </c>
      <c r="B126" s="223" t="s">
        <v>244</v>
      </c>
      <c r="C126" s="223" t="s">
        <v>75</v>
      </c>
      <c r="D126" s="223" t="s">
        <v>246</v>
      </c>
      <c r="E126" s="223" t="s">
        <v>10</v>
      </c>
      <c r="F126" s="226">
        <f t="shared" si="6"/>
        <v>29535.831673499997</v>
      </c>
      <c r="G126" s="228" t="s">
        <v>289</v>
      </c>
      <c r="H126" s="284">
        <f>IF(SE!$D$56="LEILÃO",10%,0)</f>
        <v>0</v>
      </c>
      <c r="I126" s="284">
        <v>0.18</v>
      </c>
      <c r="J126" s="285">
        <v>9.2499999999999999E-2</v>
      </c>
      <c r="K126" s="230">
        <v>42887</v>
      </c>
      <c r="L126" s="258">
        <v>22911.09</v>
      </c>
      <c r="N126" s="413">
        <v>1</v>
      </c>
      <c r="O126" s="372">
        <v>5.8799999999999998E-2</v>
      </c>
      <c r="P126" s="373" t="s">
        <v>246</v>
      </c>
    </row>
    <row r="127" spans="1:16" ht="13.5" thickBot="1" x14ac:dyDescent="0.25">
      <c r="A127" s="225" t="s">
        <v>294</v>
      </c>
      <c r="B127" s="223" t="s">
        <v>244</v>
      </c>
      <c r="C127" s="223" t="s">
        <v>255</v>
      </c>
      <c r="D127" s="223" t="s">
        <v>246</v>
      </c>
      <c r="E127" s="223" t="s">
        <v>10</v>
      </c>
      <c r="F127" s="226">
        <f t="shared" si="6"/>
        <v>37932.555500500006</v>
      </c>
      <c r="G127" s="228" t="s">
        <v>289</v>
      </c>
      <c r="H127" s="284">
        <f>IF(SE!$D$56="LEILÃO",10%,0)</f>
        <v>0</v>
      </c>
      <c r="I127" s="284">
        <v>0.18</v>
      </c>
      <c r="J127" s="285">
        <v>9.2499999999999999E-2</v>
      </c>
      <c r="K127" s="230">
        <v>42887</v>
      </c>
      <c r="L127" s="258">
        <v>29424.47</v>
      </c>
      <c r="M127" s="5"/>
      <c r="N127" s="413">
        <v>1</v>
      </c>
      <c r="O127" s="372">
        <v>5.8799999999999998E-2</v>
      </c>
      <c r="P127" s="373" t="s">
        <v>246</v>
      </c>
    </row>
    <row r="128" spans="1:16" ht="13.5" thickBot="1" x14ac:dyDescent="0.25">
      <c r="A128" s="225" t="s">
        <v>290</v>
      </c>
      <c r="B128" s="223" t="s">
        <v>244</v>
      </c>
      <c r="C128" s="223" t="s">
        <v>255</v>
      </c>
      <c r="D128" s="223" t="s">
        <v>246</v>
      </c>
      <c r="E128" s="223" t="s">
        <v>10</v>
      </c>
      <c r="F128" s="226">
        <f t="shared" si="6"/>
        <v>21094.309883999998</v>
      </c>
      <c r="G128" s="228" t="s">
        <v>289</v>
      </c>
      <c r="H128" s="284">
        <f>IF(SE!$D$56="LEILÃO",10%,0)</f>
        <v>0</v>
      </c>
      <c r="I128" s="284">
        <v>0.18</v>
      </c>
      <c r="J128" s="285">
        <v>9.2499999999999999E-2</v>
      </c>
      <c r="K128" s="230">
        <v>42887</v>
      </c>
      <c r="L128" s="258">
        <v>16362.96</v>
      </c>
      <c r="N128" s="413">
        <v>1</v>
      </c>
      <c r="O128" s="372">
        <v>5.8799999999999998E-2</v>
      </c>
      <c r="P128" s="373" t="s">
        <v>246</v>
      </c>
    </row>
    <row r="129" spans="1:19" ht="13.5" thickBot="1" x14ac:dyDescent="0.25">
      <c r="A129" s="225" t="s">
        <v>253</v>
      </c>
      <c r="B129" s="223" t="s">
        <v>244</v>
      </c>
      <c r="C129" s="223" t="s">
        <v>245</v>
      </c>
      <c r="D129" s="223" t="s">
        <v>246</v>
      </c>
      <c r="E129" s="223" t="s">
        <v>10</v>
      </c>
      <c r="F129" s="226">
        <f t="shared" si="6"/>
        <v>41593.921981499996</v>
      </c>
      <c r="G129" s="228" t="s">
        <v>247</v>
      </c>
      <c r="H129" s="284">
        <f>IF(SE!$D$56="LEILÃO",10%,0)</f>
        <v>0</v>
      </c>
      <c r="I129" s="284">
        <v>0.18</v>
      </c>
      <c r="J129" s="285">
        <v>9.2499999999999999E-2</v>
      </c>
      <c r="K129" s="230">
        <v>42887</v>
      </c>
      <c r="L129" s="259">
        <v>32264.61</v>
      </c>
      <c r="N129" s="413">
        <v>1</v>
      </c>
      <c r="O129" s="372">
        <v>0.05</v>
      </c>
      <c r="P129" s="373" t="s">
        <v>246</v>
      </c>
    </row>
    <row r="130" spans="1:19" ht="13.5" thickBot="1" x14ac:dyDescent="0.25">
      <c r="A130" s="225" t="s">
        <v>385</v>
      </c>
      <c r="B130" s="223" t="s">
        <v>244</v>
      </c>
      <c r="C130" s="223" t="s">
        <v>75</v>
      </c>
      <c r="D130" s="223" t="s">
        <v>246</v>
      </c>
      <c r="E130" s="223" t="s">
        <v>10</v>
      </c>
      <c r="F130" s="226">
        <f t="shared" si="6"/>
        <v>46377.686910000004</v>
      </c>
      <c r="G130" s="228" t="s">
        <v>247</v>
      </c>
      <c r="H130" s="284">
        <f>IF(SE!$D$56="LEILÃO",10%,0)</f>
        <v>0</v>
      </c>
      <c r="I130" s="284">
        <v>0.18</v>
      </c>
      <c r="J130" s="285">
        <v>9.2499999999999999E-2</v>
      </c>
      <c r="K130" s="230">
        <v>42887</v>
      </c>
      <c r="L130" s="259">
        <v>35975.4</v>
      </c>
      <c r="N130" s="413">
        <v>1</v>
      </c>
      <c r="O130" s="372">
        <v>6.6699999999999995E-2</v>
      </c>
      <c r="P130" s="373" t="s">
        <v>246</v>
      </c>
    </row>
    <row r="131" spans="1:19" ht="13.5" thickBot="1" x14ac:dyDescent="0.25">
      <c r="A131" s="225" t="s">
        <v>385</v>
      </c>
      <c r="B131" s="223" t="s">
        <v>254</v>
      </c>
      <c r="C131" s="223" t="s">
        <v>255</v>
      </c>
      <c r="D131" s="223" t="s">
        <v>246</v>
      </c>
      <c r="E131" s="223" t="s">
        <v>10</v>
      </c>
      <c r="F131" s="226">
        <f t="shared" si="6"/>
        <v>46377.686910000004</v>
      </c>
      <c r="G131" s="228" t="s">
        <v>247</v>
      </c>
      <c r="H131" s="284">
        <f>IF(SE!$D$56="LEILÃO",10%,0)</f>
        <v>0</v>
      </c>
      <c r="I131" s="284">
        <v>0.18</v>
      </c>
      <c r="J131" s="285">
        <v>9.2499999999999999E-2</v>
      </c>
      <c r="K131" s="230">
        <v>42887</v>
      </c>
      <c r="L131" s="259">
        <v>35975.4</v>
      </c>
      <c r="N131" s="413">
        <v>1</v>
      </c>
      <c r="O131" s="372">
        <v>6.6699999999999995E-2</v>
      </c>
      <c r="P131" s="373" t="s">
        <v>246</v>
      </c>
    </row>
    <row r="132" spans="1:19" ht="13.5" thickBot="1" x14ac:dyDescent="0.25">
      <c r="A132" s="225" t="s">
        <v>385</v>
      </c>
      <c r="B132" s="223" t="s">
        <v>256</v>
      </c>
      <c r="C132" s="223" t="s">
        <v>255</v>
      </c>
      <c r="D132" s="223" t="s">
        <v>246</v>
      </c>
      <c r="E132" s="223" t="s">
        <v>10</v>
      </c>
      <c r="F132" s="226">
        <f t="shared" si="6"/>
        <v>46377.686910000004</v>
      </c>
      <c r="G132" s="228" t="s">
        <v>247</v>
      </c>
      <c r="H132" s="284">
        <f>IF(SE!$D$56="LEILÃO",10%,0)</f>
        <v>0</v>
      </c>
      <c r="I132" s="284">
        <v>0.18</v>
      </c>
      <c r="J132" s="285">
        <v>9.2499999999999999E-2</v>
      </c>
      <c r="K132" s="230">
        <v>42887</v>
      </c>
      <c r="L132" s="259">
        <v>35975.4</v>
      </c>
      <c r="N132" s="413">
        <v>1</v>
      </c>
      <c r="O132" s="372">
        <v>6.6699999999999995E-2</v>
      </c>
      <c r="P132" s="373" t="s">
        <v>246</v>
      </c>
    </row>
    <row r="133" spans="1:19" ht="13.5" thickBot="1" x14ac:dyDescent="0.25">
      <c r="A133" s="225" t="s">
        <v>284</v>
      </c>
      <c r="B133" s="223" t="s">
        <v>244</v>
      </c>
      <c r="C133" s="223" t="s">
        <v>275</v>
      </c>
      <c r="D133" s="223" t="s">
        <v>246</v>
      </c>
      <c r="E133" s="223" t="s">
        <v>10</v>
      </c>
      <c r="F133" s="226">
        <f t="shared" si="6"/>
        <v>12040.970395999999</v>
      </c>
      <c r="G133" s="228" t="s">
        <v>247</v>
      </c>
      <c r="H133" s="284">
        <f>IF(SE!$D$56="LEILÃO",10%,0)</f>
        <v>0</v>
      </c>
      <c r="I133" s="284">
        <v>0.18</v>
      </c>
      <c r="J133" s="285">
        <v>9.2499999999999999E-2</v>
      </c>
      <c r="K133" s="230">
        <v>42887</v>
      </c>
      <c r="L133" s="258">
        <v>9340.24</v>
      </c>
      <c r="N133" s="413">
        <v>1</v>
      </c>
      <c r="O133" s="372">
        <v>6.6699999999999995E-2</v>
      </c>
      <c r="P133" s="373" t="s">
        <v>246</v>
      </c>
    </row>
    <row r="134" spans="1:19" ht="13.5" thickBot="1" x14ac:dyDescent="0.25">
      <c r="A134" s="225" t="s">
        <v>86</v>
      </c>
      <c r="B134" s="223" t="s">
        <v>257</v>
      </c>
      <c r="C134" s="223" t="s">
        <v>75</v>
      </c>
      <c r="D134" s="223" t="s">
        <v>246</v>
      </c>
      <c r="E134" s="223" t="s">
        <v>10</v>
      </c>
      <c r="F134" s="226">
        <f t="shared" si="6"/>
        <v>22088.244533999998</v>
      </c>
      <c r="G134" s="228" t="s">
        <v>258</v>
      </c>
      <c r="H134" s="284">
        <f>IF(SE!$D$56="LEILÃO",10%,0)</f>
        <v>0</v>
      </c>
      <c r="I134" s="284">
        <v>0.18</v>
      </c>
      <c r="J134" s="285">
        <v>9.2499999999999999E-2</v>
      </c>
      <c r="K134" s="230">
        <v>42887</v>
      </c>
      <c r="L134" s="259">
        <v>17133.96</v>
      </c>
      <c r="N134" s="413">
        <v>1</v>
      </c>
      <c r="O134" s="372">
        <v>0.04</v>
      </c>
      <c r="P134" s="373" t="s">
        <v>246</v>
      </c>
    </row>
    <row r="135" spans="1:19" ht="13.5" thickBot="1" x14ac:dyDescent="0.25">
      <c r="A135" s="225" t="s">
        <v>86</v>
      </c>
      <c r="B135" s="223" t="s">
        <v>259</v>
      </c>
      <c r="C135" s="223" t="s">
        <v>75</v>
      </c>
      <c r="D135" s="223" t="s">
        <v>246</v>
      </c>
      <c r="E135" s="223" t="s">
        <v>10</v>
      </c>
      <c r="F135" s="226">
        <f t="shared" si="6"/>
        <v>22088.244533999998</v>
      </c>
      <c r="G135" s="228" t="s">
        <v>258</v>
      </c>
      <c r="H135" s="284">
        <f>IF(SE!$D$56="LEILÃO",10%,0)</f>
        <v>0</v>
      </c>
      <c r="I135" s="284">
        <v>0.18</v>
      </c>
      <c r="J135" s="285">
        <v>9.2499999999999999E-2</v>
      </c>
      <c r="K135" s="230">
        <v>42887</v>
      </c>
      <c r="L135" s="259">
        <v>17133.96</v>
      </c>
      <c r="N135" s="413">
        <v>1</v>
      </c>
      <c r="O135" s="372">
        <v>0.04</v>
      </c>
      <c r="P135" s="373" t="s">
        <v>246</v>
      </c>
    </row>
    <row r="136" spans="1:19" ht="13.5" thickBot="1" x14ac:dyDescent="0.25">
      <c r="A136" s="222" t="s">
        <v>86</v>
      </c>
      <c r="B136" s="223" t="s">
        <v>260</v>
      </c>
      <c r="C136" s="223" t="s">
        <v>75</v>
      </c>
      <c r="D136" s="223" t="s">
        <v>246</v>
      </c>
      <c r="E136" s="223" t="s">
        <v>10</v>
      </c>
      <c r="F136" s="226">
        <f t="shared" si="6"/>
        <v>22088.244533999998</v>
      </c>
      <c r="G136" s="228" t="s">
        <v>258</v>
      </c>
      <c r="H136" s="284">
        <f>IF(SE!$D$56="LEILÃO",10%,0)</f>
        <v>0</v>
      </c>
      <c r="I136" s="284">
        <v>0.18</v>
      </c>
      <c r="J136" s="285">
        <v>9.2499999999999999E-2</v>
      </c>
      <c r="K136" s="230">
        <v>42887</v>
      </c>
      <c r="L136" s="259">
        <v>17133.96</v>
      </c>
      <c r="M136" s="57"/>
      <c r="N136" s="413">
        <v>1</v>
      </c>
      <c r="O136" s="372">
        <v>0.04</v>
      </c>
      <c r="P136" s="373" t="s">
        <v>246</v>
      </c>
    </row>
    <row r="137" spans="1:19" ht="13.5" thickBot="1" x14ac:dyDescent="0.25">
      <c r="A137" s="222" t="s">
        <v>86</v>
      </c>
      <c r="B137" s="223" t="s">
        <v>261</v>
      </c>
      <c r="C137" s="223" t="s">
        <v>75</v>
      </c>
      <c r="D137" s="223" t="s">
        <v>246</v>
      </c>
      <c r="E137" s="223" t="s">
        <v>10</v>
      </c>
      <c r="F137" s="226">
        <f t="shared" si="6"/>
        <v>22088.244533999998</v>
      </c>
      <c r="G137" s="228" t="s">
        <v>258</v>
      </c>
      <c r="H137" s="284">
        <f>IF(SE!$D$56="LEILÃO",10%,0)</f>
        <v>0</v>
      </c>
      <c r="I137" s="284">
        <v>0.18</v>
      </c>
      <c r="J137" s="285">
        <v>9.2499999999999999E-2</v>
      </c>
      <c r="K137" s="230">
        <v>42887</v>
      </c>
      <c r="L137" s="259">
        <v>17133.96</v>
      </c>
      <c r="N137" s="413">
        <v>1</v>
      </c>
      <c r="O137" s="372">
        <v>0.04</v>
      </c>
      <c r="P137" s="373" t="s">
        <v>246</v>
      </c>
    </row>
    <row r="138" spans="1:19" ht="13.5" thickBot="1" x14ac:dyDescent="0.25">
      <c r="A138" s="222" t="s">
        <v>86</v>
      </c>
      <c r="B138" s="223" t="s">
        <v>262</v>
      </c>
      <c r="C138" s="223" t="s">
        <v>75</v>
      </c>
      <c r="D138" s="223" t="s">
        <v>246</v>
      </c>
      <c r="E138" s="223" t="s">
        <v>10</v>
      </c>
      <c r="F138" s="226">
        <f t="shared" si="6"/>
        <v>22088.244533999998</v>
      </c>
      <c r="G138" s="228" t="s">
        <v>258</v>
      </c>
      <c r="H138" s="284">
        <f>IF(SE!$D$56="LEILÃO",10%,0)</f>
        <v>0</v>
      </c>
      <c r="I138" s="284">
        <v>0.18</v>
      </c>
      <c r="J138" s="285">
        <v>9.2499999999999999E-2</v>
      </c>
      <c r="K138" s="230">
        <v>42887</v>
      </c>
      <c r="L138" s="259">
        <v>17133.96</v>
      </c>
      <c r="N138" s="413">
        <v>1</v>
      </c>
      <c r="O138" s="372">
        <v>0.04</v>
      </c>
      <c r="P138" s="373" t="s">
        <v>246</v>
      </c>
    </row>
    <row r="139" spans="1:19" ht="13.5" thickBot="1" x14ac:dyDescent="0.25">
      <c r="A139" s="222" t="s">
        <v>86</v>
      </c>
      <c r="B139" s="223" t="s">
        <v>263</v>
      </c>
      <c r="C139" s="223" t="s">
        <v>75</v>
      </c>
      <c r="D139" s="223" t="s">
        <v>246</v>
      </c>
      <c r="E139" s="223" t="s">
        <v>10</v>
      </c>
      <c r="F139" s="226">
        <f t="shared" si="6"/>
        <v>22088.244533999998</v>
      </c>
      <c r="G139" s="228" t="s">
        <v>258</v>
      </c>
      <c r="H139" s="284">
        <f>IF(SE!$D$56="LEILÃO",10%,0)</f>
        <v>0</v>
      </c>
      <c r="I139" s="284">
        <v>0.18</v>
      </c>
      <c r="J139" s="285">
        <v>9.2499999999999999E-2</v>
      </c>
      <c r="K139" s="230">
        <v>42887</v>
      </c>
      <c r="L139" s="259">
        <v>17133.96</v>
      </c>
      <c r="N139" s="413">
        <v>1</v>
      </c>
      <c r="O139" s="372">
        <v>0.04</v>
      </c>
      <c r="P139" s="373" t="s">
        <v>246</v>
      </c>
    </row>
    <row r="140" spans="1:19" ht="13.5" thickBot="1" x14ac:dyDescent="0.25">
      <c r="A140" s="225" t="s">
        <v>416</v>
      </c>
      <c r="B140" s="223" t="s">
        <v>244</v>
      </c>
      <c r="C140" s="223" t="s">
        <v>245</v>
      </c>
      <c r="D140" s="223" t="s">
        <v>246</v>
      </c>
      <c r="E140" s="223" t="s">
        <v>91</v>
      </c>
      <c r="F140" s="226">
        <f t="shared" si="6"/>
        <v>38.377995499999997</v>
      </c>
      <c r="G140" s="228" t="s">
        <v>252</v>
      </c>
      <c r="H140" s="284">
        <f>IF(SE!$D$56="LEILÃO",10%,0)</f>
        <v>0</v>
      </c>
      <c r="I140" s="284">
        <v>0.18</v>
      </c>
      <c r="J140" s="285">
        <v>9.2499999999999999E-2</v>
      </c>
      <c r="K140" s="230">
        <v>42887</v>
      </c>
      <c r="L140" s="259">
        <v>29.77</v>
      </c>
      <c r="N140" s="413">
        <v>1</v>
      </c>
      <c r="O140" s="372">
        <v>3.1300000000000001E-2</v>
      </c>
      <c r="P140" s="373" t="s">
        <v>246</v>
      </c>
    </row>
    <row r="141" spans="1:19" ht="13.5" thickBot="1" x14ac:dyDescent="0.25">
      <c r="A141" s="225" t="s">
        <v>512</v>
      </c>
      <c r="B141" s="223" t="s">
        <v>244</v>
      </c>
      <c r="C141" s="223" t="s">
        <v>245</v>
      </c>
      <c r="D141" s="223" t="s">
        <v>246</v>
      </c>
      <c r="E141" s="223" t="s">
        <v>91</v>
      </c>
      <c r="F141" s="226">
        <f t="shared" si="6"/>
        <v>38.377995499999997</v>
      </c>
      <c r="G141" s="228" t="s">
        <v>252</v>
      </c>
      <c r="H141" s="284">
        <f>IF(SE!$D$56="LEILÃO",10%,0)</f>
        <v>0</v>
      </c>
      <c r="I141" s="284">
        <v>0.18</v>
      </c>
      <c r="J141" s="285">
        <v>9.2499999999999999E-2</v>
      </c>
      <c r="K141" s="230">
        <v>42887</v>
      </c>
      <c r="L141" s="259">
        <v>29.77</v>
      </c>
      <c r="N141" s="413">
        <v>1</v>
      </c>
      <c r="O141" s="372">
        <v>6.6699999999999995E-2</v>
      </c>
      <c r="P141" s="373" t="s">
        <v>246</v>
      </c>
      <c r="R141" s="327"/>
      <c r="S141" s="328"/>
    </row>
    <row r="142" spans="1:19" ht="13.5" thickBot="1" x14ac:dyDescent="0.25">
      <c r="A142" s="225" t="s">
        <v>417</v>
      </c>
      <c r="B142" s="223" t="s">
        <v>244</v>
      </c>
      <c r="C142" s="223" t="s">
        <v>245</v>
      </c>
      <c r="D142" s="223" t="s">
        <v>246</v>
      </c>
      <c r="E142" s="223" t="s">
        <v>91</v>
      </c>
      <c r="F142" s="226">
        <f t="shared" si="6"/>
        <v>38.377995499999997</v>
      </c>
      <c r="G142" s="228" t="s">
        <v>252</v>
      </c>
      <c r="H142" s="284">
        <f>IF(SE!$D$56="LEILÃO",10%,0)</f>
        <v>0</v>
      </c>
      <c r="I142" s="284">
        <v>0.18</v>
      </c>
      <c r="J142" s="285">
        <v>9.2499999999999999E-2</v>
      </c>
      <c r="K142" s="230">
        <v>42887</v>
      </c>
      <c r="L142" s="259">
        <v>29.77</v>
      </c>
      <c r="N142" s="413">
        <v>1</v>
      </c>
      <c r="O142" s="372">
        <v>3.1300000000000001E-2</v>
      </c>
      <c r="P142" s="373" t="s">
        <v>246</v>
      </c>
    </row>
    <row r="143" spans="1:19" ht="13.5" thickBot="1" x14ac:dyDescent="0.25">
      <c r="A143" s="225" t="s">
        <v>513</v>
      </c>
      <c r="B143" s="223" t="s">
        <v>244</v>
      </c>
      <c r="C143" s="223" t="s">
        <v>245</v>
      </c>
      <c r="D143" s="223" t="s">
        <v>246</v>
      </c>
      <c r="E143" s="223" t="s">
        <v>91</v>
      </c>
      <c r="F143" s="226">
        <f t="shared" si="6"/>
        <v>38.377995499999997</v>
      </c>
      <c r="G143" s="228" t="s">
        <v>252</v>
      </c>
      <c r="H143" s="284">
        <f>IF(SE!$D$56="LEILÃO",10%,0)</f>
        <v>0</v>
      </c>
      <c r="I143" s="284">
        <v>0.18</v>
      </c>
      <c r="J143" s="285">
        <v>9.2499999999999999E-2</v>
      </c>
      <c r="K143" s="230">
        <v>42887</v>
      </c>
      <c r="L143" s="259">
        <v>29.77</v>
      </c>
      <c r="N143" s="413">
        <v>1</v>
      </c>
      <c r="O143" s="372">
        <v>3.1300000000000001E-2</v>
      </c>
      <c r="P143" s="373" t="s">
        <v>246</v>
      </c>
    </row>
    <row r="144" spans="1:19" ht="13.5" thickBot="1" x14ac:dyDescent="0.25">
      <c r="A144" s="225" t="s">
        <v>514</v>
      </c>
      <c r="B144" s="223" t="s">
        <v>244</v>
      </c>
      <c r="C144" s="223" t="s">
        <v>245</v>
      </c>
      <c r="D144" s="223" t="s">
        <v>246</v>
      </c>
      <c r="E144" s="223" t="s">
        <v>91</v>
      </c>
      <c r="F144" s="226">
        <f t="shared" si="6"/>
        <v>38.377995499999997</v>
      </c>
      <c r="G144" s="228" t="s">
        <v>252</v>
      </c>
      <c r="H144" s="284">
        <f>IF(SE!$D$56="LEILÃO",10%,0)</f>
        <v>0</v>
      </c>
      <c r="I144" s="284">
        <v>0.18</v>
      </c>
      <c r="J144" s="285">
        <v>9.2499999999999999E-2</v>
      </c>
      <c r="K144" s="230">
        <v>42887</v>
      </c>
      <c r="L144" s="259">
        <v>29.77</v>
      </c>
      <c r="N144" s="413">
        <v>1</v>
      </c>
      <c r="O144" s="372">
        <v>3.1300000000000001E-2</v>
      </c>
      <c r="P144" s="373" t="s">
        <v>246</v>
      </c>
    </row>
    <row r="145" spans="1:16" ht="13.5" thickBot="1" x14ac:dyDescent="0.25">
      <c r="A145" s="225" t="s">
        <v>418</v>
      </c>
      <c r="B145" s="223" t="s">
        <v>244</v>
      </c>
      <c r="C145" s="223" t="s">
        <v>245</v>
      </c>
      <c r="D145" s="223" t="s">
        <v>246</v>
      </c>
      <c r="E145" s="223" t="s">
        <v>91</v>
      </c>
      <c r="F145" s="226">
        <f t="shared" si="6"/>
        <v>38.377995499999997</v>
      </c>
      <c r="G145" s="228" t="s">
        <v>252</v>
      </c>
      <c r="H145" s="284">
        <f>IF(SE!$D$56="LEILÃO",10%,0)</f>
        <v>0</v>
      </c>
      <c r="I145" s="284">
        <v>0.18</v>
      </c>
      <c r="J145" s="285">
        <v>9.2499999999999999E-2</v>
      </c>
      <c r="K145" s="230">
        <v>42887</v>
      </c>
      <c r="L145" s="259">
        <v>29.77</v>
      </c>
      <c r="N145" s="413">
        <v>1</v>
      </c>
      <c r="O145" s="372">
        <v>3.1300000000000001E-2</v>
      </c>
      <c r="P145" s="373" t="s">
        <v>246</v>
      </c>
    </row>
    <row r="146" spans="1:16" ht="13.5" thickBot="1" x14ac:dyDescent="0.25">
      <c r="A146" s="225" t="s">
        <v>469</v>
      </c>
      <c r="B146" s="223" t="s">
        <v>244</v>
      </c>
      <c r="C146" s="223" t="s">
        <v>245</v>
      </c>
      <c r="D146" s="223" t="s">
        <v>246</v>
      </c>
      <c r="E146" s="223" t="s">
        <v>91</v>
      </c>
      <c r="F146" s="226">
        <f t="shared" si="6"/>
        <v>38.377995499999997</v>
      </c>
      <c r="G146" s="228" t="s">
        <v>252</v>
      </c>
      <c r="H146" s="284">
        <f>IF(SE!$D$56="LEILÃO",10%,0)</f>
        <v>0</v>
      </c>
      <c r="I146" s="284">
        <v>0.18</v>
      </c>
      <c r="J146" s="285">
        <v>9.2499999999999999E-2</v>
      </c>
      <c r="K146" s="230">
        <v>42887</v>
      </c>
      <c r="L146" s="259">
        <v>29.77</v>
      </c>
      <c r="N146" s="413">
        <v>1</v>
      </c>
      <c r="O146" s="372">
        <v>3.1300000000000001E-2</v>
      </c>
      <c r="P146" s="373" t="s">
        <v>246</v>
      </c>
    </row>
    <row r="147" spans="1:16" ht="13.5" thickBot="1" x14ac:dyDescent="0.25">
      <c r="A147" s="225" t="s">
        <v>419</v>
      </c>
      <c r="B147" s="223" t="s">
        <v>244</v>
      </c>
      <c r="C147" s="223" t="s">
        <v>245</v>
      </c>
      <c r="D147" s="223" t="s">
        <v>246</v>
      </c>
      <c r="E147" s="223" t="s">
        <v>91</v>
      </c>
      <c r="F147" s="226">
        <f t="shared" si="6"/>
        <v>38.377995499999997</v>
      </c>
      <c r="G147" s="228" t="s">
        <v>252</v>
      </c>
      <c r="H147" s="284">
        <f>IF(SE!$D$56="LEILÃO",10%,0)</f>
        <v>0</v>
      </c>
      <c r="I147" s="284">
        <v>0.18</v>
      </c>
      <c r="J147" s="285">
        <v>9.2499999999999999E-2</v>
      </c>
      <c r="K147" s="230">
        <v>42887</v>
      </c>
      <c r="L147" s="259">
        <v>29.77</v>
      </c>
      <c r="N147" s="413">
        <v>1</v>
      </c>
      <c r="O147" s="372">
        <v>3.1300000000000001E-2</v>
      </c>
      <c r="P147" s="373" t="s">
        <v>246</v>
      </c>
    </row>
    <row r="148" spans="1:16" ht="13.5" thickBot="1" x14ac:dyDescent="0.25">
      <c r="A148" s="236" t="s">
        <v>3</v>
      </c>
      <c r="B148" s="223" t="s">
        <v>244</v>
      </c>
      <c r="C148" s="223" t="s">
        <v>302</v>
      </c>
      <c r="D148" s="223" t="s">
        <v>246</v>
      </c>
      <c r="E148" s="237" t="s">
        <v>4</v>
      </c>
      <c r="F148" s="226">
        <f>L148*M148*N148</f>
        <v>14.945640313223276</v>
      </c>
      <c r="G148" s="228" t="s">
        <v>303</v>
      </c>
      <c r="H148" s="284">
        <f>IF(SE!$D$56="LEILÃO",10%,0)</f>
        <v>0</v>
      </c>
      <c r="I148" s="284">
        <v>0.18</v>
      </c>
      <c r="J148" s="285">
        <v>9.2499999999999999E-2</v>
      </c>
      <c r="K148" s="230">
        <v>40878</v>
      </c>
      <c r="L148" s="258">
        <v>10.293352156440001</v>
      </c>
      <c r="M148" s="260">
        <v>1.4519701731833381</v>
      </c>
      <c r="N148" s="413">
        <v>1</v>
      </c>
      <c r="O148" s="372">
        <v>3.3300000000000003E-2</v>
      </c>
      <c r="P148" s="373" t="s">
        <v>246</v>
      </c>
    </row>
    <row r="149" spans="1:16" ht="23.25" thickBot="1" x14ac:dyDescent="0.25">
      <c r="A149" s="222" t="s">
        <v>266</v>
      </c>
      <c r="B149" s="223" t="s">
        <v>244</v>
      </c>
      <c r="C149" s="223" t="s">
        <v>75</v>
      </c>
      <c r="D149" s="223" t="s">
        <v>246</v>
      </c>
      <c r="E149" s="223" t="s">
        <v>10</v>
      </c>
      <c r="F149" s="226">
        <f>(L149*(1+H149)*(1+I149))*(1+J149)*N149</f>
        <v>10340.220584000001</v>
      </c>
      <c r="G149" s="228" t="s">
        <v>267</v>
      </c>
      <c r="H149" s="284">
        <f>IF(SE!$D$56="LEILÃO",10%,0)</f>
        <v>0</v>
      </c>
      <c r="I149" s="284">
        <v>0.18</v>
      </c>
      <c r="J149" s="285">
        <v>9.2499999999999999E-2</v>
      </c>
      <c r="K149" s="230">
        <v>42887</v>
      </c>
      <c r="L149" s="259">
        <v>8020.96</v>
      </c>
      <c r="N149" s="413">
        <v>1</v>
      </c>
      <c r="O149" s="372">
        <v>3.3300000000000003E-2</v>
      </c>
      <c r="P149" s="373" t="s">
        <v>246</v>
      </c>
    </row>
    <row r="150" spans="1:16" ht="23.25" thickBot="1" x14ac:dyDescent="0.25">
      <c r="A150" s="222" t="s">
        <v>266</v>
      </c>
      <c r="B150" s="223" t="s">
        <v>244</v>
      </c>
      <c r="C150" s="223" t="s">
        <v>255</v>
      </c>
      <c r="D150" s="223" t="s">
        <v>246</v>
      </c>
      <c r="E150" s="223" t="s">
        <v>10</v>
      </c>
      <c r="F150" s="226">
        <f t="shared" ref="F150:F156" si="7">(L150*(1+H150)*(1+I150))*(1+J150)*N150</f>
        <v>10340.220584000001</v>
      </c>
      <c r="G150" s="228" t="s">
        <v>267</v>
      </c>
      <c r="H150" s="284">
        <f>IF(SE!$D$56="LEILÃO",10%,0)</f>
        <v>0</v>
      </c>
      <c r="I150" s="284">
        <v>0.18</v>
      </c>
      <c r="J150" s="285">
        <v>9.2499999999999999E-2</v>
      </c>
      <c r="K150" s="230">
        <v>42887</v>
      </c>
      <c r="L150" s="259">
        <v>8020.96</v>
      </c>
      <c r="N150" s="413">
        <v>1</v>
      </c>
      <c r="O150" s="372">
        <v>3.3300000000000003E-2</v>
      </c>
      <c r="P150" s="373" t="s">
        <v>246</v>
      </c>
    </row>
    <row r="151" spans="1:16" ht="23.25" thickBot="1" x14ac:dyDescent="0.25">
      <c r="A151" s="222" t="s">
        <v>268</v>
      </c>
      <c r="B151" s="223" t="s">
        <v>244</v>
      </c>
      <c r="C151" s="223" t="s">
        <v>75</v>
      </c>
      <c r="D151" s="223" t="s">
        <v>246</v>
      </c>
      <c r="E151" s="223" t="s">
        <v>10</v>
      </c>
      <c r="F151" s="226">
        <f t="shared" si="7"/>
        <v>15771.357967999998</v>
      </c>
      <c r="G151" s="228" t="s">
        <v>267</v>
      </c>
      <c r="H151" s="284">
        <f>IF(SE!$D$56="LEILÃO",10%,0)</f>
        <v>0</v>
      </c>
      <c r="I151" s="284">
        <v>0.18</v>
      </c>
      <c r="J151" s="285">
        <v>9.2499999999999999E-2</v>
      </c>
      <c r="K151" s="230">
        <v>42887</v>
      </c>
      <c r="L151" s="259">
        <v>12233.92</v>
      </c>
      <c r="N151" s="413">
        <v>1</v>
      </c>
      <c r="O151" s="372">
        <v>3.3300000000000003E-2</v>
      </c>
      <c r="P151" s="373" t="s">
        <v>246</v>
      </c>
    </row>
    <row r="152" spans="1:16" ht="23.25" thickBot="1" x14ac:dyDescent="0.25">
      <c r="A152" s="222" t="s">
        <v>269</v>
      </c>
      <c r="B152" s="223" t="s">
        <v>244</v>
      </c>
      <c r="C152" s="223" t="s">
        <v>75</v>
      </c>
      <c r="D152" s="223" t="s">
        <v>246</v>
      </c>
      <c r="E152" s="223" t="s">
        <v>10</v>
      </c>
      <c r="F152" s="226">
        <f t="shared" si="7"/>
        <v>17336.102455</v>
      </c>
      <c r="G152" s="228" t="s">
        <v>267</v>
      </c>
      <c r="H152" s="284">
        <f>IF(SE!$D$56="LEILÃO",10%,0)</f>
        <v>0</v>
      </c>
      <c r="I152" s="284">
        <v>0.18</v>
      </c>
      <c r="J152" s="285">
        <v>9.2499999999999999E-2</v>
      </c>
      <c r="K152" s="230">
        <v>42887</v>
      </c>
      <c r="L152" s="258">
        <v>13447.7</v>
      </c>
      <c r="N152" s="413">
        <v>1</v>
      </c>
      <c r="O152" s="372">
        <v>3.3300000000000003E-2</v>
      </c>
      <c r="P152" s="373" t="s">
        <v>246</v>
      </c>
    </row>
    <row r="153" spans="1:16" ht="23.25" thickBot="1" x14ac:dyDescent="0.25">
      <c r="A153" s="225" t="s">
        <v>270</v>
      </c>
      <c r="B153" s="223" t="s">
        <v>244</v>
      </c>
      <c r="C153" s="223" t="s">
        <v>75</v>
      </c>
      <c r="D153" s="223" t="s">
        <v>246</v>
      </c>
      <c r="E153" s="223" t="s">
        <v>10</v>
      </c>
      <c r="F153" s="226">
        <f t="shared" si="7"/>
        <v>30296.198126499999</v>
      </c>
      <c r="G153" s="228" t="s">
        <v>267</v>
      </c>
      <c r="H153" s="284">
        <f>IF(SE!$D$56="LEILÃO",10%,0)</f>
        <v>0</v>
      </c>
      <c r="I153" s="284">
        <v>0.18</v>
      </c>
      <c r="J153" s="285">
        <v>9.2499999999999999E-2</v>
      </c>
      <c r="K153" s="230">
        <v>42887</v>
      </c>
      <c r="L153" s="258">
        <v>23500.91</v>
      </c>
      <c r="N153" s="413">
        <v>1</v>
      </c>
      <c r="O153" s="372">
        <v>3.3300000000000003E-2</v>
      </c>
      <c r="P153" s="373" t="s">
        <v>246</v>
      </c>
    </row>
    <row r="154" spans="1:16" ht="23.25" thickBot="1" x14ac:dyDescent="0.25">
      <c r="A154" s="255" t="s">
        <v>271</v>
      </c>
      <c r="B154" s="223" t="s">
        <v>244</v>
      </c>
      <c r="C154" s="223" t="s">
        <v>255</v>
      </c>
      <c r="D154" s="223" t="s">
        <v>251</v>
      </c>
      <c r="E154" s="255" t="s">
        <v>10</v>
      </c>
      <c r="F154" s="226">
        <f t="shared" si="7"/>
        <v>1379.2100189999999</v>
      </c>
      <c r="G154" s="256" t="s">
        <v>267</v>
      </c>
      <c r="H154" s="284">
        <f>IF(SE!$D$56="LEILÃO",10%,0)</f>
        <v>0</v>
      </c>
      <c r="I154" s="284">
        <v>0.18</v>
      </c>
      <c r="J154" s="285">
        <v>9.2499999999999999E-2</v>
      </c>
      <c r="K154" s="230">
        <v>42887</v>
      </c>
      <c r="L154" s="258">
        <v>1069.8599999999999</v>
      </c>
      <c r="N154" s="413">
        <v>1</v>
      </c>
      <c r="O154" s="372">
        <v>0.04</v>
      </c>
      <c r="P154" s="373" t="s">
        <v>251</v>
      </c>
    </row>
    <row r="155" spans="1:16" ht="23.25" thickBot="1" x14ac:dyDescent="0.25">
      <c r="A155" s="255" t="s">
        <v>272</v>
      </c>
      <c r="B155" s="223" t="s">
        <v>244</v>
      </c>
      <c r="C155" s="223" t="s">
        <v>75</v>
      </c>
      <c r="D155" s="223" t="s">
        <v>251</v>
      </c>
      <c r="E155" s="223" t="s">
        <v>10</v>
      </c>
      <c r="F155" s="226">
        <f t="shared" si="7"/>
        <v>4855.7381729999997</v>
      </c>
      <c r="G155" s="256" t="s">
        <v>267</v>
      </c>
      <c r="H155" s="284">
        <f>IF(SE!$D$56="LEILÃO",10%,0)</f>
        <v>0</v>
      </c>
      <c r="I155" s="284">
        <v>0.18</v>
      </c>
      <c r="J155" s="285">
        <v>9.2499999999999999E-2</v>
      </c>
      <c r="K155" s="230">
        <v>42887</v>
      </c>
      <c r="L155" s="258">
        <v>3766.62</v>
      </c>
      <c r="N155" s="413">
        <v>1</v>
      </c>
      <c r="O155" s="372">
        <v>0.04</v>
      </c>
      <c r="P155" s="373" t="s">
        <v>251</v>
      </c>
    </row>
    <row r="156" spans="1:16" ht="23.25" thickBot="1" x14ac:dyDescent="0.25">
      <c r="A156" s="255" t="s">
        <v>273</v>
      </c>
      <c r="B156" s="223" t="s">
        <v>244</v>
      </c>
      <c r="C156" s="223" t="s">
        <v>75</v>
      </c>
      <c r="D156" s="223" t="s">
        <v>251</v>
      </c>
      <c r="E156" s="223" t="s">
        <v>10</v>
      </c>
      <c r="F156" s="226">
        <f t="shared" si="7"/>
        <v>10340.220584000001</v>
      </c>
      <c r="G156" s="256" t="s">
        <v>267</v>
      </c>
      <c r="H156" s="284">
        <f>IF(SE!$D$56="LEILÃO",10%,0)</f>
        <v>0</v>
      </c>
      <c r="I156" s="284">
        <v>0.18</v>
      </c>
      <c r="J156" s="285">
        <v>9.2499999999999999E-2</v>
      </c>
      <c r="K156" s="230">
        <v>42887</v>
      </c>
      <c r="L156" s="258">
        <v>8020.96</v>
      </c>
      <c r="N156" s="413">
        <v>1</v>
      </c>
      <c r="O156" s="372">
        <v>0.04</v>
      </c>
      <c r="P156" s="373" t="s">
        <v>251</v>
      </c>
    </row>
    <row r="157" spans="1:16" ht="23.25" thickBot="1" x14ac:dyDescent="0.25">
      <c r="A157" s="255" t="s">
        <v>420</v>
      </c>
      <c r="B157" s="223" t="s">
        <v>244</v>
      </c>
      <c r="C157" s="223" t="s">
        <v>265</v>
      </c>
      <c r="D157" s="223" t="s">
        <v>246</v>
      </c>
      <c r="E157" s="223" t="s">
        <v>10</v>
      </c>
      <c r="F157" s="226">
        <f>(L157*(1+H157)*(1+I157))*(1+J157)*N157</f>
        <v>0</v>
      </c>
      <c r="G157" s="256" t="s">
        <v>430</v>
      </c>
      <c r="H157" s="284">
        <f>IF(SE!$D$56="LEILÃO",10%,0)</f>
        <v>0</v>
      </c>
      <c r="I157" s="284">
        <v>0.18</v>
      </c>
      <c r="J157" s="285">
        <v>9.2499999999999999E-2</v>
      </c>
      <c r="K157" s="230">
        <v>42856</v>
      </c>
      <c r="L157" s="258">
        <v>0</v>
      </c>
      <c r="N157" s="413">
        <v>1</v>
      </c>
      <c r="O157" s="372">
        <v>3.3300000000000003E-2</v>
      </c>
      <c r="P157" s="373" t="s">
        <v>246</v>
      </c>
    </row>
    <row r="158" spans="1:16" ht="23.25" thickBot="1" x14ac:dyDescent="0.25">
      <c r="A158" s="255" t="s">
        <v>421</v>
      </c>
      <c r="B158" s="223" t="s">
        <v>244</v>
      </c>
      <c r="C158" s="223" t="s">
        <v>265</v>
      </c>
      <c r="D158" s="223" t="s">
        <v>246</v>
      </c>
      <c r="E158" s="223" t="s">
        <v>10</v>
      </c>
      <c r="F158" s="226">
        <f t="shared" ref="F158:F164" si="8">(L158*(1+H158)*(1+I158))*(1+J158)*N158</f>
        <v>0</v>
      </c>
      <c r="G158" s="256" t="s">
        <v>432</v>
      </c>
      <c r="H158" s="284">
        <f>IF(SE!$D$56="LEILÃO",10%,0)</f>
        <v>0</v>
      </c>
      <c r="I158" s="284">
        <v>0.18</v>
      </c>
      <c r="J158" s="285">
        <v>9.2499999999999999E-2</v>
      </c>
      <c r="K158" s="230">
        <v>42856</v>
      </c>
      <c r="L158" s="258">
        <v>0</v>
      </c>
      <c r="N158" s="413">
        <v>1</v>
      </c>
      <c r="O158" s="372">
        <v>3.3300000000000003E-2</v>
      </c>
      <c r="P158" s="373" t="s">
        <v>246</v>
      </c>
    </row>
    <row r="159" spans="1:16" ht="23.25" thickBot="1" x14ac:dyDescent="0.25">
      <c r="A159" s="255" t="s">
        <v>422</v>
      </c>
      <c r="B159" s="223" t="s">
        <v>244</v>
      </c>
      <c r="C159" s="223" t="s">
        <v>265</v>
      </c>
      <c r="D159" s="223" t="s">
        <v>246</v>
      </c>
      <c r="E159" s="223" t="s">
        <v>10</v>
      </c>
      <c r="F159" s="226">
        <f t="shared" si="8"/>
        <v>0</v>
      </c>
      <c r="G159" s="256" t="s">
        <v>432</v>
      </c>
      <c r="H159" s="284">
        <f>IF(SE!$D$56="LEILÃO",10%,0)</f>
        <v>0</v>
      </c>
      <c r="I159" s="284">
        <v>0.18</v>
      </c>
      <c r="J159" s="285">
        <v>9.2499999999999999E-2</v>
      </c>
      <c r="K159" s="230">
        <v>42856</v>
      </c>
      <c r="L159" s="258">
        <v>0</v>
      </c>
      <c r="N159" s="413">
        <v>1</v>
      </c>
      <c r="O159" s="372">
        <v>3.3300000000000003E-2</v>
      </c>
      <c r="P159" s="373" t="s">
        <v>246</v>
      </c>
    </row>
    <row r="160" spans="1:16" ht="23.25" thickBot="1" x14ac:dyDescent="0.25">
      <c r="A160" s="255" t="s">
        <v>423</v>
      </c>
      <c r="B160" s="223" t="s">
        <v>244</v>
      </c>
      <c r="C160" s="223" t="s">
        <v>265</v>
      </c>
      <c r="D160" s="223" t="s">
        <v>246</v>
      </c>
      <c r="E160" s="223" t="s">
        <v>10</v>
      </c>
      <c r="F160" s="226">
        <f t="shared" si="8"/>
        <v>0</v>
      </c>
      <c r="G160" s="256" t="s">
        <v>432</v>
      </c>
      <c r="H160" s="284">
        <f>IF(SE!$D$56="LEILÃO",10%,0)</f>
        <v>0</v>
      </c>
      <c r="I160" s="284">
        <v>0.18</v>
      </c>
      <c r="J160" s="285">
        <v>9.2499999999999999E-2</v>
      </c>
      <c r="K160" s="230">
        <v>42856</v>
      </c>
      <c r="L160" s="258">
        <v>0</v>
      </c>
      <c r="N160" s="413">
        <v>1</v>
      </c>
      <c r="O160" s="372">
        <v>3.3300000000000003E-2</v>
      </c>
      <c r="P160" s="373" t="s">
        <v>246</v>
      </c>
    </row>
    <row r="161" spans="1:16" ht="23.25" thickBot="1" x14ac:dyDescent="0.25">
      <c r="A161" s="255" t="s">
        <v>515</v>
      </c>
      <c r="B161" s="223" t="s">
        <v>244</v>
      </c>
      <c r="C161" s="223" t="s">
        <v>75</v>
      </c>
      <c r="D161" s="223" t="s">
        <v>246</v>
      </c>
      <c r="E161" s="223" t="s">
        <v>10</v>
      </c>
      <c r="F161" s="226">
        <f t="shared" si="8"/>
        <v>0</v>
      </c>
      <c r="G161" s="256" t="s">
        <v>432</v>
      </c>
      <c r="H161" s="284">
        <f>IF(SE!$D$56="LEILÃO",10%,0)</f>
        <v>0</v>
      </c>
      <c r="I161" s="284">
        <v>0.18</v>
      </c>
      <c r="J161" s="285">
        <v>9.2499999999999999E-2</v>
      </c>
      <c r="K161" s="230">
        <v>42856</v>
      </c>
      <c r="L161" s="258">
        <v>0</v>
      </c>
      <c r="N161" s="413">
        <v>1</v>
      </c>
      <c r="O161" s="372">
        <v>3.3300000000000003E-2</v>
      </c>
      <c r="P161" s="373" t="s">
        <v>246</v>
      </c>
    </row>
    <row r="162" spans="1:16" ht="23.25" thickBot="1" x14ac:dyDescent="0.25">
      <c r="A162" s="255" t="s">
        <v>424</v>
      </c>
      <c r="B162" s="223" t="s">
        <v>244</v>
      </c>
      <c r="C162" s="223" t="s">
        <v>265</v>
      </c>
      <c r="D162" s="223" t="s">
        <v>246</v>
      </c>
      <c r="E162" s="223" t="s">
        <v>10</v>
      </c>
      <c r="F162" s="226">
        <f t="shared" si="8"/>
        <v>0</v>
      </c>
      <c r="G162" s="256" t="s">
        <v>430</v>
      </c>
      <c r="H162" s="284">
        <f>IF(SE!$D$56="LEILÃO",10%,0)</f>
        <v>0</v>
      </c>
      <c r="I162" s="284">
        <v>0.18</v>
      </c>
      <c r="J162" s="285">
        <v>9.2499999999999999E-2</v>
      </c>
      <c r="K162" s="230">
        <v>42856</v>
      </c>
      <c r="L162" s="258">
        <v>0</v>
      </c>
      <c r="N162" s="413">
        <v>1</v>
      </c>
      <c r="O162" s="372">
        <v>3.3300000000000003E-2</v>
      </c>
      <c r="P162" s="373" t="s">
        <v>246</v>
      </c>
    </row>
    <row r="163" spans="1:16" ht="23.25" thickBot="1" x14ac:dyDescent="0.25">
      <c r="A163" s="255" t="s">
        <v>425</v>
      </c>
      <c r="B163" s="223" t="s">
        <v>244</v>
      </c>
      <c r="C163" s="223" t="s">
        <v>265</v>
      </c>
      <c r="D163" s="223" t="s">
        <v>246</v>
      </c>
      <c r="E163" s="223" t="s">
        <v>10</v>
      </c>
      <c r="F163" s="226">
        <f t="shared" si="8"/>
        <v>0</v>
      </c>
      <c r="G163" s="256" t="s">
        <v>430</v>
      </c>
      <c r="H163" s="284">
        <f>IF(SE!$D$56="LEILÃO",10%,0)</f>
        <v>0</v>
      </c>
      <c r="I163" s="284">
        <v>0.18</v>
      </c>
      <c r="J163" s="285">
        <v>9.2499999999999999E-2</v>
      </c>
      <c r="K163" s="230">
        <v>42856</v>
      </c>
      <c r="L163" s="258">
        <v>0</v>
      </c>
      <c r="N163" s="413">
        <v>1</v>
      </c>
      <c r="O163" s="372">
        <v>2.86E-2</v>
      </c>
      <c r="P163" s="373" t="s">
        <v>246</v>
      </c>
    </row>
    <row r="164" spans="1:16" ht="23.25" thickBot="1" x14ac:dyDescent="0.25">
      <c r="A164" s="255" t="s">
        <v>426</v>
      </c>
      <c r="B164" s="223" t="s">
        <v>244</v>
      </c>
      <c r="C164" s="223" t="s">
        <v>265</v>
      </c>
      <c r="D164" s="223" t="s">
        <v>246</v>
      </c>
      <c r="E164" s="223" t="s">
        <v>10</v>
      </c>
      <c r="F164" s="226">
        <f t="shared" si="8"/>
        <v>0</v>
      </c>
      <c r="G164" s="256" t="s">
        <v>430</v>
      </c>
      <c r="H164" s="284">
        <f>IF(SE!$D$56="LEILÃO",10%,0)</f>
        <v>0</v>
      </c>
      <c r="I164" s="284">
        <v>0.18</v>
      </c>
      <c r="J164" s="285">
        <v>9.2499999999999999E-2</v>
      </c>
      <c r="K164" s="230">
        <v>42856</v>
      </c>
      <c r="L164" s="258">
        <v>0</v>
      </c>
      <c r="N164" s="413">
        <v>1</v>
      </c>
      <c r="O164" s="372">
        <v>2.86E-2</v>
      </c>
      <c r="P164" s="373" t="s">
        <v>246</v>
      </c>
    </row>
    <row r="165" spans="1:16" ht="13.5" thickBot="1" x14ac:dyDescent="0.25">
      <c r="A165" s="255" t="s">
        <v>427</v>
      </c>
      <c r="B165" s="223" t="s">
        <v>244</v>
      </c>
      <c r="C165" s="223" t="s">
        <v>245</v>
      </c>
      <c r="D165" s="223" t="s">
        <v>251</v>
      </c>
      <c r="E165" s="223" t="s">
        <v>91</v>
      </c>
      <c r="F165" s="226">
        <f>(L165*(1+H165)*(1+I165))*(1+J165)*N165</f>
        <v>41.613762000000001</v>
      </c>
      <c r="G165" s="256" t="s">
        <v>289</v>
      </c>
      <c r="H165" s="284">
        <f>IF(SE!$D$56="LEILÃO",10%,0)</f>
        <v>0</v>
      </c>
      <c r="I165" s="284">
        <v>0.18</v>
      </c>
      <c r="J165" s="285">
        <v>9.2499999999999999E-2</v>
      </c>
      <c r="K165" s="230">
        <v>42887</v>
      </c>
      <c r="L165" s="258">
        <v>32.28</v>
      </c>
      <c r="N165" s="413">
        <v>1</v>
      </c>
      <c r="O165" s="372" t="s">
        <v>506</v>
      </c>
      <c r="P165" s="373" t="s">
        <v>251</v>
      </c>
    </row>
    <row r="166" spans="1:16" ht="13.5" thickBot="1" x14ac:dyDescent="0.25">
      <c r="A166" s="255" t="s">
        <v>428</v>
      </c>
      <c r="B166" s="223" t="s">
        <v>244</v>
      </c>
      <c r="C166" s="223" t="s">
        <v>245</v>
      </c>
      <c r="D166" s="223" t="s">
        <v>251</v>
      </c>
      <c r="E166" s="223" t="s">
        <v>91</v>
      </c>
      <c r="F166" s="226">
        <f t="shared" ref="F166:F176" si="9">(L166*(1+H166)*(1+I166))*(1+J166)*N166</f>
        <v>41.613762000000001</v>
      </c>
      <c r="G166" s="256" t="s">
        <v>289</v>
      </c>
      <c r="H166" s="284">
        <f>IF(SE!$D$56="LEILÃO",10%,0)</f>
        <v>0</v>
      </c>
      <c r="I166" s="284">
        <v>0.18</v>
      </c>
      <c r="J166" s="285">
        <v>9.2499999999999999E-2</v>
      </c>
      <c r="K166" s="230">
        <v>42887</v>
      </c>
      <c r="L166" s="258">
        <v>32.28</v>
      </c>
      <c r="N166" s="413">
        <v>1</v>
      </c>
      <c r="O166" s="372" t="s">
        <v>506</v>
      </c>
      <c r="P166" s="373" t="s">
        <v>251</v>
      </c>
    </row>
    <row r="167" spans="1:16" ht="13.5" thickBot="1" x14ac:dyDescent="0.25">
      <c r="A167" s="255" t="s">
        <v>429</v>
      </c>
      <c r="B167" s="223" t="s">
        <v>244</v>
      </c>
      <c r="C167" s="223" t="s">
        <v>245</v>
      </c>
      <c r="D167" s="223" t="s">
        <v>251</v>
      </c>
      <c r="E167" s="223" t="s">
        <v>91</v>
      </c>
      <c r="F167" s="226">
        <f t="shared" si="9"/>
        <v>41.613762000000001</v>
      </c>
      <c r="G167" s="256" t="s">
        <v>289</v>
      </c>
      <c r="H167" s="284">
        <f>IF(SE!$D$56="LEILÃO",10%,0)</f>
        <v>0</v>
      </c>
      <c r="I167" s="284">
        <v>0.18</v>
      </c>
      <c r="J167" s="285">
        <v>9.2499999999999999E-2</v>
      </c>
      <c r="K167" s="230">
        <v>42887</v>
      </c>
      <c r="L167" s="258">
        <v>32.28</v>
      </c>
      <c r="N167" s="413">
        <v>1</v>
      </c>
      <c r="O167" s="372" t="s">
        <v>506</v>
      </c>
      <c r="P167" s="373" t="s">
        <v>251</v>
      </c>
    </row>
    <row r="168" spans="1:16" ht="13.5" thickBot="1" x14ac:dyDescent="0.25">
      <c r="A168" s="394" t="s">
        <v>516</v>
      </c>
      <c r="B168" s="395" t="s">
        <v>244</v>
      </c>
      <c r="C168" s="395" t="s">
        <v>245</v>
      </c>
      <c r="D168" s="395" t="s">
        <v>246</v>
      </c>
      <c r="E168" s="395" t="s">
        <v>1</v>
      </c>
      <c r="F168" s="396">
        <f t="shared" si="9"/>
        <v>32.254533000000002</v>
      </c>
      <c r="G168" s="397" t="s">
        <v>289</v>
      </c>
      <c r="H168" s="398">
        <f>IF(SE!$D$56="LEILÃO",10%,0)</f>
        <v>0</v>
      </c>
      <c r="I168" s="398">
        <v>0.18</v>
      </c>
      <c r="J168" s="399">
        <v>9.2499999999999999E-2</v>
      </c>
      <c r="K168" s="400">
        <v>42887</v>
      </c>
      <c r="L168" s="401">
        <v>25.02</v>
      </c>
      <c r="M168" s="402"/>
      <c r="N168" s="413">
        <v>1</v>
      </c>
      <c r="O168" s="403" t="s">
        <v>506</v>
      </c>
      <c r="P168" s="404" t="s">
        <v>246</v>
      </c>
    </row>
    <row r="169" spans="1:16" ht="13.5" thickBot="1" x14ac:dyDescent="0.25">
      <c r="A169" s="394" t="s">
        <v>517</v>
      </c>
      <c r="B169" s="395" t="s">
        <v>244</v>
      </c>
      <c r="C169" s="395" t="s">
        <v>245</v>
      </c>
      <c r="D169" s="395" t="s">
        <v>246</v>
      </c>
      <c r="E169" s="395" t="s">
        <v>1</v>
      </c>
      <c r="F169" s="396">
        <f t="shared" si="9"/>
        <v>32.254533000000002</v>
      </c>
      <c r="G169" s="397" t="s">
        <v>289</v>
      </c>
      <c r="H169" s="398">
        <f>IF(SE!$D$56="LEILÃO",10%,0)</f>
        <v>0</v>
      </c>
      <c r="I169" s="398">
        <v>0.18</v>
      </c>
      <c r="J169" s="399">
        <v>9.2499999999999999E-2</v>
      </c>
      <c r="K169" s="400">
        <v>42887</v>
      </c>
      <c r="L169" s="401">
        <v>25.02</v>
      </c>
      <c r="M169" s="402"/>
      <c r="N169" s="413">
        <v>1</v>
      </c>
      <c r="O169" s="403" t="s">
        <v>506</v>
      </c>
      <c r="P169" s="404" t="s">
        <v>246</v>
      </c>
    </row>
    <row r="170" spans="1:16" ht="13.5" thickBot="1" x14ac:dyDescent="0.25">
      <c r="A170" s="394" t="s">
        <v>518</v>
      </c>
      <c r="B170" s="395" t="s">
        <v>244</v>
      </c>
      <c r="C170" s="395" t="s">
        <v>245</v>
      </c>
      <c r="D170" s="395" t="s">
        <v>246</v>
      </c>
      <c r="E170" s="395" t="s">
        <v>1</v>
      </c>
      <c r="F170" s="396">
        <f t="shared" si="9"/>
        <v>32.254533000000002</v>
      </c>
      <c r="G170" s="397" t="s">
        <v>289</v>
      </c>
      <c r="H170" s="398">
        <f>IF(SE!$D$56="LEILÃO",10%,0)</f>
        <v>0</v>
      </c>
      <c r="I170" s="398">
        <v>0.18</v>
      </c>
      <c r="J170" s="399">
        <v>9.2499999999999999E-2</v>
      </c>
      <c r="K170" s="400">
        <v>42887</v>
      </c>
      <c r="L170" s="401">
        <v>25.02</v>
      </c>
      <c r="M170" s="402"/>
      <c r="N170" s="413">
        <v>1</v>
      </c>
      <c r="O170" s="403" t="s">
        <v>506</v>
      </c>
      <c r="P170" s="404" t="s">
        <v>246</v>
      </c>
    </row>
    <row r="171" spans="1:16" ht="13.5" thickBot="1" x14ac:dyDescent="0.25">
      <c r="A171" s="394" t="s">
        <v>519</v>
      </c>
      <c r="B171" s="395" t="s">
        <v>244</v>
      </c>
      <c r="C171" s="395" t="s">
        <v>245</v>
      </c>
      <c r="D171" s="395" t="s">
        <v>246</v>
      </c>
      <c r="E171" s="395" t="s">
        <v>1</v>
      </c>
      <c r="F171" s="396">
        <f t="shared" si="9"/>
        <v>32.254533000000002</v>
      </c>
      <c r="G171" s="397" t="s">
        <v>289</v>
      </c>
      <c r="H171" s="398">
        <f>IF(SE!$D$56="LEILÃO",10%,0)</f>
        <v>0</v>
      </c>
      <c r="I171" s="398">
        <v>0.18</v>
      </c>
      <c r="J171" s="399">
        <v>9.2499999999999999E-2</v>
      </c>
      <c r="K171" s="400">
        <v>42887</v>
      </c>
      <c r="L171" s="401">
        <v>25.02</v>
      </c>
      <c r="M171" s="402"/>
      <c r="N171" s="413">
        <v>1</v>
      </c>
      <c r="O171" s="403" t="s">
        <v>506</v>
      </c>
      <c r="P171" s="404" t="s">
        <v>246</v>
      </c>
    </row>
    <row r="172" spans="1:16" ht="13.5" thickBot="1" x14ac:dyDescent="0.25">
      <c r="A172" s="394" t="s">
        <v>520</v>
      </c>
      <c r="B172" s="395" t="s">
        <v>244</v>
      </c>
      <c r="C172" s="395" t="s">
        <v>245</v>
      </c>
      <c r="D172" s="395" t="s">
        <v>246</v>
      </c>
      <c r="E172" s="395" t="s">
        <v>1</v>
      </c>
      <c r="F172" s="396">
        <f t="shared" si="9"/>
        <v>32.254533000000002</v>
      </c>
      <c r="G172" s="397" t="s">
        <v>289</v>
      </c>
      <c r="H172" s="398">
        <f>IF(SE!$D$56="LEILÃO",10%,0)</f>
        <v>0</v>
      </c>
      <c r="I172" s="398">
        <v>0.18</v>
      </c>
      <c r="J172" s="399">
        <v>9.2499999999999999E-2</v>
      </c>
      <c r="K172" s="400">
        <v>42887</v>
      </c>
      <c r="L172" s="401">
        <v>25.02</v>
      </c>
      <c r="M172" s="402"/>
      <c r="N172" s="413">
        <v>1</v>
      </c>
      <c r="O172" s="403" t="s">
        <v>506</v>
      </c>
      <c r="P172" s="404" t="s">
        <v>246</v>
      </c>
    </row>
    <row r="173" spans="1:16" ht="13.5" thickBot="1" x14ac:dyDescent="0.25">
      <c r="A173" s="394" t="s">
        <v>521</v>
      </c>
      <c r="B173" s="395" t="s">
        <v>244</v>
      </c>
      <c r="C173" s="395" t="s">
        <v>245</v>
      </c>
      <c r="D173" s="395" t="s">
        <v>246</v>
      </c>
      <c r="E173" s="395" t="s">
        <v>1</v>
      </c>
      <c r="F173" s="396">
        <f t="shared" si="9"/>
        <v>32.254533000000002</v>
      </c>
      <c r="G173" s="397" t="s">
        <v>289</v>
      </c>
      <c r="H173" s="398">
        <f>IF(SE!$D$56="LEILÃO",10%,0)</f>
        <v>0</v>
      </c>
      <c r="I173" s="398">
        <v>0.18</v>
      </c>
      <c r="J173" s="399">
        <v>9.2499999999999999E-2</v>
      </c>
      <c r="K173" s="400">
        <v>42887</v>
      </c>
      <c r="L173" s="401">
        <v>25.02</v>
      </c>
      <c r="M173" s="402"/>
      <c r="N173" s="413">
        <v>1</v>
      </c>
      <c r="O173" s="403" t="s">
        <v>506</v>
      </c>
      <c r="P173" s="404" t="s">
        <v>246</v>
      </c>
    </row>
    <row r="174" spans="1:16" ht="13.5" thickBot="1" x14ac:dyDescent="0.25">
      <c r="A174" s="394" t="s">
        <v>522</v>
      </c>
      <c r="B174" s="395" t="s">
        <v>244</v>
      </c>
      <c r="C174" s="395" t="s">
        <v>245</v>
      </c>
      <c r="D174" s="395" t="s">
        <v>246</v>
      </c>
      <c r="E174" s="395" t="s">
        <v>1</v>
      </c>
      <c r="F174" s="396">
        <f t="shared" si="9"/>
        <v>32.254533000000002</v>
      </c>
      <c r="G174" s="397" t="s">
        <v>289</v>
      </c>
      <c r="H174" s="398">
        <f>IF(SE!$D$56="LEILÃO",10%,0)</f>
        <v>0</v>
      </c>
      <c r="I174" s="398">
        <v>0.18</v>
      </c>
      <c r="J174" s="399">
        <v>9.2499999999999999E-2</v>
      </c>
      <c r="K174" s="400">
        <v>42887</v>
      </c>
      <c r="L174" s="401">
        <v>25.02</v>
      </c>
      <c r="M174" s="402"/>
      <c r="N174" s="413">
        <v>1</v>
      </c>
      <c r="O174" s="403" t="s">
        <v>506</v>
      </c>
      <c r="P174" s="404" t="s">
        <v>246</v>
      </c>
    </row>
    <row r="175" spans="1:16" ht="13.5" thickBot="1" x14ac:dyDescent="0.25">
      <c r="A175" s="394" t="s">
        <v>523</v>
      </c>
      <c r="B175" s="395" t="s">
        <v>259</v>
      </c>
      <c r="C175" s="395" t="s">
        <v>286</v>
      </c>
      <c r="D175" s="395" t="s">
        <v>251</v>
      </c>
      <c r="E175" s="395" t="s">
        <v>10</v>
      </c>
      <c r="F175" s="396">
        <f t="shared" si="9"/>
        <v>1359.6665050000001</v>
      </c>
      <c r="G175" s="397" t="s">
        <v>247</v>
      </c>
      <c r="H175" s="398">
        <f>IF(SE!$D$56="LEILÃO",10%,0)</f>
        <v>0</v>
      </c>
      <c r="I175" s="398">
        <v>0.18</v>
      </c>
      <c r="J175" s="399">
        <v>9.2499999999999999E-2</v>
      </c>
      <c r="K175" s="400">
        <v>42887</v>
      </c>
      <c r="L175" s="401">
        <v>1054.7</v>
      </c>
      <c r="M175" s="402"/>
      <c r="N175" s="413">
        <v>1</v>
      </c>
      <c r="O175" s="403">
        <v>2.7E-2</v>
      </c>
      <c r="P175" s="404" t="s">
        <v>251</v>
      </c>
    </row>
    <row r="176" spans="1:16" ht="13.5" thickBot="1" x14ac:dyDescent="0.25">
      <c r="A176" s="394" t="s">
        <v>524</v>
      </c>
      <c r="B176" s="395" t="s">
        <v>259</v>
      </c>
      <c r="C176" s="395" t="s">
        <v>286</v>
      </c>
      <c r="D176" s="395" t="s">
        <v>251</v>
      </c>
      <c r="E176" s="395" t="s">
        <v>10</v>
      </c>
      <c r="F176" s="396">
        <f t="shared" si="9"/>
        <v>1359.6665050000001</v>
      </c>
      <c r="G176" s="397" t="s">
        <v>247</v>
      </c>
      <c r="H176" s="398">
        <f>IF(SE!$D$56="LEILÃO",10%,0)</f>
        <v>0</v>
      </c>
      <c r="I176" s="398">
        <v>0.18</v>
      </c>
      <c r="J176" s="399">
        <v>9.2499999999999999E-2</v>
      </c>
      <c r="K176" s="400">
        <v>42887</v>
      </c>
      <c r="L176" s="401">
        <v>1054.7</v>
      </c>
      <c r="M176" s="402"/>
      <c r="N176" s="413">
        <v>1</v>
      </c>
      <c r="O176" s="403">
        <v>2.7E-2</v>
      </c>
      <c r="P176" s="404" t="s">
        <v>251</v>
      </c>
    </row>
    <row r="177" spans="1:16" ht="13.5" thickBot="1" x14ac:dyDescent="0.25">
      <c r="A177" s="394" t="s">
        <v>525</v>
      </c>
      <c r="B177" s="395" t="s">
        <v>244</v>
      </c>
      <c r="C177" s="395" t="s">
        <v>286</v>
      </c>
      <c r="D177" s="395" t="s">
        <v>251</v>
      </c>
      <c r="E177" s="395" t="s">
        <v>4</v>
      </c>
      <c r="F177" s="396">
        <f>L177*M177*N177</f>
        <v>3312.2078298284023</v>
      </c>
      <c r="G177" s="397" t="s">
        <v>303</v>
      </c>
      <c r="H177" s="398">
        <f>IF(SE!$D$56="LEILÃO",10%,0)</f>
        <v>0</v>
      </c>
      <c r="I177" s="398">
        <v>0.18</v>
      </c>
      <c r="J177" s="399">
        <v>9.2499999999999999E-2</v>
      </c>
      <c r="K177" s="400">
        <v>40878</v>
      </c>
      <c r="L177" s="401">
        <v>2281.1817287999997</v>
      </c>
      <c r="M177" s="402">
        <v>1.4519701731833381</v>
      </c>
      <c r="N177" s="413">
        <v>1</v>
      </c>
      <c r="O177" s="403">
        <v>3.1300000000000001E-2</v>
      </c>
      <c r="P177" s="404" t="s">
        <v>251</v>
      </c>
    </row>
    <row r="178" spans="1:16" ht="13.5" thickBot="1" x14ac:dyDescent="0.25">
      <c r="A178" s="394" t="s">
        <v>526</v>
      </c>
      <c r="B178" s="395" t="s">
        <v>244</v>
      </c>
      <c r="C178" s="395" t="s">
        <v>286</v>
      </c>
      <c r="D178" s="395" t="s">
        <v>251</v>
      </c>
      <c r="E178" s="395" t="s">
        <v>4</v>
      </c>
      <c r="F178" s="396">
        <f t="shared" ref="F178:F203" si="10">L178*M178*N178</f>
        <v>3312.2078298284023</v>
      </c>
      <c r="G178" s="397" t="s">
        <v>303</v>
      </c>
      <c r="H178" s="398">
        <f>IF(SE!$D$56="LEILÃO",10%,0)</f>
        <v>0</v>
      </c>
      <c r="I178" s="398">
        <v>0.18</v>
      </c>
      <c r="J178" s="399">
        <v>9.2499999999999999E-2</v>
      </c>
      <c r="K178" s="400">
        <v>40878</v>
      </c>
      <c r="L178" s="401">
        <v>2281.1817287999997</v>
      </c>
      <c r="M178" s="402">
        <v>1.4519701731833381</v>
      </c>
      <c r="N178" s="413">
        <v>1</v>
      </c>
      <c r="O178" s="403">
        <v>3.1300000000000001E-2</v>
      </c>
      <c r="P178" s="404" t="s">
        <v>251</v>
      </c>
    </row>
    <row r="179" spans="1:16" ht="13.5" thickBot="1" x14ac:dyDescent="0.25">
      <c r="A179" s="394" t="s">
        <v>527</v>
      </c>
      <c r="B179" s="395" t="s">
        <v>244</v>
      </c>
      <c r="C179" s="395" t="s">
        <v>286</v>
      </c>
      <c r="D179" s="395" t="s">
        <v>251</v>
      </c>
      <c r="E179" s="395" t="s">
        <v>4</v>
      </c>
      <c r="F179" s="396">
        <f t="shared" si="10"/>
        <v>3312.2078298284023</v>
      </c>
      <c r="G179" s="397" t="s">
        <v>303</v>
      </c>
      <c r="H179" s="398">
        <f>IF(SE!$D$56="LEILÃO",10%,0)</f>
        <v>0</v>
      </c>
      <c r="I179" s="398">
        <v>0.18</v>
      </c>
      <c r="J179" s="399">
        <v>9.2499999999999999E-2</v>
      </c>
      <c r="K179" s="400">
        <v>40878</v>
      </c>
      <c r="L179" s="401">
        <v>2281.1817287999997</v>
      </c>
      <c r="M179" s="402">
        <v>1.4519701731833381</v>
      </c>
      <c r="N179" s="413">
        <v>1</v>
      </c>
      <c r="O179" s="403">
        <v>3.1300000000000001E-2</v>
      </c>
      <c r="P179" s="404" t="s">
        <v>251</v>
      </c>
    </row>
    <row r="180" spans="1:16" ht="13.5" thickBot="1" x14ac:dyDescent="0.25">
      <c r="A180" s="394" t="s">
        <v>528</v>
      </c>
      <c r="B180" s="395" t="s">
        <v>244</v>
      </c>
      <c r="C180" s="395" t="s">
        <v>286</v>
      </c>
      <c r="D180" s="395" t="s">
        <v>251</v>
      </c>
      <c r="E180" s="395" t="s">
        <v>4</v>
      </c>
      <c r="F180" s="396">
        <f t="shared" si="10"/>
        <v>3312.2078298284023</v>
      </c>
      <c r="G180" s="397" t="s">
        <v>303</v>
      </c>
      <c r="H180" s="398">
        <f>IF(SE!$D$56="LEILÃO",10%,0)</f>
        <v>0</v>
      </c>
      <c r="I180" s="398">
        <v>0.18</v>
      </c>
      <c r="J180" s="399">
        <v>9.2499999999999999E-2</v>
      </c>
      <c r="K180" s="400">
        <v>40878</v>
      </c>
      <c r="L180" s="401">
        <v>2281.1817287999997</v>
      </c>
      <c r="M180" s="402">
        <v>1.4519701731833381</v>
      </c>
      <c r="N180" s="413">
        <v>1</v>
      </c>
      <c r="O180" s="403">
        <v>3.1300000000000001E-2</v>
      </c>
      <c r="P180" s="404" t="s">
        <v>251</v>
      </c>
    </row>
    <row r="181" spans="1:16" ht="13.5" thickBot="1" x14ac:dyDescent="0.25">
      <c r="A181" s="394" t="s">
        <v>529</v>
      </c>
      <c r="B181" s="395" t="s">
        <v>244</v>
      </c>
      <c r="C181" s="395" t="s">
        <v>286</v>
      </c>
      <c r="D181" s="395" t="s">
        <v>251</v>
      </c>
      <c r="E181" s="395" t="s">
        <v>4</v>
      </c>
      <c r="F181" s="396">
        <f t="shared" si="10"/>
        <v>3312.2078298284023</v>
      </c>
      <c r="G181" s="397" t="s">
        <v>303</v>
      </c>
      <c r="H181" s="398">
        <f>IF(SE!$D$56="LEILÃO",10%,0)</f>
        <v>0</v>
      </c>
      <c r="I181" s="398">
        <v>0.18</v>
      </c>
      <c r="J181" s="399">
        <v>9.2499999999999999E-2</v>
      </c>
      <c r="K181" s="400">
        <v>40878</v>
      </c>
      <c r="L181" s="401">
        <v>2281.1817287999997</v>
      </c>
      <c r="M181" s="402">
        <v>1.4519701731833381</v>
      </c>
      <c r="N181" s="413">
        <v>1</v>
      </c>
      <c r="O181" s="403">
        <v>3.1300000000000001E-2</v>
      </c>
      <c r="P181" s="404" t="s">
        <v>251</v>
      </c>
    </row>
    <row r="182" spans="1:16" ht="13.5" thickBot="1" x14ac:dyDescent="0.25">
      <c r="A182" s="394" t="s">
        <v>530</v>
      </c>
      <c r="B182" s="395" t="s">
        <v>244</v>
      </c>
      <c r="C182" s="395" t="s">
        <v>286</v>
      </c>
      <c r="D182" s="395" t="s">
        <v>251</v>
      </c>
      <c r="E182" s="395" t="s">
        <v>4</v>
      </c>
      <c r="F182" s="396">
        <f t="shared" si="10"/>
        <v>3312.2078298284023</v>
      </c>
      <c r="G182" s="397" t="s">
        <v>303</v>
      </c>
      <c r="H182" s="398">
        <f>IF(SE!$D$56="LEILÃO",10%,0)</f>
        <v>0</v>
      </c>
      <c r="I182" s="398">
        <v>0.18</v>
      </c>
      <c r="J182" s="399">
        <v>9.2499999999999999E-2</v>
      </c>
      <c r="K182" s="400">
        <v>40878</v>
      </c>
      <c r="L182" s="401">
        <v>2281.1817287999997</v>
      </c>
      <c r="M182" s="402">
        <v>1.4519701731833381</v>
      </c>
      <c r="N182" s="413">
        <v>1</v>
      </c>
      <c r="O182" s="403">
        <v>3.1300000000000001E-2</v>
      </c>
      <c r="P182" s="404" t="s">
        <v>251</v>
      </c>
    </row>
    <row r="183" spans="1:16" ht="13.5" thickBot="1" x14ac:dyDescent="0.25">
      <c r="A183" s="394" t="s">
        <v>531</v>
      </c>
      <c r="B183" s="395" t="s">
        <v>244</v>
      </c>
      <c r="C183" s="395" t="s">
        <v>286</v>
      </c>
      <c r="D183" s="395" t="s">
        <v>251</v>
      </c>
      <c r="E183" s="395" t="s">
        <v>4</v>
      </c>
      <c r="F183" s="396">
        <f t="shared" si="10"/>
        <v>3312.2078298284023</v>
      </c>
      <c r="G183" s="397" t="s">
        <v>303</v>
      </c>
      <c r="H183" s="398">
        <f>IF(SE!$D$56="LEILÃO",10%,0)</f>
        <v>0</v>
      </c>
      <c r="I183" s="398">
        <v>0.18</v>
      </c>
      <c r="J183" s="399">
        <v>9.2499999999999999E-2</v>
      </c>
      <c r="K183" s="400">
        <v>40878</v>
      </c>
      <c r="L183" s="401">
        <v>2281.1817287999997</v>
      </c>
      <c r="M183" s="402">
        <v>1.4519701731833381</v>
      </c>
      <c r="N183" s="413">
        <v>1</v>
      </c>
      <c r="O183" s="403">
        <v>3.1300000000000001E-2</v>
      </c>
      <c r="P183" s="404" t="s">
        <v>251</v>
      </c>
    </row>
    <row r="184" spans="1:16" ht="13.5" thickBot="1" x14ac:dyDescent="0.25">
      <c r="A184" s="394" t="s">
        <v>532</v>
      </c>
      <c r="B184" s="395" t="s">
        <v>244</v>
      </c>
      <c r="C184" s="395" t="s">
        <v>286</v>
      </c>
      <c r="D184" s="395" t="s">
        <v>251</v>
      </c>
      <c r="E184" s="395" t="s">
        <v>4</v>
      </c>
      <c r="F184" s="396">
        <f t="shared" si="10"/>
        <v>3312.2078298284023</v>
      </c>
      <c r="G184" s="397" t="s">
        <v>303</v>
      </c>
      <c r="H184" s="398">
        <f>IF(SE!$D$56="LEILÃO",10%,0)</f>
        <v>0</v>
      </c>
      <c r="I184" s="398">
        <v>0.18</v>
      </c>
      <c r="J184" s="399">
        <v>9.2499999999999999E-2</v>
      </c>
      <c r="K184" s="400">
        <v>40878</v>
      </c>
      <c r="L184" s="401">
        <v>2281.1817287999997</v>
      </c>
      <c r="M184" s="402">
        <v>1.4519701731833381</v>
      </c>
      <c r="N184" s="413">
        <v>1</v>
      </c>
      <c r="O184" s="403">
        <v>3.1300000000000001E-2</v>
      </c>
      <c r="P184" s="404" t="s">
        <v>251</v>
      </c>
    </row>
    <row r="185" spans="1:16" ht="13.5" thickBot="1" x14ac:dyDescent="0.25">
      <c r="A185" s="394" t="s">
        <v>533</v>
      </c>
      <c r="B185" s="395" t="s">
        <v>244</v>
      </c>
      <c r="C185" s="395" t="s">
        <v>286</v>
      </c>
      <c r="D185" s="395" t="s">
        <v>251</v>
      </c>
      <c r="E185" s="395" t="s">
        <v>4</v>
      </c>
      <c r="F185" s="396">
        <f t="shared" si="10"/>
        <v>3312.2078298284023</v>
      </c>
      <c r="G185" s="397" t="s">
        <v>303</v>
      </c>
      <c r="H185" s="398">
        <f>IF(SE!$D$56="LEILÃO",10%,0)</f>
        <v>0</v>
      </c>
      <c r="I185" s="398">
        <v>0.18</v>
      </c>
      <c r="J185" s="399">
        <v>9.2499999999999999E-2</v>
      </c>
      <c r="K185" s="400">
        <v>40878</v>
      </c>
      <c r="L185" s="401">
        <v>2281.1817287999997</v>
      </c>
      <c r="M185" s="402">
        <v>1.4519701731833381</v>
      </c>
      <c r="N185" s="413">
        <v>1</v>
      </c>
      <c r="O185" s="403">
        <v>3.1300000000000001E-2</v>
      </c>
      <c r="P185" s="404" t="s">
        <v>251</v>
      </c>
    </row>
    <row r="186" spans="1:16" ht="13.5" thickBot="1" x14ac:dyDescent="0.25">
      <c r="A186" s="394" t="s">
        <v>534</v>
      </c>
      <c r="B186" s="395" t="s">
        <v>244</v>
      </c>
      <c r="C186" s="395" t="s">
        <v>286</v>
      </c>
      <c r="D186" s="395" t="s">
        <v>251</v>
      </c>
      <c r="E186" s="395" t="s">
        <v>4</v>
      </c>
      <c r="F186" s="396">
        <f t="shared" si="10"/>
        <v>3312.2078298284023</v>
      </c>
      <c r="G186" s="397" t="s">
        <v>303</v>
      </c>
      <c r="H186" s="398">
        <f>IF(SE!$D$56="LEILÃO",10%,0)</f>
        <v>0</v>
      </c>
      <c r="I186" s="398">
        <v>0.18</v>
      </c>
      <c r="J186" s="399">
        <v>9.2499999999999999E-2</v>
      </c>
      <c r="K186" s="400">
        <v>40878</v>
      </c>
      <c r="L186" s="401">
        <v>2281.1817287999997</v>
      </c>
      <c r="M186" s="402">
        <v>1.4519701731833381</v>
      </c>
      <c r="N186" s="413">
        <v>1</v>
      </c>
      <c r="O186" s="403">
        <v>3.1300000000000001E-2</v>
      </c>
      <c r="P186" s="404" t="s">
        <v>251</v>
      </c>
    </row>
    <row r="187" spans="1:16" ht="13.5" thickBot="1" x14ac:dyDescent="0.25">
      <c r="A187" s="394" t="s">
        <v>535</v>
      </c>
      <c r="B187" s="395" t="s">
        <v>244</v>
      </c>
      <c r="C187" s="395" t="s">
        <v>286</v>
      </c>
      <c r="D187" s="395" t="s">
        <v>251</v>
      </c>
      <c r="E187" s="395" t="s">
        <v>4</v>
      </c>
      <c r="F187" s="396">
        <f t="shared" si="10"/>
        <v>3312.2078298284023</v>
      </c>
      <c r="G187" s="397" t="s">
        <v>303</v>
      </c>
      <c r="H187" s="398">
        <f>IF(SE!$D$56="LEILÃO",10%,0)</f>
        <v>0</v>
      </c>
      <c r="I187" s="398">
        <v>0.18</v>
      </c>
      <c r="J187" s="399">
        <v>9.2499999999999999E-2</v>
      </c>
      <c r="K187" s="400">
        <v>40878</v>
      </c>
      <c r="L187" s="401">
        <v>2281.1817287999997</v>
      </c>
      <c r="M187" s="402">
        <v>1.4519701731833381</v>
      </c>
      <c r="N187" s="413">
        <v>1</v>
      </c>
      <c r="O187" s="403">
        <v>3.1300000000000001E-2</v>
      </c>
      <c r="P187" s="404" t="s">
        <v>251</v>
      </c>
    </row>
    <row r="188" spans="1:16" ht="13.5" thickBot="1" x14ac:dyDescent="0.25">
      <c r="A188" s="394" t="s">
        <v>536</v>
      </c>
      <c r="B188" s="395" t="s">
        <v>244</v>
      </c>
      <c r="C188" s="395" t="s">
        <v>286</v>
      </c>
      <c r="D188" s="395" t="s">
        <v>251</v>
      </c>
      <c r="E188" s="395" t="s">
        <v>4</v>
      </c>
      <c r="F188" s="396">
        <f t="shared" si="10"/>
        <v>3312.2078298284023</v>
      </c>
      <c r="G188" s="397" t="s">
        <v>303</v>
      </c>
      <c r="H188" s="398">
        <f>IF(SE!$D$56="LEILÃO",10%,0)</f>
        <v>0</v>
      </c>
      <c r="I188" s="398">
        <v>0.18</v>
      </c>
      <c r="J188" s="399">
        <v>9.2499999999999999E-2</v>
      </c>
      <c r="K188" s="400">
        <v>40878</v>
      </c>
      <c r="L188" s="401">
        <v>2281.1817287999997</v>
      </c>
      <c r="M188" s="402">
        <v>1.4519701731833381</v>
      </c>
      <c r="N188" s="413">
        <v>1</v>
      </c>
      <c r="O188" s="403">
        <v>3.1300000000000001E-2</v>
      </c>
      <c r="P188" s="404" t="s">
        <v>251</v>
      </c>
    </row>
    <row r="189" spans="1:16" ht="13.5" thickBot="1" x14ac:dyDescent="0.25">
      <c r="A189" s="394" t="s">
        <v>537</v>
      </c>
      <c r="B189" s="395" t="s">
        <v>244</v>
      </c>
      <c r="C189" s="395" t="s">
        <v>286</v>
      </c>
      <c r="D189" s="395" t="s">
        <v>251</v>
      </c>
      <c r="E189" s="395" t="s">
        <v>4</v>
      </c>
      <c r="F189" s="396">
        <f t="shared" si="10"/>
        <v>3312.2078298284023</v>
      </c>
      <c r="G189" s="397" t="s">
        <v>303</v>
      </c>
      <c r="H189" s="398">
        <f>IF(SE!$D$56="LEILÃO",10%,0)</f>
        <v>0</v>
      </c>
      <c r="I189" s="398">
        <v>0.18</v>
      </c>
      <c r="J189" s="399">
        <v>9.2499999999999999E-2</v>
      </c>
      <c r="K189" s="400">
        <v>40878</v>
      </c>
      <c r="L189" s="401">
        <v>2281.1817287999997</v>
      </c>
      <c r="M189" s="402">
        <v>1.4519701731833381</v>
      </c>
      <c r="N189" s="413">
        <v>1</v>
      </c>
      <c r="O189" s="403">
        <v>3.1300000000000001E-2</v>
      </c>
      <c r="P189" s="404" t="s">
        <v>251</v>
      </c>
    </row>
    <row r="190" spans="1:16" ht="13.5" thickBot="1" x14ac:dyDescent="0.25">
      <c r="A190" s="394" t="s">
        <v>538</v>
      </c>
      <c r="B190" s="395" t="s">
        <v>244</v>
      </c>
      <c r="C190" s="395" t="s">
        <v>286</v>
      </c>
      <c r="D190" s="395" t="s">
        <v>251</v>
      </c>
      <c r="E190" s="395" t="s">
        <v>4</v>
      </c>
      <c r="F190" s="396">
        <f t="shared" si="10"/>
        <v>3312.2078298284023</v>
      </c>
      <c r="G190" s="397" t="s">
        <v>303</v>
      </c>
      <c r="H190" s="398">
        <f>IF(SE!$D$56="LEILÃO",10%,0)</f>
        <v>0</v>
      </c>
      <c r="I190" s="398">
        <v>0.18</v>
      </c>
      <c r="J190" s="399">
        <v>9.2499999999999999E-2</v>
      </c>
      <c r="K190" s="400">
        <v>40878</v>
      </c>
      <c r="L190" s="401">
        <v>2281.1817287999997</v>
      </c>
      <c r="M190" s="402">
        <v>1.4519701731833381</v>
      </c>
      <c r="N190" s="413">
        <v>1</v>
      </c>
      <c r="O190" s="403">
        <v>3.1300000000000001E-2</v>
      </c>
      <c r="P190" s="404" t="s">
        <v>251</v>
      </c>
    </row>
    <row r="191" spans="1:16" ht="13.5" thickBot="1" x14ac:dyDescent="0.25">
      <c r="A191" s="394" t="s">
        <v>539</v>
      </c>
      <c r="B191" s="395" t="s">
        <v>244</v>
      </c>
      <c r="C191" s="395" t="s">
        <v>286</v>
      </c>
      <c r="D191" s="395" t="s">
        <v>251</v>
      </c>
      <c r="E191" s="395" t="s">
        <v>4</v>
      </c>
      <c r="F191" s="396">
        <f t="shared" si="10"/>
        <v>3312.2078298284023</v>
      </c>
      <c r="G191" s="397" t="s">
        <v>303</v>
      </c>
      <c r="H191" s="398">
        <f>IF(SE!$D$56="LEILÃO",10%,0)</f>
        <v>0</v>
      </c>
      <c r="I191" s="398">
        <v>0.18</v>
      </c>
      <c r="J191" s="399">
        <v>9.2499999999999999E-2</v>
      </c>
      <c r="K191" s="400">
        <v>40878</v>
      </c>
      <c r="L191" s="401">
        <v>2281.1817287999997</v>
      </c>
      <c r="M191" s="402">
        <v>1.4519701731833381</v>
      </c>
      <c r="N191" s="413">
        <v>1</v>
      </c>
      <c r="O191" s="403">
        <v>3.1300000000000001E-2</v>
      </c>
      <c r="P191" s="404" t="s">
        <v>251</v>
      </c>
    </row>
    <row r="192" spans="1:16" ht="13.5" thickBot="1" x14ac:dyDescent="0.25">
      <c r="A192" s="394" t="s">
        <v>383</v>
      </c>
      <c r="B192" s="395" t="s">
        <v>244</v>
      </c>
      <c r="C192" s="395" t="s">
        <v>286</v>
      </c>
      <c r="D192" s="395" t="s">
        <v>251</v>
      </c>
      <c r="E192" s="395" t="s">
        <v>4</v>
      </c>
      <c r="F192" s="396">
        <f t="shared" si="10"/>
        <v>3312.2078298284023</v>
      </c>
      <c r="G192" s="397" t="s">
        <v>303</v>
      </c>
      <c r="H192" s="398">
        <f>IF(SE!$D$56="LEILÃO",10%,0)</f>
        <v>0</v>
      </c>
      <c r="I192" s="398">
        <v>0.18</v>
      </c>
      <c r="J192" s="399">
        <v>9.2499999999999999E-2</v>
      </c>
      <c r="K192" s="400">
        <v>40878</v>
      </c>
      <c r="L192" s="401">
        <v>2281.1817287999997</v>
      </c>
      <c r="M192" s="402">
        <v>1.4519701731833381</v>
      </c>
      <c r="N192" s="413">
        <v>1</v>
      </c>
      <c r="O192" s="403">
        <v>3.1300000000000001E-2</v>
      </c>
      <c r="P192" s="404" t="s">
        <v>251</v>
      </c>
    </row>
    <row r="193" spans="1:16" ht="13.5" thickBot="1" x14ac:dyDescent="0.25">
      <c r="A193" s="394" t="s">
        <v>540</v>
      </c>
      <c r="B193" s="395" t="s">
        <v>244</v>
      </c>
      <c r="C193" s="395" t="s">
        <v>286</v>
      </c>
      <c r="D193" s="395" t="s">
        <v>251</v>
      </c>
      <c r="E193" s="395" t="s">
        <v>4</v>
      </c>
      <c r="F193" s="396">
        <f t="shared" si="10"/>
        <v>3312.2078298284023</v>
      </c>
      <c r="G193" s="397" t="s">
        <v>303</v>
      </c>
      <c r="H193" s="398">
        <f>IF(SE!$D$56="LEILÃO",10%,0)</f>
        <v>0</v>
      </c>
      <c r="I193" s="398">
        <v>0.18</v>
      </c>
      <c r="J193" s="399">
        <v>9.2499999999999999E-2</v>
      </c>
      <c r="K193" s="400">
        <v>40878</v>
      </c>
      <c r="L193" s="401">
        <v>2281.1817287999997</v>
      </c>
      <c r="M193" s="402">
        <v>1.4519701731833381</v>
      </c>
      <c r="N193" s="413">
        <v>1</v>
      </c>
      <c r="O193" s="403">
        <v>3.1300000000000001E-2</v>
      </c>
      <c r="P193" s="404" t="s">
        <v>251</v>
      </c>
    </row>
    <row r="194" spans="1:16" ht="13.5" thickBot="1" x14ac:dyDescent="0.25">
      <c r="A194" s="394" t="s">
        <v>541</v>
      </c>
      <c r="B194" s="395" t="s">
        <v>244</v>
      </c>
      <c r="C194" s="395" t="s">
        <v>286</v>
      </c>
      <c r="D194" s="395" t="s">
        <v>251</v>
      </c>
      <c r="E194" s="395" t="s">
        <v>4</v>
      </c>
      <c r="F194" s="396">
        <f t="shared" si="10"/>
        <v>3312.2078298284023</v>
      </c>
      <c r="G194" s="397" t="s">
        <v>303</v>
      </c>
      <c r="H194" s="398">
        <f>IF(SE!$D$56="LEILÃO",10%,0)</f>
        <v>0</v>
      </c>
      <c r="I194" s="398">
        <v>0.18</v>
      </c>
      <c r="J194" s="399">
        <v>9.2499999999999999E-2</v>
      </c>
      <c r="K194" s="400">
        <v>40878</v>
      </c>
      <c r="L194" s="401">
        <v>2281.1817287999997</v>
      </c>
      <c r="M194" s="402">
        <v>1.4519701731833381</v>
      </c>
      <c r="N194" s="413">
        <v>1</v>
      </c>
      <c r="O194" s="403">
        <v>3.1300000000000001E-2</v>
      </c>
      <c r="P194" s="404" t="s">
        <v>251</v>
      </c>
    </row>
    <row r="195" spans="1:16" ht="13.5" thickBot="1" x14ac:dyDescent="0.25">
      <c r="A195" s="394" t="s">
        <v>542</v>
      </c>
      <c r="B195" s="395" t="s">
        <v>244</v>
      </c>
      <c r="C195" s="395" t="s">
        <v>286</v>
      </c>
      <c r="D195" s="395" t="s">
        <v>251</v>
      </c>
      <c r="E195" s="395" t="s">
        <v>4</v>
      </c>
      <c r="F195" s="396">
        <f t="shared" si="10"/>
        <v>3312.2078298284023</v>
      </c>
      <c r="G195" s="397" t="s">
        <v>303</v>
      </c>
      <c r="H195" s="398">
        <f>IF(SE!$D$56="LEILÃO",10%,0)</f>
        <v>0</v>
      </c>
      <c r="I195" s="398">
        <v>0.18</v>
      </c>
      <c r="J195" s="399">
        <v>9.2499999999999999E-2</v>
      </c>
      <c r="K195" s="400">
        <v>40878</v>
      </c>
      <c r="L195" s="401">
        <v>2281.1817287999997</v>
      </c>
      <c r="M195" s="402">
        <v>1.4519701731833381</v>
      </c>
      <c r="N195" s="413">
        <v>1</v>
      </c>
      <c r="O195" s="403">
        <v>3.1300000000000001E-2</v>
      </c>
      <c r="P195" s="404" t="s">
        <v>251</v>
      </c>
    </row>
    <row r="196" spans="1:16" ht="13.5" thickBot="1" x14ac:dyDescent="0.25">
      <c r="A196" s="394" t="s">
        <v>543</v>
      </c>
      <c r="B196" s="395" t="s">
        <v>244</v>
      </c>
      <c r="C196" s="395" t="s">
        <v>286</v>
      </c>
      <c r="D196" s="395" t="s">
        <v>251</v>
      </c>
      <c r="E196" s="395" t="s">
        <v>4</v>
      </c>
      <c r="F196" s="396">
        <f t="shared" si="10"/>
        <v>3312.2078298284023</v>
      </c>
      <c r="G196" s="397" t="s">
        <v>303</v>
      </c>
      <c r="H196" s="398">
        <f>IF(SE!$D$56="LEILÃO",10%,0)</f>
        <v>0</v>
      </c>
      <c r="I196" s="398">
        <v>0.18</v>
      </c>
      <c r="J196" s="399">
        <v>9.2499999999999999E-2</v>
      </c>
      <c r="K196" s="400">
        <v>40878</v>
      </c>
      <c r="L196" s="401">
        <v>2281.1817287999997</v>
      </c>
      <c r="M196" s="402">
        <v>1.4519701731833381</v>
      </c>
      <c r="N196" s="413">
        <v>1</v>
      </c>
      <c r="O196" s="403">
        <v>3.1300000000000001E-2</v>
      </c>
      <c r="P196" s="404" t="s">
        <v>251</v>
      </c>
    </row>
    <row r="197" spans="1:16" ht="13.5" thickBot="1" x14ac:dyDescent="0.25">
      <c r="A197" s="394" t="s">
        <v>544</v>
      </c>
      <c r="B197" s="395" t="s">
        <v>244</v>
      </c>
      <c r="C197" s="395" t="s">
        <v>286</v>
      </c>
      <c r="D197" s="395" t="s">
        <v>251</v>
      </c>
      <c r="E197" s="395" t="s">
        <v>4</v>
      </c>
      <c r="F197" s="396">
        <f t="shared" si="10"/>
        <v>3312.2078298284023</v>
      </c>
      <c r="G197" s="397" t="s">
        <v>303</v>
      </c>
      <c r="H197" s="398">
        <f>IF(SE!$D$56="LEILÃO",10%,0)</f>
        <v>0</v>
      </c>
      <c r="I197" s="398">
        <v>0.18</v>
      </c>
      <c r="J197" s="399">
        <v>9.2499999999999999E-2</v>
      </c>
      <c r="K197" s="400">
        <v>40878</v>
      </c>
      <c r="L197" s="401">
        <v>2281.1817287999997</v>
      </c>
      <c r="M197" s="402">
        <v>1.4519701731833381</v>
      </c>
      <c r="N197" s="413">
        <v>1</v>
      </c>
      <c r="O197" s="403">
        <v>3.1300000000000001E-2</v>
      </c>
      <c r="P197" s="404" t="s">
        <v>251</v>
      </c>
    </row>
    <row r="198" spans="1:16" ht="13.5" thickBot="1" x14ac:dyDescent="0.25">
      <c r="A198" s="394" t="s">
        <v>545</v>
      </c>
      <c r="B198" s="395" t="s">
        <v>244</v>
      </c>
      <c r="C198" s="395" t="s">
        <v>286</v>
      </c>
      <c r="D198" s="395" t="s">
        <v>251</v>
      </c>
      <c r="E198" s="395" t="s">
        <v>4</v>
      </c>
      <c r="F198" s="396">
        <f t="shared" si="10"/>
        <v>3312.2078298284023</v>
      </c>
      <c r="G198" s="397" t="s">
        <v>303</v>
      </c>
      <c r="H198" s="398">
        <f>IF(SE!$D$56="LEILÃO",10%,0)</f>
        <v>0</v>
      </c>
      <c r="I198" s="398">
        <v>0.18</v>
      </c>
      <c r="J198" s="399">
        <v>9.2499999999999999E-2</v>
      </c>
      <c r="K198" s="400">
        <v>40878</v>
      </c>
      <c r="L198" s="401">
        <v>2281.1817287999997</v>
      </c>
      <c r="M198" s="402">
        <v>1.4519701731833381</v>
      </c>
      <c r="N198" s="413">
        <v>1</v>
      </c>
      <c r="O198" s="403">
        <v>3.1300000000000001E-2</v>
      </c>
      <c r="P198" s="404" t="s">
        <v>251</v>
      </c>
    </row>
    <row r="199" spans="1:16" ht="13.5" thickBot="1" x14ac:dyDescent="0.25">
      <c r="A199" s="394" t="s">
        <v>546</v>
      </c>
      <c r="B199" s="395" t="s">
        <v>244</v>
      </c>
      <c r="C199" s="395" t="s">
        <v>286</v>
      </c>
      <c r="D199" s="395" t="s">
        <v>251</v>
      </c>
      <c r="E199" s="395" t="s">
        <v>4</v>
      </c>
      <c r="F199" s="396">
        <f t="shared" si="10"/>
        <v>3312.2078298284023</v>
      </c>
      <c r="G199" s="397" t="s">
        <v>303</v>
      </c>
      <c r="H199" s="398">
        <f>IF(SE!$D$56="LEILÃO",10%,0)</f>
        <v>0</v>
      </c>
      <c r="I199" s="398">
        <v>0.18</v>
      </c>
      <c r="J199" s="399">
        <v>9.2499999999999999E-2</v>
      </c>
      <c r="K199" s="400">
        <v>40878</v>
      </c>
      <c r="L199" s="401">
        <v>2281.1817287999997</v>
      </c>
      <c r="M199" s="402">
        <v>1.4519701731833381</v>
      </c>
      <c r="N199" s="413">
        <v>1</v>
      </c>
      <c r="O199" s="403">
        <v>3.1300000000000001E-2</v>
      </c>
      <c r="P199" s="404" t="s">
        <v>251</v>
      </c>
    </row>
    <row r="200" spans="1:16" ht="13.5" thickBot="1" x14ac:dyDescent="0.25">
      <c r="A200" s="394" t="s">
        <v>547</v>
      </c>
      <c r="B200" s="395" t="s">
        <v>244</v>
      </c>
      <c r="C200" s="395" t="s">
        <v>286</v>
      </c>
      <c r="D200" s="395" t="s">
        <v>251</v>
      </c>
      <c r="E200" s="395" t="s">
        <v>4</v>
      </c>
      <c r="F200" s="396">
        <f t="shared" si="10"/>
        <v>3312.2078298284023</v>
      </c>
      <c r="G200" s="397" t="s">
        <v>303</v>
      </c>
      <c r="H200" s="398">
        <f>IF(SE!$D$56="LEILÃO",10%,0)</f>
        <v>0</v>
      </c>
      <c r="I200" s="398">
        <v>0.18</v>
      </c>
      <c r="J200" s="399">
        <v>9.2499999999999999E-2</v>
      </c>
      <c r="K200" s="400">
        <v>40878</v>
      </c>
      <c r="L200" s="401">
        <v>2281.1817287999997</v>
      </c>
      <c r="M200" s="402">
        <v>1.4519701731833381</v>
      </c>
      <c r="N200" s="413">
        <v>1</v>
      </c>
      <c r="O200" s="403">
        <v>3.1300000000000001E-2</v>
      </c>
      <c r="P200" s="404" t="s">
        <v>251</v>
      </c>
    </row>
    <row r="201" spans="1:16" ht="13.5" thickBot="1" x14ac:dyDescent="0.25">
      <c r="A201" s="394" t="s">
        <v>548</v>
      </c>
      <c r="B201" s="395" t="s">
        <v>244</v>
      </c>
      <c r="C201" s="395" t="s">
        <v>286</v>
      </c>
      <c r="D201" s="395" t="s">
        <v>251</v>
      </c>
      <c r="E201" s="395" t="s">
        <v>4</v>
      </c>
      <c r="F201" s="396">
        <f t="shared" si="10"/>
        <v>3312.2078298284023</v>
      </c>
      <c r="G201" s="397" t="s">
        <v>303</v>
      </c>
      <c r="H201" s="398">
        <f>IF(SE!$D$56="LEILÃO",10%,0)</f>
        <v>0</v>
      </c>
      <c r="I201" s="398">
        <v>0.18</v>
      </c>
      <c r="J201" s="399">
        <v>9.2499999999999999E-2</v>
      </c>
      <c r="K201" s="400">
        <v>40878</v>
      </c>
      <c r="L201" s="401">
        <v>2281.1817287999997</v>
      </c>
      <c r="M201" s="402">
        <v>1.4519701731833381</v>
      </c>
      <c r="N201" s="413">
        <v>1</v>
      </c>
      <c r="O201" s="403">
        <v>3.1300000000000001E-2</v>
      </c>
      <c r="P201" s="404" t="s">
        <v>251</v>
      </c>
    </row>
    <row r="202" spans="1:16" ht="13.5" thickBot="1" x14ac:dyDescent="0.25">
      <c r="A202" s="394" t="s">
        <v>549</v>
      </c>
      <c r="B202" s="395" t="s">
        <v>244</v>
      </c>
      <c r="C202" s="395" t="s">
        <v>286</v>
      </c>
      <c r="D202" s="395" t="s">
        <v>251</v>
      </c>
      <c r="E202" s="395" t="s">
        <v>4</v>
      </c>
      <c r="F202" s="396">
        <f t="shared" si="10"/>
        <v>3312.2078298284023</v>
      </c>
      <c r="G202" s="397" t="s">
        <v>303</v>
      </c>
      <c r="H202" s="398">
        <f>IF(SE!$D$56="LEILÃO",10%,0)</f>
        <v>0</v>
      </c>
      <c r="I202" s="398">
        <v>0.18</v>
      </c>
      <c r="J202" s="399">
        <v>9.2499999999999999E-2</v>
      </c>
      <c r="K202" s="400">
        <v>40878</v>
      </c>
      <c r="L202" s="401">
        <v>2281.1817287999997</v>
      </c>
      <c r="M202" s="402">
        <v>1.4519701731833381</v>
      </c>
      <c r="N202" s="413">
        <v>1</v>
      </c>
      <c r="O202" s="403">
        <v>3.1300000000000001E-2</v>
      </c>
      <c r="P202" s="404" t="s">
        <v>251</v>
      </c>
    </row>
    <row r="203" spans="1:16" ht="13.5" thickBot="1" x14ac:dyDescent="0.25">
      <c r="A203" s="394" t="s">
        <v>550</v>
      </c>
      <c r="B203" s="395" t="s">
        <v>244</v>
      </c>
      <c r="C203" s="395" t="s">
        <v>286</v>
      </c>
      <c r="D203" s="395" t="s">
        <v>251</v>
      </c>
      <c r="E203" s="395" t="s">
        <v>4</v>
      </c>
      <c r="F203" s="396">
        <f t="shared" si="10"/>
        <v>3312.2078298284023</v>
      </c>
      <c r="G203" s="397" t="s">
        <v>303</v>
      </c>
      <c r="H203" s="398">
        <f>IF(SE!$D$56="LEILÃO",10%,0)</f>
        <v>0</v>
      </c>
      <c r="I203" s="398">
        <v>0.18</v>
      </c>
      <c r="J203" s="399">
        <v>9.2499999999999999E-2</v>
      </c>
      <c r="K203" s="400">
        <v>40878</v>
      </c>
      <c r="L203" s="401">
        <v>2281.1817287999997</v>
      </c>
      <c r="M203" s="402">
        <v>1.4519701731833381</v>
      </c>
      <c r="N203" s="413">
        <v>1</v>
      </c>
      <c r="O203" s="403">
        <v>3.1300000000000001E-2</v>
      </c>
      <c r="P203" s="404" t="s">
        <v>251</v>
      </c>
    </row>
    <row r="204" spans="1:16" ht="13.5" thickBot="1" x14ac:dyDescent="0.25">
      <c r="A204" s="394" t="s">
        <v>551</v>
      </c>
      <c r="B204" s="395" t="s">
        <v>244</v>
      </c>
      <c r="C204" s="395" t="s">
        <v>245</v>
      </c>
      <c r="D204" s="395" t="s">
        <v>246</v>
      </c>
      <c r="E204" s="395" t="s">
        <v>10</v>
      </c>
      <c r="F204" s="396">
        <f>(L204*(1+H204)*(1+I204))*(1+J204)*N204</f>
        <v>29966.549579999999</v>
      </c>
      <c r="G204" s="397" t="s">
        <v>247</v>
      </c>
      <c r="H204" s="398">
        <f>IF(SE!$D$56="LEILÃO",10%,0)</f>
        <v>0</v>
      </c>
      <c r="I204" s="398">
        <v>0.18</v>
      </c>
      <c r="J204" s="399">
        <v>9.2499999999999999E-2</v>
      </c>
      <c r="K204" s="400">
        <v>42887</v>
      </c>
      <c r="L204" s="401">
        <v>23245.200000000001</v>
      </c>
      <c r="M204" s="402"/>
      <c r="N204" s="413">
        <v>1</v>
      </c>
      <c r="O204" s="403">
        <v>6.6699999999999995E-2</v>
      </c>
      <c r="P204" s="404" t="s">
        <v>246</v>
      </c>
    </row>
    <row r="205" spans="1:16" ht="23.25" thickBot="1" x14ac:dyDescent="0.25">
      <c r="A205" s="394" t="s">
        <v>552</v>
      </c>
      <c r="B205" s="395" t="s">
        <v>244</v>
      </c>
      <c r="C205" s="395" t="s">
        <v>265</v>
      </c>
      <c r="D205" s="395" t="s">
        <v>246</v>
      </c>
      <c r="E205" s="395" t="s">
        <v>10</v>
      </c>
      <c r="F205" s="396">
        <f>(L205*(1+H205)*(1+I205))*(1+J205)*N205</f>
        <v>0</v>
      </c>
      <c r="G205" s="397" t="s">
        <v>436</v>
      </c>
      <c r="H205" s="398">
        <f>IF(SE!$D$56="LEILÃO",10%,0)</f>
        <v>0</v>
      </c>
      <c r="I205" s="398">
        <v>0.18</v>
      </c>
      <c r="J205" s="399">
        <v>9.2499999999999999E-2</v>
      </c>
      <c r="K205" s="400">
        <v>42856</v>
      </c>
      <c r="L205" s="401">
        <v>0</v>
      </c>
      <c r="M205" s="402"/>
      <c r="N205" s="413">
        <v>1</v>
      </c>
      <c r="O205" s="403">
        <v>3.1300000000000001E-2</v>
      </c>
      <c r="P205" s="404" t="s">
        <v>246</v>
      </c>
    </row>
    <row r="206" spans="1:16" ht="23.25" thickBot="1" x14ac:dyDescent="0.25">
      <c r="A206" s="394" t="s">
        <v>553</v>
      </c>
      <c r="B206" s="395" t="s">
        <v>244</v>
      </c>
      <c r="C206" s="395" t="s">
        <v>265</v>
      </c>
      <c r="D206" s="395" t="s">
        <v>246</v>
      </c>
      <c r="E206" s="395" t="s">
        <v>10</v>
      </c>
      <c r="F206" s="396">
        <f t="shared" ref="F206:F219" si="11">(L206*(1+H206)*(1+I206))*(1+J206)*N206</f>
        <v>0</v>
      </c>
      <c r="G206" s="397" t="s">
        <v>436</v>
      </c>
      <c r="H206" s="398">
        <f>IF(SE!$D$56="LEILÃO",10%,0)</f>
        <v>0</v>
      </c>
      <c r="I206" s="398">
        <v>0.18</v>
      </c>
      <c r="J206" s="399">
        <v>9.2499999999999999E-2</v>
      </c>
      <c r="K206" s="400">
        <v>42856</v>
      </c>
      <c r="L206" s="401">
        <v>0</v>
      </c>
      <c r="M206" s="402"/>
      <c r="N206" s="413">
        <v>1</v>
      </c>
      <c r="O206" s="403">
        <v>3.1300000000000001E-2</v>
      </c>
      <c r="P206" s="404" t="s">
        <v>246</v>
      </c>
    </row>
    <row r="207" spans="1:16" ht="23.25" thickBot="1" x14ac:dyDescent="0.25">
      <c r="A207" s="394" t="s">
        <v>554</v>
      </c>
      <c r="B207" s="395" t="s">
        <v>244</v>
      </c>
      <c r="C207" s="395" t="s">
        <v>265</v>
      </c>
      <c r="D207" s="395" t="s">
        <v>246</v>
      </c>
      <c r="E207" s="395" t="s">
        <v>10</v>
      </c>
      <c r="F207" s="396">
        <f t="shared" si="11"/>
        <v>0</v>
      </c>
      <c r="G207" s="397" t="s">
        <v>436</v>
      </c>
      <c r="H207" s="398">
        <f>IF(SE!$D$56="LEILÃO",10%,0)</f>
        <v>0</v>
      </c>
      <c r="I207" s="398">
        <v>0.18</v>
      </c>
      <c r="J207" s="399">
        <v>9.2499999999999999E-2</v>
      </c>
      <c r="K207" s="400">
        <v>42856</v>
      </c>
      <c r="L207" s="401">
        <v>0</v>
      </c>
      <c r="M207" s="402"/>
      <c r="N207" s="413">
        <v>1</v>
      </c>
      <c r="O207" s="403">
        <v>3.1300000000000001E-2</v>
      </c>
      <c r="P207" s="404" t="s">
        <v>246</v>
      </c>
    </row>
    <row r="208" spans="1:16" ht="13.5" thickBot="1" x14ac:dyDescent="0.25">
      <c r="A208" s="394" t="s">
        <v>99</v>
      </c>
      <c r="B208" s="395" t="s">
        <v>244</v>
      </c>
      <c r="C208" s="395" t="s">
        <v>75</v>
      </c>
      <c r="D208" s="395" t="s">
        <v>246</v>
      </c>
      <c r="E208" s="395" t="s">
        <v>10</v>
      </c>
      <c r="F208" s="396">
        <f t="shared" si="11"/>
        <v>24357.200099999998</v>
      </c>
      <c r="G208" s="397" t="s">
        <v>247</v>
      </c>
      <c r="H208" s="398">
        <f>IF(SE!$D$56="LEILÃO",10%,0)</f>
        <v>0</v>
      </c>
      <c r="I208" s="398">
        <v>0.18</v>
      </c>
      <c r="J208" s="399">
        <v>9.2499999999999999E-2</v>
      </c>
      <c r="K208" s="400">
        <v>42887</v>
      </c>
      <c r="L208" s="401">
        <v>18894</v>
      </c>
      <c r="M208" s="402"/>
      <c r="N208" s="413">
        <v>1</v>
      </c>
      <c r="O208" s="403">
        <v>3.5700000000000003E-2</v>
      </c>
      <c r="P208" s="404" t="s">
        <v>246</v>
      </c>
    </row>
    <row r="209" spans="1:16" ht="13.5" thickBot="1" x14ac:dyDescent="0.25">
      <c r="A209" s="394" t="s">
        <v>555</v>
      </c>
      <c r="B209" s="395" t="s">
        <v>244</v>
      </c>
      <c r="C209" s="395" t="s">
        <v>245</v>
      </c>
      <c r="D209" s="395" t="s">
        <v>246</v>
      </c>
      <c r="E209" s="395" t="s">
        <v>91</v>
      </c>
      <c r="F209" s="396">
        <f t="shared" si="11"/>
        <v>38.377995499999997</v>
      </c>
      <c r="G209" s="397" t="s">
        <v>252</v>
      </c>
      <c r="H209" s="398">
        <f>IF(SE!$D$56="LEILÃO",10%,0)</f>
        <v>0</v>
      </c>
      <c r="I209" s="398">
        <v>0.18</v>
      </c>
      <c r="J209" s="399">
        <v>9.2499999999999999E-2</v>
      </c>
      <c r="K209" s="400">
        <v>42887</v>
      </c>
      <c r="L209" s="401">
        <v>29.77</v>
      </c>
      <c r="M209" s="402"/>
      <c r="N209" s="413">
        <v>1</v>
      </c>
      <c r="O209" s="403">
        <v>3.1300000000000001E-2</v>
      </c>
      <c r="P209" s="404" t="s">
        <v>246</v>
      </c>
    </row>
    <row r="210" spans="1:16" ht="13.5" thickBot="1" x14ac:dyDescent="0.25">
      <c r="A210" s="394" t="s">
        <v>556</v>
      </c>
      <c r="B210" s="395" t="s">
        <v>244</v>
      </c>
      <c r="C210" s="395" t="s">
        <v>245</v>
      </c>
      <c r="D210" s="395" t="s">
        <v>246</v>
      </c>
      <c r="E210" s="395" t="s">
        <v>91</v>
      </c>
      <c r="F210" s="396">
        <f t="shared" si="11"/>
        <v>38.377995499999997</v>
      </c>
      <c r="G210" s="397" t="s">
        <v>252</v>
      </c>
      <c r="H210" s="398">
        <f>IF(SE!$D$56="LEILÃO",10%,0)</f>
        <v>0</v>
      </c>
      <c r="I210" s="398">
        <v>0.18</v>
      </c>
      <c r="J210" s="399">
        <v>9.2499999999999999E-2</v>
      </c>
      <c r="K210" s="400">
        <v>42887</v>
      </c>
      <c r="L210" s="401">
        <v>29.77</v>
      </c>
      <c r="M210" s="402"/>
      <c r="N210" s="413">
        <v>1</v>
      </c>
      <c r="O210" s="403">
        <v>3.1300000000000001E-2</v>
      </c>
      <c r="P210" s="404" t="s">
        <v>246</v>
      </c>
    </row>
    <row r="211" spans="1:16" ht="13.5" thickBot="1" x14ac:dyDescent="0.25">
      <c r="A211" s="394" t="s">
        <v>557</v>
      </c>
      <c r="B211" s="395" t="s">
        <v>244</v>
      </c>
      <c r="C211" s="395" t="s">
        <v>245</v>
      </c>
      <c r="D211" s="395" t="s">
        <v>246</v>
      </c>
      <c r="E211" s="395" t="s">
        <v>91</v>
      </c>
      <c r="F211" s="396">
        <f t="shared" si="11"/>
        <v>38.377995499999997</v>
      </c>
      <c r="G211" s="397" t="s">
        <v>252</v>
      </c>
      <c r="H211" s="398">
        <f>IF(SE!$D$56="LEILÃO",10%,0)</f>
        <v>0</v>
      </c>
      <c r="I211" s="398">
        <v>0.18</v>
      </c>
      <c r="J211" s="399">
        <v>9.2499999999999999E-2</v>
      </c>
      <c r="K211" s="400">
        <v>42887</v>
      </c>
      <c r="L211" s="401">
        <v>29.77</v>
      </c>
      <c r="M211" s="402"/>
      <c r="N211" s="413">
        <v>1</v>
      </c>
      <c r="O211" s="403">
        <v>3.1300000000000001E-2</v>
      </c>
      <c r="P211" s="404" t="s">
        <v>246</v>
      </c>
    </row>
    <row r="212" spans="1:16" ht="13.5" thickBot="1" x14ac:dyDescent="0.25">
      <c r="A212" s="394" t="s">
        <v>558</v>
      </c>
      <c r="B212" s="395" t="s">
        <v>244</v>
      </c>
      <c r="C212" s="395" t="s">
        <v>245</v>
      </c>
      <c r="D212" s="395" t="s">
        <v>246</v>
      </c>
      <c r="E212" s="395" t="s">
        <v>91</v>
      </c>
      <c r="F212" s="396">
        <f t="shared" si="11"/>
        <v>38.377995499999997</v>
      </c>
      <c r="G212" s="397" t="s">
        <v>252</v>
      </c>
      <c r="H212" s="398">
        <f>IF(SE!$D$56="LEILÃO",10%,0)</f>
        <v>0</v>
      </c>
      <c r="I212" s="398">
        <v>0.18</v>
      </c>
      <c r="J212" s="399">
        <v>9.2499999999999999E-2</v>
      </c>
      <c r="K212" s="400">
        <v>42887</v>
      </c>
      <c r="L212" s="401">
        <v>29.77</v>
      </c>
      <c r="M212" s="402"/>
      <c r="N212" s="413">
        <v>1</v>
      </c>
      <c r="O212" s="403">
        <v>3.1300000000000001E-2</v>
      </c>
      <c r="P212" s="404" t="s">
        <v>246</v>
      </c>
    </row>
    <row r="213" spans="1:16" ht="13.5" thickBot="1" x14ac:dyDescent="0.25">
      <c r="A213" s="394" t="s">
        <v>559</v>
      </c>
      <c r="B213" s="395" t="s">
        <v>244</v>
      </c>
      <c r="C213" s="395" t="s">
        <v>245</v>
      </c>
      <c r="D213" s="395" t="s">
        <v>246</v>
      </c>
      <c r="E213" s="395" t="s">
        <v>91</v>
      </c>
      <c r="F213" s="396">
        <f t="shared" si="11"/>
        <v>38.377995499999997</v>
      </c>
      <c r="G213" s="397" t="s">
        <v>252</v>
      </c>
      <c r="H213" s="398">
        <f>IF(SE!$D$56="LEILÃO",10%,0)</f>
        <v>0</v>
      </c>
      <c r="I213" s="398">
        <v>0.18</v>
      </c>
      <c r="J213" s="399">
        <v>9.2499999999999999E-2</v>
      </c>
      <c r="K213" s="400">
        <v>42887</v>
      </c>
      <c r="L213" s="401">
        <v>29.77</v>
      </c>
      <c r="M213" s="402"/>
      <c r="N213" s="413">
        <v>1</v>
      </c>
      <c r="O213" s="403">
        <v>3.1300000000000001E-2</v>
      </c>
      <c r="P213" s="404" t="s">
        <v>246</v>
      </c>
    </row>
    <row r="214" spans="1:16" ht="13.5" thickBot="1" x14ac:dyDescent="0.25">
      <c r="A214" s="394" t="s">
        <v>560</v>
      </c>
      <c r="B214" s="395" t="s">
        <v>244</v>
      </c>
      <c r="C214" s="395" t="s">
        <v>245</v>
      </c>
      <c r="D214" s="395" t="s">
        <v>246</v>
      </c>
      <c r="E214" s="395" t="s">
        <v>91</v>
      </c>
      <c r="F214" s="396">
        <f t="shared" si="11"/>
        <v>38.377995499999997</v>
      </c>
      <c r="G214" s="397" t="s">
        <v>252</v>
      </c>
      <c r="H214" s="398">
        <f>IF(SE!$D$56="LEILÃO",10%,0)</f>
        <v>0</v>
      </c>
      <c r="I214" s="398">
        <v>0.18</v>
      </c>
      <c r="J214" s="399">
        <v>9.2499999999999999E-2</v>
      </c>
      <c r="K214" s="400">
        <v>42887</v>
      </c>
      <c r="L214" s="401">
        <v>29.77</v>
      </c>
      <c r="M214" s="402"/>
      <c r="N214" s="413">
        <v>1</v>
      </c>
      <c r="O214" s="403">
        <v>3.1300000000000001E-2</v>
      </c>
      <c r="P214" s="404" t="s">
        <v>246</v>
      </c>
    </row>
    <row r="215" spans="1:16" ht="13.5" thickBot="1" x14ac:dyDescent="0.25">
      <c r="A215" s="394" t="s">
        <v>561</v>
      </c>
      <c r="B215" s="395" t="s">
        <v>244</v>
      </c>
      <c r="C215" s="395" t="s">
        <v>245</v>
      </c>
      <c r="D215" s="395" t="s">
        <v>246</v>
      </c>
      <c r="E215" s="395" t="s">
        <v>91</v>
      </c>
      <c r="F215" s="396">
        <f t="shared" si="11"/>
        <v>38.377995499999997</v>
      </c>
      <c r="G215" s="397" t="s">
        <v>252</v>
      </c>
      <c r="H215" s="398">
        <f>IF(SE!$D$56="LEILÃO",10%,0)</f>
        <v>0</v>
      </c>
      <c r="I215" s="398">
        <v>0.18</v>
      </c>
      <c r="J215" s="399">
        <v>9.2499999999999999E-2</v>
      </c>
      <c r="K215" s="400">
        <v>42887</v>
      </c>
      <c r="L215" s="401">
        <v>29.77</v>
      </c>
      <c r="M215" s="402"/>
      <c r="N215" s="413">
        <v>1</v>
      </c>
      <c r="O215" s="403">
        <v>3.1300000000000001E-2</v>
      </c>
      <c r="P215" s="404" t="s">
        <v>246</v>
      </c>
    </row>
    <row r="216" spans="1:16" ht="13.5" thickBot="1" x14ac:dyDescent="0.25">
      <c r="A216" s="394" t="s">
        <v>562</v>
      </c>
      <c r="B216" s="395" t="s">
        <v>244</v>
      </c>
      <c r="C216" s="395" t="s">
        <v>245</v>
      </c>
      <c r="D216" s="395" t="s">
        <v>246</v>
      </c>
      <c r="E216" s="395" t="s">
        <v>91</v>
      </c>
      <c r="F216" s="396">
        <f t="shared" si="11"/>
        <v>38.377995499999997</v>
      </c>
      <c r="G216" s="397" t="s">
        <v>252</v>
      </c>
      <c r="H216" s="398">
        <f>IF(SE!$D$56="LEILÃO",10%,0)</f>
        <v>0</v>
      </c>
      <c r="I216" s="398">
        <v>0.18</v>
      </c>
      <c r="J216" s="399">
        <v>9.2499999999999999E-2</v>
      </c>
      <c r="K216" s="400">
        <v>42887</v>
      </c>
      <c r="L216" s="401">
        <v>29.77</v>
      </c>
      <c r="M216" s="402"/>
      <c r="N216" s="413">
        <v>1</v>
      </c>
      <c r="O216" s="403">
        <v>3.1300000000000001E-2</v>
      </c>
      <c r="P216" s="404" t="s">
        <v>246</v>
      </c>
    </row>
    <row r="217" spans="1:16" ht="13.5" thickBot="1" x14ac:dyDescent="0.25">
      <c r="A217" s="394" t="s">
        <v>563</v>
      </c>
      <c r="B217" s="395" t="s">
        <v>244</v>
      </c>
      <c r="C217" s="395" t="s">
        <v>245</v>
      </c>
      <c r="D217" s="395" t="s">
        <v>246</v>
      </c>
      <c r="E217" s="395" t="s">
        <v>91</v>
      </c>
      <c r="F217" s="396">
        <f t="shared" si="11"/>
        <v>38.377995499999997</v>
      </c>
      <c r="G217" s="397" t="s">
        <v>252</v>
      </c>
      <c r="H217" s="398">
        <f>IF(SE!$D$56="LEILÃO",10%,0)</f>
        <v>0</v>
      </c>
      <c r="I217" s="398">
        <v>0.18</v>
      </c>
      <c r="J217" s="399">
        <v>9.2499999999999999E-2</v>
      </c>
      <c r="K217" s="400">
        <v>42887</v>
      </c>
      <c r="L217" s="401">
        <v>29.77</v>
      </c>
      <c r="M217" s="402"/>
      <c r="N217" s="413">
        <v>1</v>
      </c>
      <c r="O217" s="403">
        <v>3.1300000000000001E-2</v>
      </c>
      <c r="P217" s="404" t="s">
        <v>246</v>
      </c>
    </row>
    <row r="218" spans="1:16" ht="13.5" thickBot="1" x14ac:dyDescent="0.25">
      <c r="A218" s="394" t="s">
        <v>384</v>
      </c>
      <c r="B218" s="395" t="s">
        <v>244</v>
      </c>
      <c r="C218" s="395" t="s">
        <v>245</v>
      </c>
      <c r="D218" s="395" t="s">
        <v>246</v>
      </c>
      <c r="E218" s="395" t="s">
        <v>91</v>
      </c>
      <c r="F218" s="396">
        <f t="shared" si="11"/>
        <v>38.377995499999997</v>
      </c>
      <c r="G218" s="397" t="s">
        <v>252</v>
      </c>
      <c r="H218" s="398">
        <f>IF(SE!$D$56="LEILÃO",10%,0)</f>
        <v>0</v>
      </c>
      <c r="I218" s="398">
        <v>0.18</v>
      </c>
      <c r="J218" s="399">
        <v>9.2499999999999999E-2</v>
      </c>
      <c r="K218" s="400">
        <v>42887</v>
      </c>
      <c r="L218" s="401">
        <v>29.77</v>
      </c>
      <c r="M218" s="402"/>
      <c r="N218" s="413">
        <v>1</v>
      </c>
      <c r="O218" s="403">
        <v>3.1300000000000001E-2</v>
      </c>
      <c r="P218" s="404" t="s">
        <v>246</v>
      </c>
    </row>
    <row r="219" spans="1:16" ht="13.5" thickBot="1" x14ac:dyDescent="0.25">
      <c r="A219" s="394" t="s">
        <v>564</v>
      </c>
      <c r="B219" s="395" t="s">
        <v>244</v>
      </c>
      <c r="C219" s="395" t="s">
        <v>245</v>
      </c>
      <c r="D219" s="395" t="s">
        <v>246</v>
      </c>
      <c r="E219" s="395" t="s">
        <v>91</v>
      </c>
      <c r="F219" s="396">
        <f t="shared" si="11"/>
        <v>38.377995499999997</v>
      </c>
      <c r="G219" s="397" t="s">
        <v>252</v>
      </c>
      <c r="H219" s="398">
        <f>IF(SE!$D$56="LEILÃO",10%,0)</f>
        <v>0</v>
      </c>
      <c r="I219" s="398">
        <v>0.18</v>
      </c>
      <c r="J219" s="399">
        <v>9.2499999999999999E-2</v>
      </c>
      <c r="K219" s="400">
        <v>42887</v>
      </c>
      <c r="L219" s="401">
        <v>29.77</v>
      </c>
      <c r="M219" s="402"/>
      <c r="N219" s="413">
        <v>1</v>
      </c>
      <c r="O219" s="403">
        <v>3.1300000000000001E-2</v>
      </c>
      <c r="P219" s="404" t="s">
        <v>246</v>
      </c>
    </row>
    <row r="220" spans="1:16" ht="23.25" thickBot="1" x14ac:dyDescent="0.25">
      <c r="A220" s="394" t="s">
        <v>565</v>
      </c>
      <c r="B220" s="395" t="s">
        <v>244</v>
      </c>
      <c r="C220" s="395" t="s">
        <v>265</v>
      </c>
      <c r="D220" s="395" t="s">
        <v>246</v>
      </c>
      <c r="E220" s="395" t="s">
        <v>10</v>
      </c>
      <c r="F220" s="396">
        <f>(L220*(1+H220)*(1+I220))*(1+J220)*N220</f>
        <v>0</v>
      </c>
      <c r="G220" s="397" t="s">
        <v>430</v>
      </c>
      <c r="H220" s="398">
        <f>IF(SE!$D$56="LEILÃO",10%,0)</f>
        <v>0</v>
      </c>
      <c r="I220" s="398">
        <v>0.18</v>
      </c>
      <c r="J220" s="399">
        <v>9.2499999999999999E-2</v>
      </c>
      <c r="K220" s="400">
        <v>42856</v>
      </c>
      <c r="L220" s="401">
        <v>0</v>
      </c>
      <c r="M220" s="402"/>
      <c r="N220" s="413">
        <v>1</v>
      </c>
      <c r="O220" s="403">
        <v>3.3300000000000003E-2</v>
      </c>
      <c r="P220" s="404" t="s">
        <v>246</v>
      </c>
    </row>
    <row r="221" spans="1:16" ht="13.5" thickBot="1" x14ac:dyDescent="0.25">
      <c r="A221" s="394" t="s">
        <v>82</v>
      </c>
      <c r="B221" s="395" t="s">
        <v>244</v>
      </c>
      <c r="C221" s="395" t="s">
        <v>245</v>
      </c>
      <c r="D221" s="395"/>
      <c r="E221" s="395"/>
      <c r="F221" s="396">
        <v>0</v>
      </c>
      <c r="G221" s="397">
        <v>0</v>
      </c>
      <c r="H221" s="398">
        <f>IF(SE!$D$56="LEILÃO",10%,0)</f>
        <v>0</v>
      </c>
      <c r="I221" s="398">
        <v>0</v>
      </c>
      <c r="J221" s="399">
        <v>9.2499999999999999E-2</v>
      </c>
      <c r="K221" s="400"/>
      <c r="L221" s="401"/>
      <c r="M221" s="402"/>
      <c r="N221" s="413">
        <v>1</v>
      </c>
      <c r="O221" s="403"/>
      <c r="P221" s="404"/>
    </row>
    <row r="222" spans="1:16" ht="13.5" thickBot="1" x14ac:dyDescent="0.25">
      <c r="A222" s="405" t="s">
        <v>590</v>
      </c>
      <c r="B222" s="395" t="s">
        <v>244</v>
      </c>
      <c r="C222" s="395" t="s">
        <v>319</v>
      </c>
      <c r="D222" s="395" t="s">
        <v>246</v>
      </c>
      <c r="E222" s="395" t="s">
        <v>1</v>
      </c>
      <c r="F222" s="396">
        <f>(L222*(1+H222)*(1+I222))*(1+J222)*N222</f>
        <v>226.0266695</v>
      </c>
      <c r="G222" s="406" t="s">
        <v>303</v>
      </c>
      <c r="H222" s="398">
        <f>IF(SE!$D$56="LEILÃO",10%,0)</f>
        <v>0</v>
      </c>
      <c r="I222" s="398">
        <v>0.18</v>
      </c>
      <c r="J222" s="399">
        <v>9.2499999999999999E-2</v>
      </c>
      <c r="K222" s="400">
        <v>42887</v>
      </c>
      <c r="L222" s="401">
        <v>175.33</v>
      </c>
      <c r="M222" s="402"/>
      <c r="N222" s="413">
        <v>1</v>
      </c>
      <c r="O222" s="403">
        <v>3.3300000000000003E-2</v>
      </c>
      <c r="P222" s="404" t="s">
        <v>246</v>
      </c>
    </row>
  </sheetData>
  <autoFilter ref="A1:K121"/>
  <sortState ref="A56:P63">
    <sortCondition ref="A56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2.75" x14ac:dyDescent="0.2"/>
  <cols>
    <col min="1" max="1" width="16.85546875" bestFit="1" customWidth="1"/>
  </cols>
  <sheetData>
    <row r="1" spans="1:2" x14ac:dyDescent="0.2">
      <c r="A1" s="231" t="s">
        <v>329</v>
      </c>
      <c r="B1" s="232" t="s">
        <v>330</v>
      </c>
    </row>
    <row r="2" spans="1:2" x14ac:dyDescent="0.2">
      <c r="A2" s="233" t="s">
        <v>233</v>
      </c>
      <c r="B2" s="261">
        <v>1</v>
      </c>
    </row>
    <row r="3" spans="1:2" x14ac:dyDescent="0.2">
      <c r="A3" s="233" t="s">
        <v>38</v>
      </c>
      <c r="B3" s="261">
        <v>1.0269999999999999</v>
      </c>
    </row>
    <row r="4" spans="1:2" x14ac:dyDescent="0.2">
      <c r="A4" s="233" t="s">
        <v>37</v>
      </c>
      <c r="B4" s="261">
        <v>0.97309999999999997</v>
      </c>
    </row>
    <row r="5" spans="1:2" x14ac:dyDescent="0.2">
      <c r="A5" s="233" t="s">
        <v>36</v>
      </c>
      <c r="B5" s="261">
        <v>1.0125</v>
      </c>
    </row>
    <row r="6" spans="1:2" x14ac:dyDescent="0.2">
      <c r="A6" s="233" t="s">
        <v>39</v>
      </c>
      <c r="B6" s="261">
        <v>1.0058</v>
      </c>
    </row>
    <row r="7" spans="1:2" ht="13.5" thickBot="1" x14ac:dyDescent="0.25">
      <c r="A7" s="234" t="s">
        <v>40</v>
      </c>
      <c r="B7" s="262">
        <v>1.0145999999999999</v>
      </c>
    </row>
  </sheetData>
  <sortState ref="A2:B7">
    <sortCondition ref="A2"/>
  </sortState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workbookViewId="0"/>
  </sheetViews>
  <sheetFormatPr defaultRowHeight="12.75" x14ac:dyDescent="0.2"/>
  <cols>
    <col min="1" max="1" width="32.5703125" customWidth="1"/>
    <col min="2" max="2" width="14.140625" bestFit="1" customWidth="1"/>
    <col min="3" max="3" width="12.28515625" bestFit="1" customWidth="1"/>
    <col min="4" max="4" width="13.5703125" customWidth="1"/>
    <col min="6" max="6" width="15.28515625" bestFit="1" customWidth="1"/>
  </cols>
  <sheetData>
    <row r="1" spans="1:17" ht="13.5" thickBot="1" x14ac:dyDescent="0.25">
      <c r="A1" s="239" t="s">
        <v>357</v>
      </c>
      <c r="B1" s="240" t="s">
        <v>334</v>
      </c>
      <c r="C1" s="240" t="s">
        <v>335</v>
      </c>
      <c r="D1" s="241" t="s">
        <v>336</v>
      </c>
      <c r="F1" t="s">
        <v>334</v>
      </c>
      <c r="I1" t="s">
        <v>437</v>
      </c>
      <c r="L1" t="s">
        <v>438</v>
      </c>
    </row>
    <row r="2" spans="1:17" ht="13.5" thickBot="1" x14ac:dyDescent="0.25">
      <c r="A2" s="242" t="s">
        <v>337</v>
      </c>
      <c r="B2" s="244">
        <f>I3</f>
        <v>1.2800000000000001E-2</v>
      </c>
      <c r="C2" s="244">
        <f t="shared" ref="C2:D2" si="0">J3</f>
        <v>1.5800000000000002E-2</v>
      </c>
      <c r="D2" s="244">
        <f t="shared" si="0"/>
        <v>2.1100000000000001E-2</v>
      </c>
      <c r="E2" t="s">
        <v>15</v>
      </c>
      <c r="F2" t="s">
        <v>335</v>
      </c>
      <c r="H2" t="s">
        <v>342</v>
      </c>
      <c r="I2" t="s">
        <v>343</v>
      </c>
      <c r="J2" t="s">
        <v>344</v>
      </c>
      <c r="K2" t="s">
        <v>336</v>
      </c>
      <c r="L2" t="s">
        <v>343</v>
      </c>
      <c r="M2" t="s">
        <v>344</v>
      </c>
      <c r="N2" t="s">
        <v>336</v>
      </c>
    </row>
    <row r="3" spans="1:17" ht="13.5" thickBot="1" x14ac:dyDescent="0.25">
      <c r="A3" s="242" t="s">
        <v>339</v>
      </c>
      <c r="B3" s="244">
        <f>L13</f>
        <v>0.21129999999999999</v>
      </c>
      <c r="C3" s="244">
        <f t="shared" ref="C3:D3" si="1">M13</f>
        <v>0.28179999999999999</v>
      </c>
      <c r="D3" s="244">
        <f t="shared" si="1"/>
        <v>0.19869999999999999</v>
      </c>
      <c r="E3" t="s">
        <v>18</v>
      </c>
      <c r="F3" t="s">
        <v>336</v>
      </c>
      <c r="H3">
        <v>13.8</v>
      </c>
      <c r="I3" s="243">
        <v>1.2800000000000001E-2</v>
      </c>
      <c r="J3" s="243">
        <v>1.5800000000000002E-2</v>
      </c>
      <c r="K3" s="243">
        <v>2.1100000000000001E-2</v>
      </c>
      <c r="L3" s="243">
        <v>0.28489999999999999</v>
      </c>
      <c r="M3" s="243">
        <v>0.23710000000000001</v>
      </c>
      <c r="N3" s="243">
        <v>0.2172</v>
      </c>
    </row>
    <row r="4" spans="1:17" ht="13.5" thickBot="1" x14ac:dyDescent="0.25">
      <c r="A4" s="242" t="s">
        <v>356</v>
      </c>
      <c r="B4" s="244">
        <v>0</v>
      </c>
      <c r="C4" s="244">
        <v>0</v>
      </c>
      <c r="D4" s="245">
        <v>0</v>
      </c>
      <c r="E4" t="s">
        <v>21</v>
      </c>
      <c r="H4">
        <v>69</v>
      </c>
      <c r="I4" s="243">
        <v>1.2500000000000001E-2</v>
      </c>
      <c r="J4" s="243">
        <v>1.54E-2</v>
      </c>
      <c r="K4" s="243">
        <v>2.06E-2</v>
      </c>
      <c r="L4" s="243">
        <v>0.27729999999999999</v>
      </c>
      <c r="M4" s="243">
        <v>0.23080000000000001</v>
      </c>
      <c r="N4" s="243">
        <v>0.21149999999999999</v>
      </c>
    </row>
    <row r="5" spans="1:17" ht="13.5" thickBot="1" x14ac:dyDescent="0.25">
      <c r="A5" s="242" t="s">
        <v>341</v>
      </c>
      <c r="B5" s="244">
        <f>I23</f>
        <v>5.3600000000000002E-2</v>
      </c>
      <c r="C5" s="244">
        <f t="shared" ref="C5:D5" si="2">J23</f>
        <v>2.98E-2</v>
      </c>
      <c r="D5" s="244">
        <f t="shared" si="2"/>
        <v>1.7100000000000001E-2</v>
      </c>
      <c r="E5" t="s">
        <v>19</v>
      </c>
      <c r="H5">
        <v>138</v>
      </c>
      <c r="I5" s="243">
        <v>1.21E-2</v>
      </c>
      <c r="J5" s="243">
        <v>1.4999999999999999E-2</v>
      </c>
      <c r="K5" s="243">
        <v>0.02</v>
      </c>
      <c r="L5" s="243">
        <v>0.27</v>
      </c>
      <c r="M5" s="243">
        <v>0.22470000000000001</v>
      </c>
      <c r="N5" s="243">
        <v>0.2059</v>
      </c>
    </row>
    <row r="6" spans="1:17" ht="13.5" thickBot="1" x14ac:dyDescent="0.25">
      <c r="A6" s="242" t="s">
        <v>340</v>
      </c>
      <c r="B6" s="244">
        <f>L23</f>
        <v>2.0000000000000001E-4</v>
      </c>
      <c r="C6" s="244">
        <f t="shared" ref="C6:D6" si="3">M23</f>
        <v>3.2000000000000002E-3</v>
      </c>
      <c r="D6" s="244">
        <f t="shared" si="3"/>
        <v>2.5000000000000001E-3</v>
      </c>
      <c r="E6" t="s">
        <v>20</v>
      </c>
      <c r="H6">
        <v>230</v>
      </c>
      <c r="I6" s="243">
        <v>1.18E-2</v>
      </c>
      <c r="J6" s="243">
        <v>1.46E-2</v>
      </c>
      <c r="K6" s="243">
        <v>1.95E-2</v>
      </c>
      <c r="L6" s="243">
        <v>0.26279999999999998</v>
      </c>
      <c r="M6" s="243">
        <v>0.21870000000000001</v>
      </c>
      <c r="N6" s="243">
        <v>0.20039999999999999</v>
      </c>
    </row>
    <row r="7" spans="1:17" ht="13.5" thickBot="1" x14ac:dyDescent="0.25">
      <c r="A7" s="242" t="s">
        <v>332</v>
      </c>
      <c r="B7" s="244">
        <f>I13</f>
        <v>0.1086</v>
      </c>
      <c r="C7" s="244">
        <f t="shared" ref="C7:D7" si="4">J13</f>
        <v>0.24</v>
      </c>
      <c r="D7" s="244">
        <f t="shared" si="4"/>
        <v>0.15870000000000001</v>
      </c>
      <c r="E7" t="s">
        <v>17</v>
      </c>
      <c r="H7">
        <v>345</v>
      </c>
      <c r="I7" s="243">
        <v>1.15E-2</v>
      </c>
      <c r="J7" s="243">
        <v>1.4200000000000001E-2</v>
      </c>
      <c r="K7" s="243">
        <v>1.9E-2</v>
      </c>
      <c r="L7" s="243">
        <v>0.25559999999999999</v>
      </c>
      <c r="M7" s="243">
        <v>0.2127</v>
      </c>
      <c r="N7" s="243">
        <v>0.19489999999999999</v>
      </c>
      <c r="Q7">
        <f>2.11+21.72+15.87+19.87+1.71+0.25+0</f>
        <v>61.529999999999994</v>
      </c>
    </row>
    <row r="8" spans="1:17" ht="13.5" thickBot="1" x14ac:dyDescent="0.25">
      <c r="A8" s="242" t="s">
        <v>338</v>
      </c>
      <c r="B8" s="246">
        <f>L3</f>
        <v>0.28489999999999999</v>
      </c>
      <c r="C8" s="246">
        <f t="shared" ref="C8:D8" si="5">M3</f>
        <v>0.23710000000000001</v>
      </c>
      <c r="D8" s="246">
        <f t="shared" si="5"/>
        <v>0.2172</v>
      </c>
      <c r="E8" t="s">
        <v>16</v>
      </c>
      <c r="H8">
        <v>500</v>
      </c>
      <c r="I8" s="243">
        <v>1.11E-2</v>
      </c>
      <c r="J8" s="243">
        <v>1.38E-2</v>
      </c>
      <c r="K8" s="243">
        <v>1.84E-2</v>
      </c>
      <c r="L8" s="243">
        <v>0.24829999999999999</v>
      </c>
      <c r="M8" s="243">
        <v>0.20660000000000001</v>
      </c>
      <c r="N8" s="243">
        <v>0.1893</v>
      </c>
    </row>
    <row r="9" spans="1:17" ht="13.5" thickBot="1" x14ac:dyDescent="0.25">
      <c r="A9" s="247"/>
      <c r="B9" s="248"/>
      <c r="C9" s="248"/>
      <c r="D9" s="249"/>
      <c r="H9">
        <v>750</v>
      </c>
      <c r="I9" s="243">
        <v>1.0800000000000001E-2</v>
      </c>
      <c r="J9" s="243">
        <v>1.34E-2</v>
      </c>
      <c r="K9" s="243">
        <v>1.7899999999999999E-2</v>
      </c>
      <c r="L9" s="243">
        <v>0.2407</v>
      </c>
      <c r="M9" s="243">
        <v>0.20030000000000001</v>
      </c>
      <c r="N9" s="243">
        <v>0.18360000000000001</v>
      </c>
    </row>
    <row r="10" spans="1:17" ht="13.5" thickBot="1" x14ac:dyDescent="0.25">
      <c r="A10" s="239" t="s">
        <v>363</v>
      </c>
      <c r="B10" s="240" t="s">
        <v>334</v>
      </c>
      <c r="C10" s="240" t="s">
        <v>335</v>
      </c>
      <c r="D10" s="241" t="s">
        <v>336</v>
      </c>
    </row>
    <row r="11" spans="1:17" ht="13.5" thickBot="1" x14ac:dyDescent="0.25">
      <c r="A11" s="242" t="s">
        <v>337</v>
      </c>
      <c r="B11" s="244">
        <f>I4</f>
        <v>1.2500000000000001E-2</v>
      </c>
      <c r="C11" s="244">
        <f t="shared" ref="C11:D11" si="6">J4</f>
        <v>1.54E-2</v>
      </c>
      <c r="D11" s="244">
        <f t="shared" si="6"/>
        <v>2.06E-2</v>
      </c>
      <c r="E11" t="s">
        <v>15</v>
      </c>
      <c r="I11" t="s">
        <v>439</v>
      </c>
      <c r="L11" t="s">
        <v>440</v>
      </c>
    </row>
    <row r="12" spans="1:17" ht="13.5" thickBot="1" x14ac:dyDescent="0.25">
      <c r="A12" s="242" t="s">
        <v>339</v>
      </c>
      <c r="B12" s="244">
        <f>L14</f>
        <v>0.20569999999999999</v>
      </c>
      <c r="C12" s="244">
        <f t="shared" ref="C12:D12" si="7">M14</f>
        <v>0.27429999999999999</v>
      </c>
      <c r="D12" s="244">
        <f t="shared" si="7"/>
        <v>0.19339999999999999</v>
      </c>
      <c r="E12" t="s">
        <v>18</v>
      </c>
      <c r="H12" t="s">
        <v>342</v>
      </c>
      <c r="I12" t="s">
        <v>343</v>
      </c>
      <c r="J12" t="s">
        <v>344</v>
      </c>
      <c r="K12" t="s">
        <v>336</v>
      </c>
      <c r="L12" t="s">
        <v>343</v>
      </c>
      <c r="M12" t="s">
        <v>344</v>
      </c>
      <c r="N12" t="s">
        <v>336</v>
      </c>
    </row>
    <row r="13" spans="1:17" ht="13.5" thickBot="1" x14ac:dyDescent="0.25">
      <c r="A13" s="242" t="s">
        <v>356</v>
      </c>
      <c r="B13" s="244">
        <v>0</v>
      </c>
      <c r="C13" s="244">
        <v>0</v>
      </c>
      <c r="D13" s="245">
        <v>0</v>
      </c>
      <c r="E13" t="s">
        <v>21</v>
      </c>
      <c r="H13">
        <v>13.8</v>
      </c>
      <c r="I13" s="243">
        <v>0.1086</v>
      </c>
      <c r="J13" s="243">
        <v>0.24</v>
      </c>
      <c r="K13" s="243">
        <v>0.15870000000000001</v>
      </c>
      <c r="L13" s="243">
        <v>0.21129999999999999</v>
      </c>
      <c r="M13" s="243">
        <v>0.28179999999999999</v>
      </c>
      <c r="N13" s="243">
        <v>0.19869999999999999</v>
      </c>
    </row>
    <row r="14" spans="1:17" ht="13.5" thickBot="1" x14ac:dyDescent="0.25">
      <c r="A14" s="242" t="s">
        <v>341</v>
      </c>
      <c r="B14" s="244">
        <f>I24</f>
        <v>5.2200000000000003E-2</v>
      </c>
      <c r="C14" s="244">
        <f t="shared" ref="C14:D14" si="8">J24</f>
        <v>2.9100000000000001E-2</v>
      </c>
      <c r="D14" s="244">
        <f t="shared" si="8"/>
        <v>1.66E-2</v>
      </c>
      <c r="E14" t="s">
        <v>19</v>
      </c>
      <c r="H14">
        <v>69</v>
      </c>
      <c r="I14" s="243">
        <v>0.1057</v>
      </c>
      <c r="J14" s="243">
        <v>0.2336</v>
      </c>
      <c r="K14" s="243">
        <v>0.1545</v>
      </c>
      <c r="L14" s="243">
        <v>0.20569999999999999</v>
      </c>
      <c r="M14" s="243">
        <v>0.27429999999999999</v>
      </c>
      <c r="N14" s="243">
        <v>0.19339999999999999</v>
      </c>
    </row>
    <row r="15" spans="1:17" ht="13.5" thickBot="1" x14ac:dyDescent="0.25">
      <c r="A15" s="242" t="s">
        <v>340</v>
      </c>
      <c r="B15" s="244">
        <f>L24</f>
        <v>2.0000000000000001E-4</v>
      </c>
      <c r="C15" s="244">
        <f t="shared" ref="C15:D15" si="9">M24</f>
        <v>3.0999999999999999E-3</v>
      </c>
      <c r="D15" s="244">
        <f t="shared" si="9"/>
        <v>2.5000000000000001E-3</v>
      </c>
      <c r="E15" t="s">
        <v>20</v>
      </c>
      <c r="H15">
        <v>138</v>
      </c>
      <c r="I15" s="243">
        <v>0.10290000000000001</v>
      </c>
      <c r="J15" s="243">
        <v>0.22739999999999999</v>
      </c>
      <c r="K15" s="243">
        <v>0.15040000000000001</v>
      </c>
      <c r="L15" s="243">
        <v>0.20019999999999999</v>
      </c>
      <c r="M15" s="243">
        <v>0.26700000000000002</v>
      </c>
      <c r="N15" s="243">
        <v>0.1883</v>
      </c>
    </row>
    <row r="16" spans="1:17" ht="13.5" thickBot="1" x14ac:dyDescent="0.25">
      <c r="A16" s="242" t="s">
        <v>332</v>
      </c>
      <c r="B16" s="244">
        <f>I14</f>
        <v>0.1057</v>
      </c>
      <c r="C16" s="244">
        <f t="shared" ref="C16:D16" si="10">J14</f>
        <v>0.2336</v>
      </c>
      <c r="D16" s="244">
        <f t="shared" si="10"/>
        <v>0.1545</v>
      </c>
      <c r="E16" t="s">
        <v>17</v>
      </c>
      <c r="H16">
        <v>230</v>
      </c>
      <c r="I16" s="243">
        <v>0.1002</v>
      </c>
      <c r="J16" s="243">
        <v>0.22140000000000001</v>
      </c>
      <c r="K16" s="243">
        <v>0.1464</v>
      </c>
      <c r="L16" s="243">
        <v>0.19489999999999999</v>
      </c>
      <c r="M16" s="243">
        <v>0.25990000000000002</v>
      </c>
      <c r="N16" s="243">
        <v>0.18329999999999999</v>
      </c>
    </row>
    <row r="17" spans="1:14" ht="13.5" thickBot="1" x14ac:dyDescent="0.25">
      <c r="A17" s="242" t="s">
        <v>338</v>
      </c>
      <c r="B17" s="246">
        <f>L4</f>
        <v>0.27729999999999999</v>
      </c>
      <c r="C17" s="246">
        <f t="shared" ref="C17:D17" si="11">M4</f>
        <v>0.23080000000000001</v>
      </c>
      <c r="D17" s="246">
        <f t="shared" si="11"/>
        <v>0.21149999999999999</v>
      </c>
      <c r="E17" t="s">
        <v>16</v>
      </c>
      <c r="H17">
        <v>345</v>
      </c>
      <c r="I17" s="243">
        <v>9.7500000000000003E-2</v>
      </c>
      <c r="J17" s="243">
        <v>0.21540000000000001</v>
      </c>
      <c r="K17" s="243">
        <v>0.1424</v>
      </c>
      <c r="L17" s="243">
        <v>0.18959999999999999</v>
      </c>
      <c r="M17" s="243">
        <v>0.25280000000000002</v>
      </c>
      <c r="N17" s="243">
        <v>0.17829999999999999</v>
      </c>
    </row>
    <row r="18" spans="1:14" ht="13.5" thickBot="1" x14ac:dyDescent="0.25">
      <c r="H18">
        <v>500</v>
      </c>
      <c r="I18" s="243">
        <v>9.4700000000000006E-2</v>
      </c>
      <c r="J18" s="243">
        <v>0.2092</v>
      </c>
      <c r="K18" s="243">
        <v>0.13830000000000001</v>
      </c>
      <c r="L18" s="243">
        <v>0.18410000000000001</v>
      </c>
      <c r="M18" s="243">
        <v>0.2455</v>
      </c>
      <c r="N18" s="243">
        <v>0.17319999999999999</v>
      </c>
    </row>
    <row r="19" spans="1:14" ht="13.5" thickBot="1" x14ac:dyDescent="0.25">
      <c r="A19" s="239" t="s">
        <v>362</v>
      </c>
      <c r="B19" s="240" t="s">
        <v>334</v>
      </c>
      <c r="C19" s="240" t="s">
        <v>335</v>
      </c>
      <c r="D19" s="241" t="s">
        <v>336</v>
      </c>
      <c r="H19">
        <v>750</v>
      </c>
      <c r="I19" s="243">
        <v>9.1800000000000007E-2</v>
      </c>
      <c r="J19" s="243">
        <v>0.20280000000000001</v>
      </c>
      <c r="K19" s="243">
        <v>0.1341</v>
      </c>
      <c r="L19" s="243">
        <v>0.17849999999999999</v>
      </c>
      <c r="M19" s="243">
        <v>0.23799999999999999</v>
      </c>
      <c r="N19" s="243">
        <v>0.16789999999999999</v>
      </c>
    </row>
    <row r="20" spans="1:14" ht="13.5" thickBot="1" x14ac:dyDescent="0.25">
      <c r="A20" s="242" t="s">
        <v>337</v>
      </c>
      <c r="B20" s="244">
        <f>I5</f>
        <v>1.21E-2</v>
      </c>
      <c r="C20" s="244">
        <f t="shared" ref="C20:D20" si="12">J5</f>
        <v>1.4999999999999999E-2</v>
      </c>
      <c r="D20" s="244">
        <f t="shared" si="12"/>
        <v>0.02</v>
      </c>
      <c r="E20" t="s">
        <v>15</v>
      </c>
    </row>
    <row r="21" spans="1:14" ht="13.5" thickBot="1" x14ac:dyDescent="0.25">
      <c r="A21" s="242" t="s">
        <v>339</v>
      </c>
      <c r="B21" s="244">
        <f>L15</f>
        <v>0.20019999999999999</v>
      </c>
      <c r="C21" s="244">
        <f t="shared" ref="C21:D21" si="13">M15</f>
        <v>0.26700000000000002</v>
      </c>
      <c r="D21" s="244">
        <f t="shared" si="13"/>
        <v>0.1883</v>
      </c>
      <c r="E21" t="s">
        <v>18</v>
      </c>
      <c r="I21" t="s">
        <v>441</v>
      </c>
      <c r="L21" t="s">
        <v>442</v>
      </c>
    </row>
    <row r="22" spans="1:14" ht="13.5" thickBot="1" x14ac:dyDescent="0.25">
      <c r="A22" s="242" t="s">
        <v>356</v>
      </c>
      <c r="B22" s="244">
        <v>0</v>
      </c>
      <c r="C22" s="244">
        <v>0</v>
      </c>
      <c r="D22" s="245">
        <v>0</v>
      </c>
      <c r="E22" t="s">
        <v>21</v>
      </c>
      <c r="H22" t="s">
        <v>342</v>
      </c>
      <c r="I22" t="s">
        <v>343</v>
      </c>
      <c r="J22" t="s">
        <v>344</v>
      </c>
      <c r="K22" t="s">
        <v>336</v>
      </c>
      <c r="L22" t="s">
        <v>343</v>
      </c>
      <c r="M22" t="s">
        <v>344</v>
      </c>
      <c r="N22" t="s">
        <v>336</v>
      </c>
    </row>
    <row r="23" spans="1:14" ht="13.5" thickBot="1" x14ac:dyDescent="0.25">
      <c r="A23" s="242" t="s">
        <v>341</v>
      </c>
      <c r="B23" s="244">
        <f>I25</f>
        <v>5.0799999999999998E-2</v>
      </c>
      <c r="C23" s="244">
        <f t="shared" ref="C23:D23" si="14">J25</f>
        <v>2.8299999999999999E-2</v>
      </c>
      <c r="D23" s="244">
        <f t="shared" si="14"/>
        <v>1.6199999999999999E-2</v>
      </c>
      <c r="E23" t="s">
        <v>19</v>
      </c>
      <c r="H23">
        <v>13.8</v>
      </c>
      <c r="I23" s="243">
        <v>5.3600000000000002E-2</v>
      </c>
      <c r="J23" s="243">
        <v>2.98E-2</v>
      </c>
      <c r="K23" s="243">
        <v>1.7100000000000001E-2</v>
      </c>
      <c r="L23" s="243">
        <v>2.0000000000000001E-4</v>
      </c>
      <c r="M23" s="243">
        <v>3.2000000000000002E-3</v>
      </c>
      <c r="N23" s="243">
        <v>2.5000000000000001E-3</v>
      </c>
    </row>
    <row r="24" spans="1:14" ht="13.5" thickBot="1" x14ac:dyDescent="0.25">
      <c r="A24" s="242" t="s">
        <v>340</v>
      </c>
      <c r="B24" s="244">
        <f>L25</f>
        <v>2.0000000000000001E-4</v>
      </c>
      <c r="C24" s="244">
        <f t="shared" ref="C24:D24" si="15">M25</f>
        <v>3.0000000000000001E-3</v>
      </c>
      <c r="D24" s="244">
        <f t="shared" si="15"/>
        <v>2.3999999999999998E-3</v>
      </c>
      <c r="E24" t="s">
        <v>20</v>
      </c>
      <c r="H24">
        <v>69</v>
      </c>
      <c r="I24" s="243">
        <v>5.2200000000000003E-2</v>
      </c>
      <c r="J24" s="243">
        <v>2.9100000000000001E-2</v>
      </c>
      <c r="K24" s="243">
        <v>1.66E-2</v>
      </c>
      <c r="L24" s="243">
        <v>2.0000000000000001E-4</v>
      </c>
      <c r="M24" s="243">
        <v>3.0999999999999999E-3</v>
      </c>
      <c r="N24" s="243">
        <v>2.5000000000000001E-3</v>
      </c>
    </row>
    <row r="25" spans="1:14" ht="13.5" thickBot="1" x14ac:dyDescent="0.25">
      <c r="A25" s="242" t="s">
        <v>332</v>
      </c>
      <c r="B25" s="244">
        <f>I15</f>
        <v>0.10290000000000001</v>
      </c>
      <c r="C25" s="244">
        <f t="shared" ref="C25:D25" si="16">J15</f>
        <v>0.22739999999999999</v>
      </c>
      <c r="D25" s="244">
        <f t="shared" si="16"/>
        <v>0.15040000000000001</v>
      </c>
      <c r="E25" t="s">
        <v>17</v>
      </c>
      <c r="H25">
        <v>138</v>
      </c>
      <c r="I25" s="243">
        <v>5.0799999999999998E-2</v>
      </c>
      <c r="J25" s="243">
        <v>2.8299999999999999E-2</v>
      </c>
      <c r="K25" s="243">
        <v>1.6199999999999999E-2</v>
      </c>
      <c r="L25" s="243">
        <v>2.0000000000000001E-4</v>
      </c>
      <c r="M25" s="243">
        <v>3.0000000000000001E-3</v>
      </c>
      <c r="N25" s="243">
        <v>2.3999999999999998E-3</v>
      </c>
    </row>
    <row r="26" spans="1:14" ht="13.5" thickBot="1" x14ac:dyDescent="0.25">
      <c r="A26" s="242" t="s">
        <v>338</v>
      </c>
      <c r="B26" s="246">
        <f>L5</f>
        <v>0.27</v>
      </c>
      <c r="C26" s="246">
        <f t="shared" ref="C26:D26" si="17">M5</f>
        <v>0.22470000000000001</v>
      </c>
      <c r="D26" s="246">
        <f t="shared" si="17"/>
        <v>0.2059</v>
      </c>
      <c r="E26" t="s">
        <v>16</v>
      </c>
      <c r="H26">
        <v>230</v>
      </c>
      <c r="I26" s="243">
        <v>4.9500000000000002E-2</v>
      </c>
      <c r="J26" s="243">
        <v>2.75E-2</v>
      </c>
      <c r="K26" s="243">
        <v>1.5800000000000002E-2</v>
      </c>
      <c r="L26" s="243">
        <v>2.0000000000000001E-4</v>
      </c>
      <c r="M26" s="243">
        <v>2.8999999999999998E-3</v>
      </c>
      <c r="N26" s="243">
        <v>2.3999999999999998E-3</v>
      </c>
    </row>
    <row r="27" spans="1:14" ht="13.5" thickBot="1" x14ac:dyDescent="0.25">
      <c r="H27">
        <v>345</v>
      </c>
      <c r="I27" s="243">
        <v>4.8099999999999997E-2</v>
      </c>
      <c r="J27" s="243">
        <v>2.6800000000000001E-2</v>
      </c>
      <c r="K27" s="243">
        <v>1.5299999999999999E-2</v>
      </c>
      <c r="L27" s="243">
        <v>2.0000000000000001E-4</v>
      </c>
      <c r="M27" s="243">
        <v>2.8999999999999998E-3</v>
      </c>
      <c r="N27" s="243">
        <v>2.3E-3</v>
      </c>
    </row>
    <row r="28" spans="1:14" ht="13.5" thickBot="1" x14ac:dyDescent="0.25">
      <c r="A28" s="239" t="s">
        <v>361</v>
      </c>
      <c r="B28" s="240" t="s">
        <v>334</v>
      </c>
      <c r="C28" s="240" t="s">
        <v>335</v>
      </c>
      <c r="D28" s="241" t="s">
        <v>336</v>
      </c>
      <c r="H28">
        <v>500</v>
      </c>
      <c r="I28" s="243">
        <v>4.6699999999999998E-2</v>
      </c>
      <c r="J28" s="243">
        <v>2.5999999999999999E-2</v>
      </c>
      <c r="K28" s="243">
        <v>1.49E-2</v>
      </c>
      <c r="L28" s="243">
        <v>2.0000000000000001E-4</v>
      </c>
      <c r="M28" s="243">
        <v>2.8E-3</v>
      </c>
      <c r="N28" s="243">
        <v>2.2000000000000001E-3</v>
      </c>
    </row>
    <row r="29" spans="1:14" ht="13.5" thickBot="1" x14ac:dyDescent="0.25">
      <c r="A29" s="242" t="s">
        <v>337</v>
      </c>
      <c r="B29" s="244">
        <f>I6</f>
        <v>1.18E-2</v>
      </c>
      <c r="C29" s="244">
        <f t="shared" ref="C29:D29" si="18">J6</f>
        <v>1.46E-2</v>
      </c>
      <c r="D29" s="244">
        <f t="shared" si="18"/>
        <v>1.95E-2</v>
      </c>
      <c r="E29" t="s">
        <v>15</v>
      </c>
      <c r="H29">
        <v>750</v>
      </c>
      <c r="I29" s="243">
        <v>4.53E-2</v>
      </c>
      <c r="J29" s="243">
        <v>2.52E-2</v>
      </c>
      <c r="K29" s="243">
        <v>1.44E-2</v>
      </c>
      <c r="L29" s="243">
        <v>2.0000000000000001E-4</v>
      </c>
      <c r="M29" s="243">
        <v>2.7000000000000001E-3</v>
      </c>
      <c r="N29" s="243">
        <v>2.2000000000000001E-3</v>
      </c>
    </row>
    <row r="30" spans="1:14" ht="13.5" thickBot="1" x14ac:dyDescent="0.25">
      <c r="A30" s="242" t="s">
        <v>339</v>
      </c>
      <c r="B30" s="244">
        <f>L16</f>
        <v>0.19489999999999999</v>
      </c>
      <c r="C30" s="244">
        <f t="shared" ref="C30:D30" si="19">M16</f>
        <v>0.25990000000000002</v>
      </c>
      <c r="D30" s="244">
        <f t="shared" si="19"/>
        <v>0.18329999999999999</v>
      </c>
      <c r="E30" t="s">
        <v>18</v>
      </c>
    </row>
    <row r="31" spans="1:14" ht="13.5" thickBot="1" x14ac:dyDescent="0.25">
      <c r="A31" s="242" t="s">
        <v>356</v>
      </c>
      <c r="B31" s="244">
        <v>0</v>
      </c>
      <c r="C31" s="244">
        <v>0</v>
      </c>
      <c r="D31" s="245">
        <v>0</v>
      </c>
      <c r="E31" t="s">
        <v>21</v>
      </c>
      <c r="I31" t="s">
        <v>443</v>
      </c>
      <c r="L31" t="s">
        <v>444</v>
      </c>
    </row>
    <row r="32" spans="1:14" ht="13.5" thickBot="1" x14ac:dyDescent="0.25">
      <c r="A32" s="242" t="s">
        <v>341</v>
      </c>
      <c r="B32" s="244">
        <f>I26</f>
        <v>4.9500000000000002E-2</v>
      </c>
      <c r="C32" s="244">
        <f t="shared" ref="C32:D32" si="20">J26</f>
        <v>2.75E-2</v>
      </c>
      <c r="D32" s="244">
        <f t="shared" si="20"/>
        <v>1.5800000000000002E-2</v>
      </c>
      <c r="E32" t="s">
        <v>19</v>
      </c>
      <c r="H32" t="s">
        <v>342</v>
      </c>
      <c r="I32" t="s">
        <v>343</v>
      </c>
      <c r="J32" t="s">
        <v>344</v>
      </c>
      <c r="K32" t="s">
        <v>336</v>
      </c>
      <c r="L32" t="s">
        <v>343</v>
      </c>
      <c r="M32" t="s">
        <v>344</v>
      </c>
      <c r="N32" t="s">
        <v>336</v>
      </c>
    </row>
    <row r="33" spans="1:14" ht="13.5" thickBot="1" x14ac:dyDescent="0.25">
      <c r="A33" s="242" t="s">
        <v>340</v>
      </c>
      <c r="B33" s="244">
        <f>L26</f>
        <v>2.0000000000000001E-4</v>
      </c>
      <c r="C33" s="244">
        <f t="shared" ref="C33:D33" si="21">M26</f>
        <v>2.8999999999999998E-3</v>
      </c>
      <c r="D33" s="244">
        <f t="shared" si="21"/>
        <v>2.3999999999999998E-3</v>
      </c>
      <c r="E33" t="s">
        <v>20</v>
      </c>
      <c r="H33">
        <v>13.8</v>
      </c>
      <c r="I33" s="243">
        <v>0</v>
      </c>
      <c r="J33" s="243">
        <v>0</v>
      </c>
      <c r="K33" s="243">
        <v>0</v>
      </c>
      <c r="L33" s="243">
        <v>0.67149999999999999</v>
      </c>
      <c r="M33" s="243">
        <v>0.80769999999999997</v>
      </c>
      <c r="N33" s="243">
        <v>0.61539999999999995</v>
      </c>
    </row>
    <row r="34" spans="1:14" ht="13.5" thickBot="1" x14ac:dyDescent="0.25">
      <c r="A34" s="242" t="s">
        <v>332</v>
      </c>
      <c r="B34" s="244">
        <f>I16</f>
        <v>0.1002</v>
      </c>
      <c r="C34" s="244">
        <f t="shared" ref="C34:D34" si="22">J16</f>
        <v>0.22140000000000001</v>
      </c>
      <c r="D34" s="244">
        <f t="shared" si="22"/>
        <v>0.1464</v>
      </c>
      <c r="E34" t="s">
        <v>17</v>
      </c>
      <c r="H34">
        <v>69</v>
      </c>
      <c r="I34" s="243">
        <v>0</v>
      </c>
      <c r="J34" s="243">
        <v>0</v>
      </c>
      <c r="K34" s="243">
        <v>0</v>
      </c>
      <c r="L34" s="243">
        <v>0.65359999999999996</v>
      </c>
      <c r="M34" s="243">
        <v>0.7863</v>
      </c>
      <c r="N34" s="243">
        <v>0.59909999999999997</v>
      </c>
    </row>
    <row r="35" spans="1:14" ht="13.5" thickBot="1" x14ac:dyDescent="0.25">
      <c r="A35" s="242" t="s">
        <v>338</v>
      </c>
      <c r="B35" s="246">
        <f>L6</f>
        <v>0.26279999999999998</v>
      </c>
      <c r="C35" s="246">
        <f t="shared" ref="C35:D35" si="23">M6</f>
        <v>0.21870000000000001</v>
      </c>
      <c r="D35" s="246">
        <f t="shared" si="23"/>
        <v>0.20039999999999999</v>
      </c>
      <c r="E35" t="s">
        <v>16</v>
      </c>
      <c r="H35">
        <v>138</v>
      </c>
      <c r="I35" s="243">
        <v>0</v>
      </c>
      <c r="J35" s="243">
        <v>0</v>
      </c>
      <c r="K35" s="243">
        <v>0</v>
      </c>
      <c r="L35" s="243">
        <v>0.63629999999999998</v>
      </c>
      <c r="M35" s="243">
        <v>0.76539999999999997</v>
      </c>
      <c r="N35" s="243">
        <v>0.58320000000000005</v>
      </c>
    </row>
    <row r="36" spans="1:14" ht="13.5" thickBot="1" x14ac:dyDescent="0.25">
      <c r="H36">
        <v>230</v>
      </c>
      <c r="I36" s="243">
        <v>0</v>
      </c>
      <c r="J36" s="243">
        <v>0</v>
      </c>
      <c r="K36" s="243">
        <v>0</v>
      </c>
      <c r="L36" s="243">
        <v>0.61939999999999995</v>
      </c>
      <c r="M36" s="243">
        <v>0.74509999999999998</v>
      </c>
      <c r="N36" s="243">
        <v>0.56769999999999998</v>
      </c>
    </row>
    <row r="37" spans="1:14" ht="13.5" thickBot="1" x14ac:dyDescent="0.25">
      <c r="A37" s="239" t="s">
        <v>360</v>
      </c>
      <c r="B37" s="240" t="s">
        <v>334</v>
      </c>
      <c r="C37" s="240" t="s">
        <v>335</v>
      </c>
      <c r="D37" s="241" t="s">
        <v>336</v>
      </c>
      <c r="H37">
        <v>345</v>
      </c>
      <c r="I37" s="243">
        <v>0</v>
      </c>
      <c r="J37" s="243">
        <v>0</v>
      </c>
      <c r="K37" s="243">
        <v>0</v>
      </c>
      <c r="L37" s="243">
        <v>0.60250000000000004</v>
      </c>
      <c r="M37" s="243">
        <v>0.7248</v>
      </c>
      <c r="N37" s="243">
        <v>0.55220000000000002</v>
      </c>
    </row>
    <row r="38" spans="1:14" ht="13.5" thickBot="1" x14ac:dyDescent="0.25">
      <c r="A38" s="242" t="s">
        <v>337</v>
      </c>
      <c r="B38" s="244">
        <f>I7</f>
        <v>1.15E-2</v>
      </c>
      <c r="C38" s="244">
        <f t="shared" ref="C38:D38" si="24">J7</f>
        <v>1.4200000000000001E-2</v>
      </c>
      <c r="D38" s="244">
        <f t="shared" si="24"/>
        <v>1.9E-2</v>
      </c>
      <c r="E38" t="s">
        <v>15</v>
      </c>
      <c r="H38">
        <v>500</v>
      </c>
      <c r="I38" s="243">
        <v>0</v>
      </c>
      <c r="J38" s="243">
        <v>0</v>
      </c>
      <c r="K38" s="243">
        <v>0</v>
      </c>
      <c r="L38" s="243">
        <v>0.58509999999999995</v>
      </c>
      <c r="M38" s="243">
        <v>0.70389999999999997</v>
      </c>
      <c r="N38" s="243">
        <v>0.5363</v>
      </c>
    </row>
    <row r="39" spans="1:14" ht="13.5" thickBot="1" x14ac:dyDescent="0.25">
      <c r="A39" s="242" t="s">
        <v>339</v>
      </c>
      <c r="B39" s="244">
        <f>L17</f>
        <v>0.18959999999999999</v>
      </c>
      <c r="C39" s="244">
        <f t="shared" ref="C39:D39" si="25">M17</f>
        <v>0.25280000000000002</v>
      </c>
      <c r="D39" s="244">
        <f t="shared" si="25"/>
        <v>0.17829999999999999</v>
      </c>
      <c r="E39" t="s">
        <v>18</v>
      </c>
      <c r="H39">
        <v>750</v>
      </c>
      <c r="I39" s="243">
        <v>0</v>
      </c>
      <c r="J39" s="243">
        <v>0</v>
      </c>
      <c r="K39" s="243">
        <v>0</v>
      </c>
      <c r="L39" s="243">
        <v>0.56730000000000003</v>
      </c>
      <c r="M39" s="243">
        <v>0.68240000000000001</v>
      </c>
      <c r="N39" s="243">
        <v>0.52</v>
      </c>
    </row>
    <row r="40" spans="1:14" ht="13.5" thickBot="1" x14ac:dyDescent="0.25">
      <c r="A40" s="242" t="s">
        <v>356</v>
      </c>
      <c r="B40" s="244">
        <v>0</v>
      </c>
      <c r="C40" s="244">
        <v>0</v>
      </c>
      <c r="D40" s="245">
        <v>0</v>
      </c>
      <c r="E40" t="s">
        <v>21</v>
      </c>
      <c r="I40" s="243"/>
      <c r="J40" s="243"/>
      <c r="K40" s="243"/>
      <c r="L40" s="243"/>
      <c r="M40" s="243"/>
      <c r="N40" s="243"/>
    </row>
    <row r="41" spans="1:14" ht="13.5" thickBot="1" x14ac:dyDescent="0.25">
      <c r="A41" s="242" t="s">
        <v>341</v>
      </c>
      <c r="B41" s="244">
        <f>I27</f>
        <v>4.8099999999999997E-2</v>
      </c>
      <c r="C41" s="244">
        <f t="shared" ref="C41:D41" si="26">J27</f>
        <v>2.6800000000000001E-2</v>
      </c>
      <c r="D41" s="244">
        <f t="shared" si="26"/>
        <v>1.5299999999999999E-2</v>
      </c>
      <c r="E41" t="s">
        <v>19</v>
      </c>
      <c r="H41" t="s">
        <v>345</v>
      </c>
    </row>
    <row r="42" spans="1:14" ht="13.5" thickBot="1" x14ac:dyDescent="0.25">
      <c r="A42" s="242" t="s">
        <v>340</v>
      </c>
      <c r="B42" s="244">
        <f>L27</f>
        <v>2.0000000000000001E-4</v>
      </c>
      <c r="C42" s="244">
        <f t="shared" ref="C42:D42" si="27">M27</f>
        <v>2.8999999999999998E-3</v>
      </c>
      <c r="D42" s="244">
        <f t="shared" si="27"/>
        <v>2.3E-3</v>
      </c>
      <c r="E42" t="s">
        <v>20</v>
      </c>
      <c r="H42" t="s">
        <v>346</v>
      </c>
    </row>
    <row r="43" spans="1:14" ht="13.5" thickBot="1" x14ac:dyDescent="0.25">
      <c r="A43" s="242" t="s">
        <v>332</v>
      </c>
      <c r="B43" s="244">
        <f>I17</f>
        <v>9.7500000000000003E-2</v>
      </c>
      <c r="C43" s="244">
        <f t="shared" ref="C43:D43" si="28">J17</f>
        <v>0.21540000000000001</v>
      </c>
      <c r="D43" s="244">
        <f t="shared" si="28"/>
        <v>0.1424</v>
      </c>
      <c r="E43" t="s">
        <v>17</v>
      </c>
      <c r="H43" t="s">
        <v>347</v>
      </c>
    </row>
    <row r="44" spans="1:14" ht="13.5" thickBot="1" x14ac:dyDescent="0.25">
      <c r="A44" s="242" t="s">
        <v>338</v>
      </c>
      <c r="B44" s="246">
        <f>L7</f>
        <v>0.25559999999999999</v>
      </c>
      <c r="C44" s="246">
        <f t="shared" ref="C44:D44" si="29">M7</f>
        <v>0.2127</v>
      </c>
      <c r="D44" s="246">
        <f t="shared" si="29"/>
        <v>0.19489999999999999</v>
      </c>
      <c r="E44" t="s">
        <v>16</v>
      </c>
      <c r="H44" t="s">
        <v>348</v>
      </c>
    </row>
    <row r="45" spans="1:14" ht="13.5" thickBot="1" x14ac:dyDescent="0.25">
      <c r="H45" t="s">
        <v>349</v>
      </c>
    </row>
    <row r="46" spans="1:14" ht="13.5" thickBot="1" x14ac:dyDescent="0.25">
      <c r="A46" s="239" t="s">
        <v>359</v>
      </c>
      <c r="B46" s="240" t="s">
        <v>334</v>
      </c>
      <c r="C46" s="240" t="s">
        <v>335</v>
      </c>
      <c r="D46" s="241" t="s">
        <v>336</v>
      </c>
      <c r="H46" t="s">
        <v>350</v>
      </c>
    </row>
    <row r="47" spans="1:14" ht="13.5" thickBot="1" x14ac:dyDescent="0.25">
      <c r="A47" s="242" t="s">
        <v>337</v>
      </c>
      <c r="B47" s="244">
        <f>I8</f>
        <v>1.11E-2</v>
      </c>
      <c r="C47" s="244">
        <f t="shared" ref="C47:D47" si="30">J8</f>
        <v>1.38E-2</v>
      </c>
      <c r="D47" s="244">
        <f t="shared" si="30"/>
        <v>1.84E-2</v>
      </c>
      <c r="E47" t="s">
        <v>15</v>
      </c>
      <c r="H47" t="s">
        <v>351</v>
      </c>
    </row>
    <row r="48" spans="1:14" ht="13.5" thickBot="1" x14ac:dyDescent="0.25">
      <c r="A48" s="242" t="s">
        <v>339</v>
      </c>
      <c r="B48" s="244">
        <f>L18</f>
        <v>0.18410000000000001</v>
      </c>
      <c r="C48" s="244">
        <f t="shared" ref="C48:D48" si="31">M18</f>
        <v>0.2455</v>
      </c>
      <c r="D48" s="244">
        <f t="shared" si="31"/>
        <v>0.17319999999999999</v>
      </c>
      <c r="E48" t="s">
        <v>18</v>
      </c>
      <c r="H48" t="s">
        <v>352</v>
      </c>
    </row>
    <row r="49" spans="1:8" ht="13.5" thickBot="1" x14ac:dyDescent="0.25">
      <c r="A49" s="242" t="s">
        <v>356</v>
      </c>
      <c r="B49" s="244">
        <v>0</v>
      </c>
      <c r="C49" s="244">
        <v>0</v>
      </c>
      <c r="D49" s="245">
        <v>0</v>
      </c>
      <c r="E49" t="s">
        <v>21</v>
      </c>
      <c r="H49" t="s">
        <v>353</v>
      </c>
    </row>
    <row r="50" spans="1:8" ht="13.5" thickBot="1" x14ac:dyDescent="0.25">
      <c r="A50" s="242" t="s">
        <v>341</v>
      </c>
      <c r="B50" s="244">
        <f>I28</f>
        <v>4.6699999999999998E-2</v>
      </c>
      <c r="C50" s="244">
        <f t="shared" ref="C50:D50" si="32">J28</f>
        <v>2.5999999999999999E-2</v>
      </c>
      <c r="D50" s="244">
        <f t="shared" si="32"/>
        <v>1.49E-2</v>
      </c>
      <c r="E50" t="s">
        <v>19</v>
      </c>
      <c r="H50" t="s">
        <v>354</v>
      </c>
    </row>
    <row r="51" spans="1:8" ht="13.5" thickBot="1" x14ac:dyDescent="0.25">
      <c r="A51" s="242" t="s">
        <v>340</v>
      </c>
      <c r="B51" s="244">
        <f>L28</f>
        <v>2.0000000000000001E-4</v>
      </c>
      <c r="C51" s="244">
        <f t="shared" ref="C51:D51" si="33">M28</f>
        <v>2.8E-3</v>
      </c>
      <c r="D51" s="244">
        <f t="shared" si="33"/>
        <v>2.2000000000000001E-3</v>
      </c>
      <c r="E51" t="s">
        <v>20</v>
      </c>
      <c r="H51" t="s">
        <v>355</v>
      </c>
    </row>
    <row r="52" spans="1:8" ht="13.5" thickBot="1" x14ac:dyDescent="0.25">
      <c r="A52" s="242" t="s">
        <v>332</v>
      </c>
      <c r="B52" s="244">
        <f>I18</f>
        <v>9.4700000000000006E-2</v>
      </c>
      <c r="C52" s="244">
        <f t="shared" ref="C52:D52" si="34">J18</f>
        <v>0.2092</v>
      </c>
      <c r="D52" s="244">
        <f t="shared" si="34"/>
        <v>0.13830000000000001</v>
      </c>
      <c r="E52" t="s">
        <v>17</v>
      </c>
    </row>
    <row r="53" spans="1:8" ht="13.5" thickBot="1" x14ac:dyDescent="0.25">
      <c r="A53" s="242" t="s">
        <v>338</v>
      </c>
      <c r="B53" s="246">
        <f>L8</f>
        <v>0.24829999999999999</v>
      </c>
      <c r="C53" s="246">
        <f t="shared" ref="C53:D53" si="35">M8</f>
        <v>0.20660000000000001</v>
      </c>
      <c r="D53" s="246">
        <f t="shared" si="35"/>
        <v>0.1893</v>
      </c>
      <c r="E53" t="s">
        <v>16</v>
      </c>
    </row>
    <row r="54" spans="1:8" ht="13.5" thickBot="1" x14ac:dyDescent="0.25"/>
    <row r="55" spans="1:8" ht="13.5" thickBot="1" x14ac:dyDescent="0.25">
      <c r="A55" s="239" t="s">
        <v>358</v>
      </c>
      <c r="B55" s="240" t="s">
        <v>334</v>
      </c>
      <c r="C55" s="240" t="s">
        <v>335</v>
      </c>
      <c r="D55" s="241" t="s">
        <v>336</v>
      </c>
    </row>
    <row r="56" spans="1:8" ht="13.5" thickBot="1" x14ac:dyDescent="0.25">
      <c r="A56" s="242" t="s">
        <v>337</v>
      </c>
      <c r="B56" s="244">
        <f>I9</f>
        <v>1.0800000000000001E-2</v>
      </c>
      <c r="C56" s="244">
        <f t="shared" ref="C56:D56" si="36">J9</f>
        <v>1.34E-2</v>
      </c>
      <c r="D56" s="244">
        <f t="shared" si="36"/>
        <v>1.7899999999999999E-2</v>
      </c>
      <c r="E56" t="s">
        <v>15</v>
      </c>
    </row>
    <row r="57" spans="1:8" ht="13.5" thickBot="1" x14ac:dyDescent="0.25">
      <c r="A57" s="242" t="s">
        <v>339</v>
      </c>
      <c r="B57" s="244">
        <f>L19</f>
        <v>0.17849999999999999</v>
      </c>
      <c r="C57" s="244">
        <f t="shared" ref="C57:D57" si="37">M19</f>
        <v>0.23799999999999999</v>
      </c>
      <c r="D57" s="244">
        <f t="shared" si="37"/>
        <v>0.16789999999999999</v>
      </c>
      <c r="E57" t="s">
        <v>18</v>
      </c>
    </row>
    <row r="58" spans="1:8" ht="13.5" thickBot="1" x14ac:dyDescent="0.25">
      <c r="A58" s="242" t="s">
        <v>356</v>
      </c>
      <c r="B58" s="244">
        <v>0</v>
      </c>
      <c r="C58" s="244">
        <v>0</v>
      </c>
      <c r="D58" s="245">
        <v>0</v>
      </c>
      <c r="E58" t="s">
        <v>21</v>
      </c>
    </row>
    <row r="59" spans="1:8" ht="13.5" thickBot="1" x14ac:dyDescent="0.25">
      <c r="A59" s="242" t="s">
        <v>341</v>
      </c>
      <c r="B59" s="244">
        <f>I29</f>
        <v>4.53E-2</v>
      </c>
      <c r="C59" s="244">
        <f t="shared" ref="C59:D59" si="38">J29</f>
        <v>2.52E-2</v>
      </c>
      <c r="D59" s="244">
        <f t="shared" si="38"/>
        <v>1.44E-2</v>
      </c>
      <c r="E59" t="s">
        <v>19</v>
      </c>
    </row>
    <row r="60" spans="1:8" ht="13.5" thickBot="1" x14ac:dyDescent="0.25">
      <c r="A60" s="242" t="s">
        <v>340</v>
      </c>
      <c r="B60" s="244">
        <f>L29</f>
        <v>2.0000000000000001E-4</v>
      </c>
      <c r="C60" s="244">
        <f t="shared" ref="C60:D60" si="39">M29</f>
        <v>2.7000000000000001E-3</v>
      </c>
      <c r="D60" s="244">
        <f t="shared" si="39"/>
        <v>2.2000000000000001E-3</v>
      </c>
      <c r="E60" t="s">
        <v>20</v>
      </c>
    </row>
    <row r="61" spans="1:8" ht="13.5" thickBot="1" x14ac:dyDescent="0.25">
      <c r="A61" s="242" t="s">
        <v>332</v>
      </c>
      <c r="B61" s="244">
        <f>I19</f>
        <v>9.1800000000000007E-2</v>
      </c>
      <c r="C61" s="244">
        <f t="shared" ref="C61:D61" si="40">J19</f>
        <v>0.20280000000000001</v>
      </c>
      <c r="D61" s="244">
        <f t="shared" si="40"/>
        <v>0.1341</v>
      </c>
      <c r="E61" t="s">
        <v>17</v>
      </c>
    </row>
    <row r="62" spans="1:8" ht="13.5" thickBot="1" x14ac:dyDescent="0.25">
      <c r="A62" s="242" t="s">
        <v>338</v>
      </c>
      <c r="B62" s="246">
        <f>L9</f>
        <v>0.2407</v>
      </c>
      <c r="C62" s="246">
        <f t="shared" ref="C62:D62" si="41">M9</f>
        <v>0.20030000000000001</v>
      </c>
      <c r="D62" s="246">
        <f t="shared" si="41"/>
        <v>0.18360000000000001</v>
      </c>
      <c r="E62" t="s">
        <v>16</v>
      </c>
    </row>
  </sheetData>
  <sortState ref="A55:D61">
    <sortCondition ref="A55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DISCLAIMER</vt:lpstr>
      <vt:lpstr>SE</vt:lpstr>
      <vt:lpstr>MIG</vt:lpstr>
      <vt:lpstr>MIM</vt:lpstr>
      <vt:lpstr>MIGA</vt:lpstr>
      <vt:lpstr>Preco_m2</vt:lpstr>
      <vt:lpstr>Indices_Poder</vt:lpstr>
      <vt:lpstr>Valores</vt:lpstr>
      <vt:lpstr>Regional</vt:lpstr>
      <vt:lpstr>Serviços</vt:lpstr>
      <vt:lpstr>ESTADO</vt:lpstr>
      <vt:lpstr>LOCAL</vt:lpstr>
      <vt:lpstr>MIG</vt:lpstr>
      <vt:lpstr>MIGA</vt:lpstr>
      <vt:lpstr>MIM</vt:lpstr>
      <vt:lpstr>SERVIÇO</vt:lpstr>
      <vt:lpstr>SERVIÇOS</vt:lpstr>
      <vt:lpstr>TENSÃO</vt:lpstr>
      <vt:lpstr>UF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isabelavieira</dc:creator>
  <cp:lastModifiedBy>Bruno Scarpa Alves da Silveira</cp:lastModifiedBy>
  <cp:lastPrinted>2014-03-13T20:50:41Z</cp:lastPrinted>
  <dcterms:created xsi:type="dcterms:W3CDTF">2008-12-08T20:14:30Z</dcterms:created>
  <dcterms:modified xsi:type="dcterms:W3CDTF">2021-04-30T20:42:10Z</dcterms:modified>
</cp:coreProperties>
</file>